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0\Qtr3'2020\"/>
    </mc:Choice>
  </mc:AlternateContent>
  <xr:revisionPtr revIDLastSave="0" documentId="13_ncr:1_{9AB66F20-D73C-4610-A81D-68769F0BEDD3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3m " sheetId="14" r:id="rId2"/>
    <sheet name="PL9m" sheetId="16" r:id="rId3"/>
    <sheet name="Consolidated" sheetId="12" r:id="rId4"/>
    <sheet name="The Company Only" sheetId="13" r:id="rId5"/>
    <sheet name="CF" sheetId="15" r:id="rId6"/>
  </sheets>
  <externalReferences>
    <externalReference r:id="rId7"/>
  </externalReferences>
  <definedNames>
    <definedName name="_xlnm.Print_Area" localSheetId="0">BS!$A$1:$K$120</definedName>
    <definedName name="_xlnm.Print_Area" localSheetId="3">Consolidated!$A$1:$AF$40</definedName>
    <definedName name="_xlnm.Print_Area" localSheetId="1">'PL3m '!$A$1:$K$85</definedName>
    <definedName name="_xlnm.Print_Area" localSheetId="2">PL9m!$A$1:$K$84</definedName>
    <definedName name="_xlnm.Print_Area" localSheetId="4">'The Company Only'!$A$1:$AD$33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0" i="15" l="1"/>
  <c r="I80" i="15"/>
  <c r="G80" i="15"/>
  <c r="E80" i="15"/>
  <c r="K65" i="15"/>
  <c r="I65" i="15"/>
  <c r="G65" i="15"/>
  <c r="E65" i="15"/>
  <c r="AB32" i="13"/>
  <c r="R32" i="13"/>
  <c r="P32" i="13"/>
  <c r="N32" i="13"/>
  <c r="L32" i="13"/>
  <c r="J32" i="13"/>
  <c r="H32" i="13"/>
  <c r="F32" i="13"/>
  <c r="AD32" i="13" s="1"/>
  <c r="AD39" i="12"/>
  <c r="Z39" i="12"/>
  <c r="R39" i="12"/>
  <c r="P39" i="12"/>
  <c r="N39" i="12"/>
  <c r="L39" i="12"/>
  <c r="J39" i="12"/>
  <c r="H39" i="12"/>
  <c r="F39" i="12"/>
  <c r="K65" i="16"/>
  <c r="I65" i="16"/>
  <c r="G65" i="16"/>
  <c r="E65" i="16"/>
  <c r="G75" i="16"/>
  <c r="E75" i="16"/>
  <c r="G70" i="16"/>
  <c r="E70" i="16"/>
  <c r="K62" i="16"/>
  <c r="I62" i="16"/>
  <c r="G62" i="16"/>
  <c r="E62" i="16"/>
  <c r="K53" i="16"/>
  <c r="K63" i="16" s="1"/>
  <c r="I53" i="16"/>
  <c r="I63" i="16" s="1"/>
  <c r="G53" i="16"/>
  <c r="G63" i="16" s="1"/>
  <c r="E53" i="16"/>
  <c r="E63" i="16" s="1"/>
  <c r="K26" i="16"/>
  <c r="I26" i="16"/>
  <c r="G26" i="16"/>
  <c r="E26" i="16"/>
  <c r="K18" i="16"/>
  <c r="K27" i="16" s="1"/>
  <c r="K32" i="16" s="1"/>
  <c r="K34" i="16" s="1"/>
  <c r="I18" i="16"/>
  <c r="I27" i="16" s="1"/>
  <c r="I32" i="16" s="1"/>
  <c r="I34" i="16" s="1"/>
  <c r="G18" i="16"/>
  <c r="G27" i="16" s="1"/>
  <c r="G32" i="16" s="1"/>
  <c r="G34" i="16" s="1"/>
  <c r="E18" i="16"/>
  <c r="E27" i="16" s="1"/>
  <c r="E32" i="16" s="1"/>
  <c r="E34" i="16" s="1"/>
  <c r="I66" i="14"/>
  <c r="K66" i="14"/>
  <c r="G66" i="14"/>
  <c r="E66" i="14"/>
  <c r="G76" i="14"/>
  <c r="E76" i="14"/>
  <c r="G71" i="14"/>
  <c r="E71" i="14"/>
  <c r="K63" i="14"/>
  <c r="I63" i="14"/>
  <c r="G63" i="14"/>
  <c r="E63" i="14"/>
  <c r="K54" i="14"/>
  <c r="K64" i="14" s="1"/>
  <c r="I54" i="14"/>
  <c r="I64" i="14" s="1"/>
  <c r="G54" i="14"/>
  <c r="G64" i="14" s="1"/>
  <c r="E54" i="14"/>
  <c r="K27" i="14"/>
  <c r="I27" i="14"/>
  <c r="G27" i="14"/>
  <c r="E27" i="14"/>
  <c r="K19" i="14"/>
  <c r="K28" i="14" s="1"/>
  <c r="K33" i="14" s="1"/>
  <c r="K35" i="14" s="1"/>
  <c r="I19" i="14"/>
  <c r="I28" i="14" s="1"/>
  <c r="I33" i="14" s="1"/>
  <c r="I35" i="14" s="1"/>
  <c r="G19" i="14"/>
  <c r="G28" i="14" s="1"/>
  <c r="G33" i="14" s="1"/>
  <c r="G35" i="14" s="1"/>
  <c r="E19" i="14"/>
  <c r="E28" i="14" s="1"/>
  <c r="E33" i="14" s="1"/>
  <c r="E35" i="14" s="1"/>
  <c r="E64" i="14" l="1"/>
  <c r="K109" i="1" l="1"/>
  <c r="K111" i="1" s="1"/>
  <c r="I109" i="1"/>
  <c r="I111" i="1" s="1"/>
  <c r="G109" i="1"/>
  <c r="G111" i="1" s="1"/>
  <c r="E109" i="1"/>
  <c r="K81" i="1"/>
  <c r="I81" i="1"/>
  <c r="G81" i="1"/>
  <c r="E81" i="1"/>
  <c r="K67" i="1"/>
  <c r="K82" i="1" s="1"/>
  <c r="I67" i="1"/>
  <c r="I82" i="1" s="1"/>
  <c r="G67" i="1"/>
  <c r="G82" i="1" s="1"/>
  <c r="E67" i="1"/>
  <c r="K38" i="1"/>
  <c r="I38" i="1"/>
  <c r="G38" i="1"/>
  <c r="E38" i="1"/>
  <c r="K20" i="1"/>
  <c r="K39" i="1" s="1"/>
  <c r="I20" i="1"/>
  <c r="I39" i="1" s="1"/>
  <c r="G20" i="1"/>
  <c r="G39" i="1" s="1"/>
  <c r="E20" i="1"/>
  <c r="E39" i="1" s="1"/>
  <c r="K112" i="1" l="1"/>
  <c r="K113" i="1" s="1"/>
  <c r="E111" i="1"/>
  <c r="AB39" i="12"/>
  <c r="G112" i="1"/>
  <c r="G113" i="1" s="1"/>
  <c r="I112" i="1"/>
  <c r="I113" i="1" s="1"/>
  <c r="E82" i="1"/>
  <c r="E112" i="1" l="1"/>
  <c r="E113" i="1" s="1"/>
  <c r="AF39" i="12"/>
  <c r="P18" i="13"/>
  <c r="P22" i="13" s="1"/>
  <c r="E9" i="15" l="1"/>
  <c r="E30" i="15" s="1"/>
  <c r="E41" i="15" s="1"/>
  <c r="E43" i="15" s="1"/>
  <c r="E81" i="15" s="1"/>
  <c r="E83" i="15" s="1"/>
  <c r="E84" i="15" s="1"/>
  <c r="G9" i="15"/>
  <c r="G30" i="15" s="1"/>
  <c r="G41" i="15" s="1"/>
  <c r="G43" i="15" s="1"/>
  <c r="G81" i="15" s="1"/>
  <c r="G83" i="15" s="1"/>
  <c r="I9" i="15"/>
  <c r="I30" i="15" s="1"/>
  <c r="I41" i="15" s="1"/>
  <c r="I43" i="15" s="1"/>
  <c r="I81" i="15" s="1"/>
  <c r="I83" i="15" s="1"/>
  <c r="I84" i="15" s="1"/>
  <c r="K9" i="15"/>
  <c r="K30" i="15" s="1"/>
  <c r="K41" i="15" s="1"/>
  <c r="K43" i="15" s="1"/>
  <c r="K81" i="15" s="1"/>
  <c r="K83" i="15" s="1"/>
  <c r="AB21" i="13" l="1"/>
  <c r="AD21" i="13" l="1"/>
  <c r="Z22" i="12" l="1"/>
  <c r="AB22" i="12" s="1"/>
  <c r="AF22" i="12" s="1"/>
  <c r="AB30" i="13" l="1"/>
  <c r="AD30" i="13" s="1"/>
  <c r="Z29" i="13"/>
  <c r="X29" i="13"/>
  <c r="V29" i="13"/>
  <c r="T29" i="13"/>
  <c r="R29" i="13"/>
  <c r="P29" i="13"/>
  <c r="N29" i="13"/>
  <c r="L29" i="13"/>
  <c r="J29" i="13"/>
  <c r="H29" i="13"/>
  <c r="F29" i="13"/>
  <c r="AB28" i="13"/>
  <c r="AD28" i="13" s="1"/>
  <c r="AB27" i="13"/>
  <c r="AD27" i="13" s="1"/>
  <c r="Z26" i="13"/>
  <c r="Z31" i="13" s="1"/>
  <c r="X26" i="13"/>
  <c r="V26" i="13"/>
  <c r="T26" i="13"/>
  <c r="R26" i="13"/>
  <c r="R31" i="13" s="1"/>
  <c r="P26" i="13"/>
  <c r="N26" i="13"/>
  <c r="L26" i="13"/>
  <c r="J26" i="13"/>
  <c r="J31" i="13" s="1"/>
  <c r="H26" i="13"/>
  <c r="F26" i="13"/>
  <c r="AB25" i="13"/>
  <c r="AD25" i="13" s="1"/>
  <c r="AB24" i="13"/>
  <c r="AD24" i="13" s="1"/>
  <c r="AB20" i="13"/>
  <c r="AD20" i="13" s="1"/>
  <c r="AB19" i="13"/>
  <c r="AD19" i="13" s="1"/>
  <c r="Z18" i="13"/>
  <c r="Z22" i="13" s="1"/>
  <c r="X18" i="13"/>
  <c r="X22" i="13" s="1"/>
  <c r="V18" i="13"/>
  <c r="V22" i="13" s="1"/>
  <c r="T18" i="13"/>
  <c r="T22" i="13" s="1"/>
  <c r="R18" i="13"/>
  <c r="R22" i="13" s="1"/>
  <c r="N18" i="13"/>
  <c r="N22" i="13" s="1"/>
  <c r="L18" i="13"/>
  <c r="L22" i="13" s="1"/>
  <c r="J18" i="13"/>
  <c r="J22" i="13" s="1"/>
  <c r="H18" i="13"/>
  <c r="H22" i="13" s="1"/>
  <c r="F18" i="13"/>
  <c r="F22" i="13" s="1"/>
  <c r="AB17" i="13"/>
  <c r="AD17" i="13" s="1"/>
  <c r="AB16" i="13"/>
  <c r="AB15" i="13"/>
  <c r="X37" i="12"/>
  <c r="Z37" i="12" s="1"/>
  <c r="AB37" i="12" s="1"/>
  <c r="AF37" i="12" s="1"/>
  <c r="Z35" i="12"/>
  <c r="AB35" i="12" s="1"/>
  <c r="AF35" i="12" s="1"/>
  <c r="Z33" i="12"/>
  <c r="AB33" i="12" s="1"/>
  <c r="AF33" i="12" s="1"/>
  <c r="AD32" i="12"/>
  <c r="V32" i="12"/>
  <c r="T32" i="12"/>
  <c r="R32" i="12"/>
  <c r="P32" i="12"/>
  <c r="N32" i="12"/>
  <c r="L32" i="12"/>
  <c r="J32" i="12"/>
  <c r="H32" i="12"/>
  <c r="F32" i="12"/>
  <c r="Z31" i="12"/>
  <c r="AB31" i="12" s="1"/>
  <c r="AF31" i="12" s="1"/>
  <c r="X30" i="12"/>
  <c r="X32" i="12" s="1"/>
  <c r="AD29" i="12"/>
  <c r="AD38" i="12" s="1"/>
  <c r="X29" i="12"/>
  <c r="V29" i="12"/>
  <c r="T29" i="12"/>
  <c r="T38" i="12" s="1"/>
  <c r="R29" i="12"/>
  <c r="P29" i="12"/>
  <c r="L29" i="12"/>
  <c r="L38" i="12" s="1"/>
  <c r="J29" i="12"/>
  <c r="J38" i="12" s="1"/>
  <c r="H29" i="12"/>
  <c r="F29" i="12"/>
  <c r="F38" i="12" s="1"/>
  <c r="Z28" i="12"/>
  <c r="AB28" i="12" s="1"/>
  <c r="AF28" i="12" s="1"/>
  <c r="Z27" i="12"/>
  <c r="X24" i="12"/>
  <c r="Z24" i="12" s="1"/>
  <c r="AB24" i="12" s="1"/>
  <c r="AF24" i="12" s="1"/>
  <c r="X21" i="12"/>
  <c r="Z21" i="12" s="1"/>
  <c r="AB21" i="12" s="1"/>
  <c r="AF21" i="12" s="1"/>
  <c r="X20" i="12"/>
  <c r="Z20" i="12" s="1"/>
  <c r="AD19" i="12"/>
  <c r="AD25" i="12" s="1"/>
  <c r="X19" i="12"/>
  <c r="V19" i="12"/>
  <c r="V25" i="12" s="1"/>
  <c r="T19" i="12"/>
  <c r="R19" i="12"/>
  <c r="R25" i="12" s="1"/>
  <c r="N19" i="12"/>
  <c r="N25" i="12" s="1"/>
  <c r="N27" i="12" s="1"/>
  <c r="L19" i="12"/>
  <c r="L25" i="12" s="1"/>
  <c r="J19" i="12"/>
  <c r="J25" i="12" s="1"/>
  <c r="H19" i="12"/>
  <c r="H25" i="12" s="1"/>
  <c r="F19" i="12"/>
  <c r="F25" i="12" s="1"/>
  <c r="Z18" i="12"/>
  <c r="AB18" i="12" s="1"/>
  <c r="AF18" i="12" s="1"/>
  <c r="Z17" i="12"/>
  <c r="AB17" i="12" s="1"/>
  <c r="P19" i="12"/>
  <c r="P25" i="12" s="1"/>
  <c r="Z16" i="12"/>
  <c r="AB16" i="12" s="1"/>
  <c r="AF16" i="12" s="1"/>
  <c r="AD15" i="13" l="1"/>
  <c r="L31" i="13"/>
  <c r="T31" i="13"/>
  <c r="Z19" i="12"/>
  <c r="V38" i="12"/>
  <c r="AB20" i="12"/>
  <c r="AF20" i="12" s="1"/>
  <c r="AF17" i="12"/>
  <c r="AF19" i="12" s="1"/>
  <c r="AB19" i="12"/>
  <c r="F31" i="13"/>
  <c r="N31" i="13"/>
  <c r="V31" i="13"/>
  <c r="Z29" i="12"/>
  <c r="R38" i="12"/>
  <c r="H38" i="12"/>
  <c r="P38" i="12"/>
  <c r="AB18" i="13"/>
  <c r="AD18" i="13" s="1"/>
  <c r="AD22" i="13" s="1"/>
  <c r="H31" i="13"/>
  <c r="P31" i="13"/>
  <c r="X31" i="13"/>
  <c r="AB29" i="13"/>
  <c r="AD29" i="13" s="1"/>
  <c r="X38" i="12"/>
  <c r="Z32" i="12"/>
  <c r="N29" i="12"/>
  <c r="N38" i="12" s="1"/>
  <c r="AB27" i="12"/>
  <c r="AF27" i="12" s="1"/>
  <c r="T25" i="12"/>
  <c r="Z30" i="12"/>
  <c r="AB30" i="12" s="1"/>
  <c r="AF30" i="12" s="1"/>
  <c r="AF32" i="12" s="1"/>
  <c r="AD16" i="13"/>
  <c r="AB26" i="13"/>
  <c r="AD26" i="13" s="1"/>
  <c r="X25" i="12"/>
  <c r="Z38" i="12" l="1"/>
  <c r="AB22" i="13"/>
  <c r="AB29" i="12"/>
  <c r="AF29" i="12" s="1"/>
  <c r="AF38" i="12"/>
  <c r="AB25" i="12"/>
  <c r="AB31" i="13"/>
  <c r="AF25" i="12"/>
  <c r="AB32" i="12"/>
  <c r="AB38" i="12"/>
  <c r="Z25" i="12"/>
  <c r="AD31" i="13" l="1"/>
</calcChain>
</file>

<file path=xl/sharedStrings.xml><?xml version="1.0" encoding="utf-8"?>
<sst xmlns="http://schemas.openxmlformats.org/spreadsheetml/2006/main" count="558" uniqueCount="301">
  <si>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</si>
  <si>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</si>
  <si>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</si>
  <si>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</si>
  <si>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</si>
  <si>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</si>
  <si>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</si>
  <si>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</si>
  <si>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</si>
  <si>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</si>
  <si>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</si>
  <si>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</si>
  <si>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</si>
  <si>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</si>
  <si>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</si>
  <si>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</si>
  <si>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</si>
  <si>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</si>
  <si>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</si>
  <si>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</si>
  <si>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</si>
  <si>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</si>
  <si>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</si>
  <si>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</si>
  <si>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</si>
  <si>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</si>
  <si>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</si>
  <si>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</si>
  <si>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</si>
  <si>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</si>
  <si>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</si>
  <si>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</si>
  <si>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</si>
  <si>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</si>
  <si>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</si>
  <si>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</si>
  <si>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</si>
  <si>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</si>
  <si>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</si>
  <si>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</si>
  <si>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</si>
  <si>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</si>
  <si>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</si>
  <si>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</si>
  <si>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</si>
  <si>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</si>
  <si>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</si>
  <si>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</si>
  <si>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</si>
  <si>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</si>
  <si>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</si>
  <si>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</si>
  <si>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</si>
  <si>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</si>
  <si>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</si>
  <si>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</si>
  <si>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</si>
  <si>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</si>
  <si>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</si>
  <si>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</si>
  <si>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</si>
  <si>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</si>
  <si>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</si>
  <si>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</si>
  <si>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</si>
  <si>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</si>
  <si>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</si>
  <si>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</si>
  <si>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</si>
  <si>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</si>
  <si>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</si>
  <si>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</si>
  <si>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</si>
  <si>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</si>
  <si>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</si>
  <si>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</si>
  <si>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</si>
  <si>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</si>
  <si>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</si>
  <si>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</si>
  <si>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</si>
  <si>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</si>
  <si>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</si>
  <si>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</si>
  <si>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</si>
  <si>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</si>
  <si>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</si>
  <si>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</si>
  <si>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</si>
  <si>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</si>
  <si>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</si>
  <si>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</si>
  <si>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</si>
  <si>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</si>
  <si>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</si>
  <si>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</si>
  <si>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</si>
  <si>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</si>
  <si>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</si>
  <si>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</si>
  <si>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</si>
  <si>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</si>
  <si>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</si>
  <si>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Interest income</t>
  </si>
  <si>
    <t>Cash flows from financing activities</t>
  </si>
  <si>
    <t>Repayment of long-term loans</t>
  </si>
  <si>
    <t>Statement of changes in shareholders' equity</t>
  </si>
  <si>
    <t xml:space="preserve">   - net of current portion</t>
  </si>
  <si>
    <t>paid-up</t>
  </si>
  <si>
    <t xml:space="preserve">Surplus </t>
  </si>
  <si>
    <t>Non-cash items</t>
  </si>
  <si>
    <t>Leasehold rights</t>
  </si>
  <si>
    <t xml:space="preserve">Intangible assets </t>
  </si>
  <si>
    <t xml:space="preserve">   Dividend income</t>
  </si>
  <si>
    <t xml:space="preserve">     2,100,000,000 ordinary shares of Baht 1 each</t>
  </si>
  <si>
    <t>Bangkok Airways Public Company Limited and its subsidiaries</t>
  </si>
  <si>
    <t>Premium on</t>
  </si>
  <si>
    <t>ordinary shares</t>
  </si>
  <si>
    <t>Deferred tax liabilities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</si>
  <si>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</si>
  <si>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</si>
  <si>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</si>
  <si>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</si>
  <si>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</si>
  <si>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</si>
  <si>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</si>
  <si>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</si>
  <si>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</si>
  <si>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</si>
  <si>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</si>
  <si>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</si>
  <si>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</si>
  <si>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</si>
  <si>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</si>
  <si>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</si>
  <si>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</si>
  <si>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   - net of income taxes</t>
  </si>
  <si>
    <t>Cash paid for interest expenses</t>
  </si>
  <si>
    <t>Net cash flows used in financing activities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</si>
  <si>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</si>
  <si>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</si>
  <si>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</si>
  <si>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</si>
  <si>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</si>
  <si>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</si>
  <si>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</si>
  <si>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Cash received from interest income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</si>
  <si>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</si>
  <si>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</si>
  <si>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</si>
  <si>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</si>
  <si>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Goodwill</t>
  </si>
  <si>
    <t>Deposits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</si>
  <si>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</si>
  <si>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</si>
  <si>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</si>
  <si>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</si>
  <si>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</si>
  <si>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</si>
  <si>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</si>
  <si>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</si>
  <si>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</si>
  <si>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</si>
  <si>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Repayment of long-term lease liabilities from related party</t>
  </si>
  <si>
    <t>31 December</t>
  </si>
  <si>
    <t xml:space="preserve">Investments in subsidiaries </t>
  </si>
  <si>
    <t>Discount on changes in shareholding in subsidiaries</t>
  </si>
  <si>
    <t>Repurchase ordinary shares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</si>
  <si>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</si>
  <si>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</si>
  <si>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</si>
  <si>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</si>
  <si>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</si>
  <si>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</si>
  <si>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</si>
  <si>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</si>
  <si>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2019</t>
  </si>
  <si>
    <t>Loss on exchange rate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</si>
  <si>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</si>
  <si>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</si>
  <si>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</si>
  <si>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</si>
  <si>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</si>
  <si>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</si>
  <si>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Balance as at 1 January 2019</t>
  </si>
  <si>
    <t>Proceeds from sales of equipment</t>
  </si>
  <si>
    <t>Cash and cash equivalents at beginning of the period</t>
  </si>
  <si>
    <t>Cash and cash equivalents at end of the period (Note 4)</t>
  </si>
  <si>
    <t>Reserve for treasury stocks</t>
  </si>
  <si>
    <t>Retained earnings (Deficit)</t>
  </si>
  <si>
    <t xml:space="preserve">   of Baht 1 each</t>
  </si>
  <si>
    <t xml:space="preserve">     Statutory reserve</t>
  </si>
  <si>
    <t xml:space="preserve">     Others</t>
  </si>
  <si>
    <t>Balance as at 1 January 2020</t>
  </si>
  <si>
    <t>2020</t>
  </si>
  <si>
    <t>3, 6</t>
  </si>
  <si>
    <t>Other current financial assets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</si>
  <si>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</si>
  <si>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</si>
  <si>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</si>
  <si>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</si>
  <si>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current financial liabilities</t>
  </si>
  <si>
    <t>Long-term lease liabilities - net of current portion</t>
  </si>
  <si>
    <t>Other non-current financial liabilities</t>
  </si>
  <si>
    <t>3, 15</t>
  </si>
  <si>
    <t>3, 20</t>
  </si>
  <si>
    <t>Balance as at 1 January 2020 - as restated</t>
  </si>
  <si>
    <t>Dividend paid</t>
  </si>
  <si>
    <t>income</t>
  </si>
  <si>
    <t xml:space="preserve">Dividend paid to non-controlling interests </t>
  </si>
  <si>
    <t xml:space="preserve">   of the subsidiaries</t>
  </si>
  <si>
    <t xml:space="preserve">Other comprehensive income for the period </t>
  </si>
  <si>
    <t>Income tax income (expenses)</t>
  </si>
  <si>
    <t>Profit (loss) for the period</t>
  </si>
  <si>
    <t>in equity designated</t>
  </si>
  <si>
    <t>at fair value</t>
  </si>
  <si>
    <t>through other</t>
  </si>
  <si>
    <t>comprehensive</t>
  </si>
  <si>
    <t>Loss on</t>
  </si>
  <si>
    <t>cash flow hedges</t>
  </si>
  <si>
    <t>Loss for the period</t>
  </si>
  <si>
    <t>Share capital - non-controlling interests</t>
  </si>
  <si>
    <t>Gain on investments</t>
  </si>
  <si>
    <t>Weighted average number of ordinary shares (Thousand shares)</t>
  </si>
  <si>
    <t xml:space="preserve">   Reduction of inventory to net realisable value (reversal)</t>
  </si>
  <si>
    <t xml:space="preserve">   Long-term employee benefits paid</t>
  </si>
  <si>
    <t xml:space="preserve">   Cash paid for corporate income tax</t>
  </si>
  <si>
    <t>Short-term loans from financial institutions</t>
  </si>
  <si>
    <t>Cumulative effects of changes in accounting policies</t>
  </si>
  <si>
    <t xml:space="preserve">   Gain on sales of equipment</t>
  </si>
  <si>
    <t>Profit (loss) attributable to:</t>
  </si>
  <si>
    <t>As at 30 September 2020</t>
  </si>
  <si>
    <t>30 September</t>
  </si>
  <si>
    <t>Reversal of accrued concession fee</t>
  </si>
  <si>
    <t xml:space="preserve">   Profit (loss) attributable to equity holders of the Company (Baht)</t>
  </si>
  <si>
    <t xml:space="preserve">   Gain on sales of leasehold rights</t>
  </si>
  <si>
    <t>Proceeds from sales of leasehold rights</t>
  </si>
  <si>
    <t>Net cash flows from investing activities</t>
  </si>
  <si>
    <t>Cash paid for liabilities under finance lease payable</t>
  </si>
  <si>
    <t xml:space="preserve">   Capitalised interest</t>
  </si>
  <si>
    <t xml:space="preserve">   Purchase of assets under finance lease agreements</t>
  </si>
  <si>
    <t>For the three-month period ended 30 September 2020</t>
  </si>
  <si>
    <t>For the nine-month period ended 30 September 2020</t>
  </si>
  <si>
    <t>Balance as at 30 September 2019</t>
  </si>
  <si>
    <t>Balance as at 30 September 2020</t>
  </si>
  <si>
    <t>3, 7, 8, 9</t>
  </si>
  <si>
    <t>3, 23</t>
  </si>
  <si>
    <t>Loss on derivatives</t>
  </si>
  <si>
    <t>Profit (loss) from operating activities</t>
  </si>
  <si>
    <t>Gain on cash flow hedges</t>
  </si>
  <si>
    <t>Loss on changes in value of available-for-sale investments</t>
  </si>
  <si>
    <t>Other comprehensive income not to be reclassified</t>
  </si>
  <si>
    <t xml:space="preserve">   through other comprehensive income</t>
  </si>
  <si>
    <t>Loss on cash flow hedges</t>
  </si>
  <si>
    <t xml:space="preserve">Share of other comprehensive income from  </t>
  </si>
  <si>
    <t xml:space="preserve">   investments in subsidiaries</t>
  </si>
  <si>
    <t xml:space="preserve">Share of other comprehensive income from </t>
  </si>
  <si>
    <t xml:space="preserve">   Gain on terminated lease contracts</t>
  </si>
  <si>
    <t xml:space="preserve">   Unrealised loss (gain) on exchange rate</t>
  </si>
  <si>
    <t xml:space="preserve">   Unrealised loss on derivatives</t>
  </si>
  <si>
    <t xml:space="preserve">Profit (loss) from operating activities before  </t>
  </si>
  <si>
    <t xml:space="preserve">   Other non-current assets</t>
  </si>
  <si>
    <t>Cash flows from (used in) operating activities</t>
  </si>
  <si>
    <t>Net cash flows from (used in) operating activities</t>
  </si>
  <si>
    <t>Decrease in fixed deposits</t>
  </si>
  <si>
    <t>Cash paid for acquisition of investment in associate</t>
  </si>
  <si>
    <t>Increase in short-term loans from financial institutions</t>
  </si>
  <si>
    <t>Cash received from long-term loans</t>
  </si>
  <si>
    <t>Cash paid for long-term lease liabilities</t>
  </si>
  <si>
    <t xml:space="preserve">Cash received from share capital - non-controlling </t>
  </si>
  <si>
    <t xml:space="preserve">   interests of the subsidiaries</t>
  </si>
  <si>
    <t>Net increase (decrease) in cash and cash equivalents</t>
  </si>
  <si>
    <t xml:space="preserve">   Increase in other receivables from sales of assets</t>
  </si>
  <si>
    <t xml:space="preserve">   Increase in dividend payables</t>
  </si>
  <si>
    <t xml:space="preserve">   Increase in right-of-use assets from long-term lease liabilities</t>
  </si>
  <si>
    <t xml:space="preserve">   Loss on changes in value of available-for-sale investments</t>
  </si>
  <si>
    <t xml:space="preserve">   Loss on investments in equity designated at fair value</t>
  </si>
  <si>
    <t xml:space="preserve">      through other comprehensive income - net of income taxes</t>
  </si>
  <si>
    <t>Loss on investments in equity designated at fair value</t>
  </si>
  <si>
    <t>Loss before income tax income (expenses)</t>
  </si>
  <si>
    <t xml:space="preserve">Share of profit (loss) from investments </t>
  </si>
  <si>
    <t xml:space="preserve">   in subsidiaries</t>
  </si>
  <si>
    <t xml:space="preserve">   Loss attributable to equity holders of the Company (Baht)</t>
  </si>
  <si>
    <t>Loss before tax</t>
  </si>
  <si>
    <t xml:space="preserve">Adjustments to reconcile loss before tax to </t>
  </si>
  <si>
    <t xml:space="preserve">   Provision for long-term employee benefits</t>
  </si>
  <si>
    <t xml:space="preserve">   Decrease in payables from acquisition of assets </t>
  </si>
  <si>
    <t>Share of profit (loss) from investments</t>
  </si>
  <si>
    <t>Long-term loan from related party</t>
  </si>
  <si>
    <t xml:space="preserve">Income tax income </t>
  </si>
  <si>
    <t xml:space="preserve">   Allowance for doubtful accounts (reversal)</t>
  </si>
  <si>
    <t xml:space="preserve">   Share of (profit) loss from investments in subsidiaries</t>
  </si>
  <si>
    <t xml:space="preserve">   Goodwill written-off</t>
  </si>
  <si>
    <t>Dividend income from investments in equity</t>
  </si>
  <si>
    <t>Proceeds from sales of investments in equity</t>
  </si>
  <si>
    <t>Increase in long-term loan from related party</t>
  </si>
  <si>
    <t xml:space="preserve">   Increase in payables from acquisition of intangible assets</t>
  </si>
  <si>
    <t xml:space="preserve">Long-term loan to and interest receivable </t>
  </si>
  <si>
    <t xml:space="preserve">   Rental discounts</t>
  </si>
  <si>
    <t xml:space="preserve">   Reversal of provision for long-term employee benefits </t>
  </si>
  <si>
    <t xml:space="preserve">Profit (loss) before income tax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</si>
</sst>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170">
    <xf numFmtId="0" fontId="0" fillId="0" borderId="0" xfId="0"/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10" fillId="0" borderId="0" xfId="0" quotePrefix="1" applyNumberFormat="1" applyFont="1" applyFill="1" applyAlignment="1">
      <alignment horizontal="centerContinuous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Alignment="1">
      <alignment horizontal="left" vertical="center"/>
    </xf>
    <xf numFmtId="41" fontId="9" fillId="0" borderId="0" xfId="2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1" xfId="0" quotePrefix="1" applyNumberFormat="1" applyFont="1" applyFill="1" applyBorder="1" applyAlignment="1">
      <alignment horizontal="center"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0" fillId="0" borderId="0" xfId="0" quotePrefix="1" applyNumberFormat="1" applyFont="1" applyFill="1" applyAlignment="1">
      <alignment horizontal="left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Alignment="1">
      <alignment horizontal="center" vertical="center"/>
    </xf>
    <xf numFmtId="41" fontId="10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Continuous"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43" fontId="7" fillId="0" borderId="6" xfId="0" applyNumberFormat="1" applyFont="1" applyBorder="1" applyAlignment="1">
      <alignment vertical="center"/>
    </xf>
    <xf numFmtId="43" fontId="7" fillId="0" borderId="0" xfId="0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3" fontId="7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41" fontId="10" fillId="0" borderId="2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9" fontId="1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4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0" fillId="0" borderId="9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 wrapText="1"/>
    </xf>
    <xf numFmtId="43" fontId="7" fillId="0" borderId="0" xfId="0" applyNumberFormat="1" applyFont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352-BSPLt-Q3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m"/>
      <sheetName val="PL9m"/>
      <sheetName val="Consolidated"/>
      <sheetName val="The Company"/>
      <sheetName val="CF"/>
    </sheetNames>
    <sheetDataSet>
      <sheetData sheetId="0">
        <row r="12">
          <cell r="E12">
            <v>3070850</v>
          </cell>
          <cell r="I12">
            <v>2673967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20"/>
  <sheetViews>
    <sheetView showGridLines="0" view="pageBreakPreview" topLeftCell="A13" zoomScale="70" zoomScaleNormal="100" zoomScaleSheetLayoutView="70" workbookViewId="0">
      <selection activeCell="A28" sqref="A28"/>
    </sheetView>
  </sheetViews>
  <sheetFormatPr defaultColWidth="10.7109375" defaultRowHeight="21" customHeight="1"/>
  <cols>
    <col min="1" max="1" width="41.140625" style="4" customWidth="1"/>
    <col min="2" max="2" width="1.7109375" style="4" customWidth="1"/>
    <col min="3" max="3" width="7.42578125" style="4" customWidth="1"/>
    <col min="4" max="4" width="1.7109375" style="4" customWidth="1"/>
    <col min="5" max="5" width="15.7109375" style="4" customWidth="1"/>
    <col min="6" max="6" width="1.7109375" style="4" customWidth="1"/>
    <col min="7" max="7" width="15.7109375" style="4" customWidth="1"/>
    <col min="8" max="8" width="1.7109375" style="4" customWidth="1"/>
    <col min="9" max="9" width="15.7109375" style="4" customWidth="1"/>
    <col min="10" max="10" width="1.7109375" style="4" customWidth="1"/>
    <col min="11" max="11" width="15.7109375" style="4" customWidth="1"/>
    <col min="12" max="12" width="12" style="4" bestFit="1" customWidth="1"/>
    <col min="13" max="13" width="11.5703125" style="4" bestFit="1" customWidth="1"/>
    <col min="14" max="16384" width="10.7109375" style="4"/>
  </cols>
  <sheetData>
    <row r="1" spans="1:11" s="10" customFormat="1" ht="21" customHeight="1">
      <c r="A1" s="7" t="s">
        <v>115</v>
      </c>
      <c r="B1" s="8"/>
      <c r="C1" s="9"/>
      <c r="D1" s="9"/>
      <c r="E1" s="9"/>
      <c r="F1" s="9"/>
      <c r="G1" s="9"/>
      <c r="H1" s="9"/>
      <c r="I1" s="9"/>
      <c r="J1" s="9"/>
      <c r="K1" s="9"/>
    </row>
    <row r="2" spans="1:11" s="10" customFormat="1" ht="21" customHeight="1">
      <c r="A2" s="7" t="s">
        <v>86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0" customFormat="1" ht="21" customHeight="1">
      <c r="A3" s="11" t="s">
        <v>231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0" customFormat="1" ht="21" customHeight="1">
      <c r="B4" s="9"/>
      <c r="C4" s="9"/>
      <c r="D4" s="9"/>
      <c r="E4" s="9"/>
      <c r="F4" s="9"/>
      <c r="G4" s="9"/>
      <c r="H4" s="9"/>
      <c r="I4" s="9"/>
      <c r="J4" s="9"/>
      <c r="K4" s="1" t="s">
        <v>175</v>
      </c>
    </row>
    <row r="5" spans="1:11" ht="21" customHeight="1">
      <c r="E5" s="160" t="s">
        <v>0</v>
      </c>
      <c r="F5" s="160"/>
      <c r="G5" s="160"/>
      <c r="H5" s="7"/>
      <c r="I5" s="160" t="s">
        <v>1</v>
      </c>
      <c r="J5" s="160"/>
      <c r="K5" s="160"/>
    </row>
    <row r="6" spans="1:11" ht="21" customHeight="1">
      <c r="C6" s="12"/>
      <c r="E6" s="13" t="s">
        <v>232</v>
      </c>
      <c r="F6" s="1"/>
      <c r="G6" s="13" t="s">
        <v>164</v>
      </c>
      <c r="H6" s="1"/>
      <c r="I6" s="13" t="s">
        <v>232</v>
      </c>
      <c r="J6" s="1"/>
      <c r="K6" s="13" t="s">
        <v>164</v>
      </c>
    </row>
    <row r="7" spans="1:11" ht="21" customHeight="1">
      <c r="C7" s="3" t="s">
        <v>2</v>
      </c>
      <c r="E7" s="14" t="s">
        <v>194</v>
      </c>
      <c r="F7" s="1"/>
      <c r="G7" s="14" t="s">
        <v>176</v>
      </c>
      <c r="H7" s="1"/>
      <c r="I7" s="14" t="s">
        <v>194</v>
      </c>
      <c r="J7" s="1"/>
      <c r="K7" s="14" t="s">
        <v>176</v>
      </c>
    </row>
    <row r="8" spans="1:11" ht="21" customHeight="1">
      <c r="C8" s="12"/>
      <c r="E8" s="13" t="s">
        <v>178</v>
      </c>
      <c r="F8" s="1"/>
      <c r="G8" s="13" t="s">
        <v>180</v>
      </c>
      <c r="H8" s="1"/>
      <c r="I8" s="13" t="s">
        <v>178</v>
      </c>
      <c r="J8" s="1"/>
      <c r="K8" s="13" t="s">
        <v>180</v>
      </c>
    </row>
    <row r="9" spans="1:11" ht="21" customHeight="1">
      <c r="C9" s="12"/>
      <c r="E9" s="13" t="s">
        <v>179</v>
      </c>
      <c r="F9" s="1"/>
      <c r="G9" s="15"/>
      <c r="H9" s="1"/>
      <c r="I9" s="13" t="s">
        <v>179</v>
      </c>
      <c r="J9" s="1"/>
      <c r="K9" s="15"/>
    </row>
    <row r="10" spans="1:11" ht="21" customHeight="1">
      <c r="A10" s="7" t="s">
        <v>3</v>
      </c>
      <c r="C10" s="16"/>
    </row>
    <row r="11" spans="1:11" ht="21" customHeight="1">
      <c r="A11" s="7" t="s">
        <v>4</v>
      </c>
      <c r="C11" s="16"/>
    </row>
    <row r="12" spans="1:11" ht="21" customHeight="1">
      <c r="A12" s="4" t="s">
        <v>5</v>
      </c>
      <c r="B12" s="17"/>
      <c r="C12" s="21">
        <v>4</v>
      </c>
      <c r="E12" s="91">
        <v>3070850</v>
      </c>
      <c r="F12" s="42"/>
      <c r="G12" s="91">
        <v>5273124</v>
      </c>
      <c r="H12" s="41"/>
      <c r="I12" s="91">
        <v>2673967</v>
      </c>
      <c r="J12" s="42"/>
      <c r="K12" s="42">
        <v>4718139</v>
      </c>
    </row>
    <row r="13" spans="1:11" ht="21" customHeight="1">
      <c r="A13" s="4" t="s">
        <v>6</v>
      </c>
      <c r="B13" s="17"/>
      <c r="C13" s="21">
        <v>5</v>
      </c>
      <c r="E13" s="42">
        <v>0</v>
      </c>
      <c r="F13" s="42"/>
      <c r="G13" s="91">
        <v>4046142</v>
      </c>
      <c r="H13" s="41"/>
      <c r="I13" s="42">
        <v>0</v>
      </c>
      <c r="J13" s="42"/>
      <c r="K13" s="42">
        <v>4000000</v>
      </c>
    </row>
    <row r="14" spans="1:11" ht="21" customHeight="1">
      <c r="A14" s="4" t="s">
        <v>74</v>
      </c>
      <c r="C14" s="21" t="s">
        <v>195</v>
      </c>
      <c r="D14" s="18"/>
      <c r="E14" s="91">
        <v>377279</v>
      </c>
      <c r="F14" s="42"/>
      <c r="G14" s="91">
        <v>1535367</v>
      </c>
      <c r="H14" s="90"/>
      <c r="I14" s="91">
        <v>112733</v>
      </c>
      <c r="J14" s="42"/>
      <c r="K14" s="42">
        <v>949364</v>
      </c>
    </row>
    <row r="15" spans="1:11" ht="21" customHeight="1">
      <c r="A15" s="4" t="s">
        <v>76</v>
      </c>
      <c r="B15" s="10"/>
      <c r="C15" s="21"/>
      <c r="E15" s="91">
        <v>479283</v>
      </c>
      <c r="F15" s="42"/>
      <c r="G15" s="91">
        <v>509699</v>
      </c>
      <c r="H15" s="41"/>
      <c r="I15" s="91">
        <v>380794</v>
      </c>
      <c r="J15" s="42"/>
      <c r="K15" s="42">
        <v>394446</v>
      </c>
    </row>
    <row r="16" spans="1:11" ht="21" customHeight="1">
      <c r="A16" s="4" t="s">
        <v>79</v>
      </c>
      <c r="C16" s="21"/>
      <c r="D16" s="18"/>
      <c r="E16" s="91">
        <v>165717</v>
      </c>
      <c r="F16" s="42"/>
      <c r="G16" s="91">
        <v>186264</v>
      </c>
      <c r="H16" s="90"/>
      <c r="I16" s="91">
        <v>152784</v>
      </c>
      <c r="J16" s="42"/>
      <c r="K16" s="42">
        <v>154863</v>
      </c>
    </row>
    <row r="17" spans="1:11" ht="21" customHeight="1">
      <c r="A17" s="4" t="s">
        <v>150</v>
      </c>
      <c r="B17" s="10"/>
      <c r="C17" s="21"/>
      <c r="E17" s="91">
        <v>86096</v>
      </c>
      <c r="F17" s="42"/>
      <c r="G17" s="91">
        <v>857812</v>
      </c>
      <c r="H17" s="41"/>
      <c r="I17" s="91">
        <v>86096</v>
      </c>
      <c r="J17" s="42"/>
      <c r="K17" s="42">
        <v>857812</v>
      </c>
    </row>
    <row r="18" spans="1:11" ht="21" customHeight="1">
      <c r="A18" s="4" t="s">
        <v>196</v>
      </c>
      <c r="B18" s="10"/>
      <c r="C18" s="21">
        <v>5</v>
      </c>
      <c r="E18" s="42">
        <v>0</v>
      </c>
      <c r="F18" s="42"/>
      <c r="G18" s="42">
        <v>0</v>
      </c>
      <c r="H18" s="41"/>
      <c r="I18" s="42">
        <v>0</v>
      </c>
      <c r="J18" s="42"/>
      <c r="K18" s="42">
        <v>0</v>
      </c>
    </row>
    <row r="19" spans="1:11" ht="21" customHeight="1">
      <c r="A19" s="4" t="s">
        <v>7</v>
      </c>
      <c r="C19" s="21"/>
      <c r="E19" s="91">
        <v>88675</v>
      </c>
      <c r="F19" s="42"/>
      <c r="G19" s="91">
        <v>181055</v>
      </c>
      <c r="H19" s="41"/>
      <c r="I19" s="91">
        <v>41966</v>
      </c>
      <c r="J19" s="42"/>
      <c r="K19" s="42">
        <v>62237</v>
      </c>
    </row>
    <row r="20" spans="1:11" ht="21" customHeight="1">
      <c r="A20" s="7" t="s">
        <v>8</v>
      </c>
      <c r="C20" s="16"/>
      <c r="E20" s="95">
        <f>SUM(E12:E19)</f>
        <v>4267900</v>
      </c>
      <c r="F20" s="41"/>
      <c r="G20" s="95">
        <f>SUM(G12:G19)</f>
        <v>12589463</v>
      </c>
      <c r="H20" s="41"/>
      <c r="I20" s="95">
        <f>SUM(I12:I19)</f>
        <v>3448340</v>
      </c>
      <c r="J20" s="41"/>
      <c r="K20" s="95">
        <f>SUM(K12:K19)</f>
        <v>11136861</v>
      </c>
    </row>
    <row r="21" spans="1:11" ht="21" customHeight="1">
      <c r="A21" s="7" t="s">
        <v>9</v>
      </c>
      <c r="C21" s="16"/>
      <c r="E21" s="41"/>
      <c r="F21" s="41"/>
      <c r="G21" s="41"/>
      <c r="H21" s="41"/>
      <c r="I21" s="41"/>
      <c r="J21" s="41"/>
      <c r="K21" s="41"/>
    </row>
    <row r="22" spans="1:11" ht="21" customHeight="1">
      <c r="A22" s="4" t="s">
        <v>10</v>
      </c>
      <c r="C22" s="16"/>
      <c r="E22" s="42">
        <v>0</v>
      </c>
      <c r="F22" s="41"/>
      <c r="G22" s="42">
        <v>3560</v>
      </c>
      <c r="H22" s="41"/>
      <c r="I22" s="42">
        <v>0</v>
      </c>
      <c r="J22" s="41"/>
      <c r="K22" s="42">
        <v>0</v>
      </c>
    </row>
    <row r="23" spans="1:11" ht="21" customHeight="1">
      <c r="A23" s="4" t="s">
        <v>197</v>
      </c>
      <c r="C23" s="21">
        <v>7</v>
      </c>
      <c r="E23" s="42">
        <v>21901152</v>
      </c>
      <c r="F23" s="41"/>
      <c r="G23" s="42">
        <v>0</v>
      </c>
      <c r="H23" s="41"/>
      <c r="I23" s="42">
        <v>17920590</v>
      </c>
      <c r="J23" s="41"/>
      <c r="K23" s="42">
        <v>0</v>
      </c>
    </row>
    <row r="24" spans="1:11" ht="21" customHeight="1">
      <c r="A24" s="4" t="s">
        <v>165</v>
      </c>
      <c r="C24" s="21">
        <v>8</v>
      </c>
      <c r="E24" s="42">
        <v>0</v>
      </c>
      <c r="F24" s="41"/>
      <c r="G24" s="42">
        <v>0</v>
      </c>
      <c r="H24" s="41"/>
      <c r="I24" s="42">
        <v>4156707</v>
      </c>
      <c r="J24" s="41"/>
      <c r="K24" s="42">
        <v>5912474</v>
      </c>
    </row>
    <row r="25" spans="1:11" ht="21" customHeight="1">
      <c r="A25" s="4" t="s">
        <v>149</v>
      </c>
      <c r="C25" s="21">
        <v>9</v>
      </c>
      <c r="E25" s="42">
        <v>4915942</v>
      </c>
      <c r="F25" s="41"/>
      <c r="G25" s="42">
        <v>2920217</v>
      </c>
      <c r="H25" s="41"/>
      <c r="I25" s="42">
        <v>5651409</v>
      </c>
      <c r="J25" s="41"/>
      <c r="K25" s="42">
        <v>3626409</v>
      </c>
    </row>
    <row r="26" spans="1:11" ht="21" customHeight="1">
      <c r="A26" s="4" t="s">
        <v>11</v>
      </c>
      <c r="C26" s="21">
        <v>7</v>
      </c>
      <c r="E26" s="42">
        <v>0</v>
      </c>
      <c r="F26" s="41"/>
      <c r="G26" s="42">
        <v>29050558</v>
      </c>
      <c r="H26" s="41"/>
      <c r="I26" s="42">
        <v>0</v>
      </c>
      <c r="J26" s="41"/>
      <c r="K26" s="42">
        <v>23771808</v>
      </c>
    </row>
    <row r="27" spans="1:11" ht="21" customHeight="1">
      <c r="A27" s="4" t="s">
        <v>297</v>
      </c>
      <c r="C27" s="21"/>
      <c r="E27" s="42"/>
      <c r="F27" s="41"/>
      <c r="G27" s="42"/>
      <c r="H27" s="41"/>
      <c r="I27" s="42"/>
      <c r="J27" s="41"/>
      <c r="K27" s="42"/>
    </row>
    <row r="28" spans="1:11" ht="21" customHeight="1">
      <c r="A28" s="4" t="s">
        <v>142</v>
      </c>
      <c r="C28" s="21">
        <v>3</v>
      </c>
      <c r="E28" s="42">
        <v>0</v>
      </c>
      <c r="F28" s="41"/>
      <c r="G28" s="42">
        <v>0</v>
      </c>
      <c r="H28" s="41"/>
      <c r="I28" s="42">
        <v>104258</v>
      </c>
      <c r="J28" s="41"/>
      <c r="K28" s="42">
        <v>100842</v>
      </c>
    </row>
    <row r="29" spans="1:11" ht="21" customHeight="1">
      <c r="A29" s="4" t="s">
        <v>77</v>
      </c>
      <c r="C29" s="21">
        <v>10</v>
      </c>
      <c r="E29" s="42">
        <v>243428</v>
      </c>
      <c r="F29" s="41"/>
      <c r="G29" s="42">
        <v>258566</v>
      </c>
      <c r="H29" s="41"/>
      <c r="I29" s="42">
        <v>494241</v>
      </c>
      <c r="J29" s="41"/>
      <c r="K29" s="42">
        <v>505211</v>
      </c>
    </row>
    <row r="30" spans="1:11" ht="21" customHeight="1">
      <c r="A30" s="4" t="s">
        <v>78</v>
      </c>
      <c r="B30" s="10"/>
      <c r="C30" s="21">
        <v>11</v>
      </c>
      <c r="E30" s="42">
        <v>10077761</v>
      </c>
      <c r="F30" s="41"/>
      <c r="G30" s="42">
        <v>15608165</v>
      </c>
      <c r="H30" s="41"/>
      <c r="I30" s="42">
        <v>8005942</v>
      </c>
      <c r="J30" s="41"/>
      <c r="K30" s="42">
        <v>13486279</v>
      </c>
    </row>
    <row r="31" spans="1:11" ht="21" customHeight="1">
      <c r="A31" s="4" t="s">
        <v>198</v>
      </c>
      <c r="B31" s="10"/>
      <c r="C31" s="21">
        <v>12</v>
      </c>
      <c r="E31" s="42">
        <v>9275491</v>
      </c>
      <c r="F31" s="41"/>
      <c r="G31" s="42">
        <v>0</v>
      </c>
      <c r="H31" s="41"/>
      <c r="I31" s="42">
        <v>8684076</v>
      </c>
      <c r="J31" s="41"/>
      <c r="K31" s="42">
        <v>0</v>
      </c>
    </row>
    <row r="32" spans="1:11" ht="21" customHeight="1">
      <c r="A32" s="4" t="s">
        <v>112</v>
      </c>
      <c r="B32" s="10"/>
      <c r="C32" s="21">
        <v>13</v>
      </c>
      <c r="E32" s="42">
        <v>501657</v>
      </c>
      <c r="F32" s="41"/>
      <c r="G32" s="42">
        <v>557709</v>
      </c>
      <c r="H32" s="41"/>
      <c r="I32" s="42">
        <v>203245</v>
      </c>
      <c r="J32" s="41"/>
      <c r="K32" s="42">
        <v>225891</v>
      </c>
    </row>
    <row r="33" spans="1:11" ht="21" customHeight="1">
      <c r="A33" s="4" t="s">
        <v>111</v>
      </c>
      <c r="B33" s="10"/>
      <c r="C33" s="21"/>
      <c r="E33" s="42">
        <v>0</v>
      </c>
      <c r="F33" s="41"/>
      <c r="G33" s="42">
        <v>31992</v>
      </c>
      <c r="H33" s="41"/>
      <c r="I33" s="42">
        <v>0</v>
      </c>
      <c r="J33" s="41"/>
      <c r="K33" s="42">
        <v>31992</v>
      </c>
    </row>
    <row r="34" spans="1:11" ht="21" customHeight="1">
      <c r="A34" s="4" t="s">
        <v>124</v>
      </c>
      <c r="B34" s="10"/>
      <c r="C34" s="21"/>
      <c r="E34" s="42">
        <v>44572</v>
      </c>
      <c r="F34" s="41"/>
      <c r="G34" s="42">
        <v>59943</v>
      </c>
      <c r="H34" s="41"/>
      <c r="I34" s="42">
        <v>0</v>
      </c>
      <c r="J34" s="41"/>
      <c r="K34" s="42">
        <v>0</v>
      </c>
    </row>
    <row r="35" spans="1:11" ht="21" customHeight="1">
      <c r="A35" s="4" t="s">
        <v>151</v>
      </c>
      <c r="B35" s="10"/>
      <c r="C35" s="21"/>
      <c r="E35" s="42">
        <v>0</v>
      </c>
      <c r="F35" s="41"/>
      <c r="G35" s="42">
        <v>26248</v>
      </c>
      <c r="H35" s="41"/>
      <c r="I35" s="42">
        <v>0</v>
      </c>
      <c r="J35" s="41"/>
      <c r="K35" s="42">
        <v>0</v>
      </c>
    </row>
    <row r="36" spans="1:11" ht="21" customHeight="1">
      <c r="A36" s="4" t="s">
        <v>152</v>
      </c>
      <c r="B36" s="10"/>
      <c r="C36" s="21">
        <v>3</v>
      </c>
      <c r="E36" s="42">
        <v>587011</v>
      </c>
      <c r="F36" s="41"/>
      <c r="G36" s="42">
        <v>643751</v>
      </c>
      <c r="H36" s="41"/>
      <c r="I36" s="42">
        <v>576122</v>
      </c>
      <c r="J36" s="41"/>
      <c r="K36" s="42">
        <v>621216</v>
      </c>
    </row>
    <row r="37" spans="1:11" ht="21" customHeight="1">
      <c r="A37" s="4" t="s">
        <v>12</v>
      </c>
      <c r="B37" s="10"/>
      <c r="C37" s="21"/>
      <c r="E37" s="43">
        <v>214942</v>
      </c>
      <c r="F37" s="41"/>
      <c r="G37" s="43">
        <v>157556</v>
      </c>
      <c r="H37" s="41"/>
      <c r="I37" s="43">
        <v>176028</v>
      </c>
      <c r="J37" s="41"/>
      <c r="K37" s="43">
        <v>156691</v>
      </c>
    </row>
    <row r="38" spans="1:11" ht="21" customHeight="1">
      <c r="A38" s="7" t="s">
        <v>13</v>
      </c>
      <c r="C38" s="21"/>
      <c r="E38" s="44">
        <f>SUM(E22:E37)</f>
        <v>47761956</v>
      </c>
      <c r="F38" s="41"/>
      <c r="G38" s="44">
        <f>SUM(G22:G37)</f>
        <v>49318265</v>
      </c>
      <c r="H38" s="41"/>
      <c r="I38" s="44">
        <f>SUM(I22:I37)</f>
        <v>45972618</v>
      </c>
      <c r="J38" s="41"/>
      <c r="K38" s="44">
        <f>SUM(K22:K37)</f>
        <v>48438813</v>
      </c>
    </row>
    <row r="39" spans="1:11" ht="21" customHeight="1" thickBot="1">
      <c r="A39" s="7" t="s">
        <v>14</v>
      </c>
      <c r="C39" s="21"/>
      <c r="E39" s="45">
        <f>SUM(E20,E38)</f>
        <v>52029856</v>
      </c>
      <c r="F39" s="41"/>
      <c r="G39" s="45">
        <f>SUM(G20,G38)</f>
        <v>61907728</v>
      </c>
      <c r="H39" s="41"/>
      <c r="I39" s="45">
        <f>SUM(I20,I38)</f>
        <v>49420958</v>
      </c>
      <c r="J39" s="41"/>
      <c r="K39" s="45">
        <f>SUM(K20,K38)</f>
        <v>59575674</v>
      </c>
    </row>
    <row r="40" spans="1:11" ht="21" customHeight="1" thickTop="1">
      <c r="A40" s="7"/>
      <c r="E40" s="6"/>
      <c r="F40" s="1"/>
      <c r="G40" s="6"/>
      <c r="H40" s="1"/>
      <c r="I40" s="6"/>
      <c r="J40" s="2"/>
      <c r="K40" s="6"/>
    </row>
    <row r="41" spans="1:11" ht="21" customHeight="1">
      <c r="A41" s="17" t="s">
        <v>199</v>
      </c>
      <c r="B41" s="17"/>
    </row>
    <row r="42" spans="1:11" s="10" customFormat="1" ht="21" customHeight="1">
      <c r="A42" s="7" t="s">
        <v>115</v>
      </c>
      <c r="B42" s="8"/>
    </row>
    <row r="43" spans="1:11" s="10" customFormat="1" ht="21" customHeight="1">
      <c r="A43" s="7" t="s">
        <v>87</v>
      </c>
      <c r="B43" s="9"/>
    </row>
    <row r="44" spans="1:11" s="10" customFormat="1" ht="21" customHeight="1">
      <c r="A44" s="11" t="s">
        <v>231</v>
      </c>
      <c r="B44" s="9"/>
    </row>
    <row r="45" spans="1:11" s="10" customFormat="1" ht="21" customHeight="1">
      <c r="B45" s="9"/>
      <c r="C45" s="9"/>
      <c r="D45" s="9"/>
      <c r="E45" s="9"/>
      <c r="F45" s="9"/>
      <c r="G45" s="9"/>
      <c r="H45" s="9"/>
      <c r="I45" s="9"/>
      <c r="J45" s="9"/>
      <c r="K45" s="1" t="s">
        <v>175</v>
      </c>
    </row>
    <row r="46" spans="1:11" ht="21" customHeight="1">
      <c r="E46" s="160" t="s">
        <v>0</v>
      </c>
      <c r="F46" s="160"/>
      <c r="G46" s="160"/>
      <c r="H46" s="7"/>
      <c r="I46" s="160" t="s">
        <v>1</v>
      </c>
      <c r="J46" s="160"/>
      <c r="K46" s="160"/>
    </row>
    <row r="47" spans="1:11" ht="21" customHeight="1">
      <c r="C47" s="12"/>
      <c r="E47" s="13" t="s">
        <v>232</v>
      </c>
      <c r="F47" s="1"/>
      <c r="G47" s="13" t="s">
        <v>164</v>
      </c>
      <c r="H47" s="1"/>
      <c r="I47" s="13" t="s">
        <v>232</v>
      </c>
      <c r="J47" s="1"/>
      <c r="K47" s="13" t="s">
        <v>164</v>
      </c>
    </row>
    <row r="48" spans="1:11" ht="21" customHeight="1">
      <c r="C48" s="3" t="s">
        <v>2</v>
      </c>
      <c r="E48" s="14" t="s">
        <v>194</v>
      </c>
      <c r="F48" s="1"/>
      <c r="G48" s="14" t="s">
        <v>176</v>
      </c>
      <c r="H48" s="1"/>
      <c r="I48" s="14" t="s">
        <v>194</v>
      </c>
      <c r="J48" s="1"/>
      <c r="K48" s="14" t="s">
        <v>176</v>
      </c>
    </row>
    <row r="49" spans="1:11" ht="21" customHeight="1">
      <c r="C49" s="12"/>
      <c r="E49" s="13" t="s">
        <v>178</v>
      </c>
      <c r="F49" s="1"/>
      <c r="G49" s="13" t="s">
        <v>180</v>
      </c>
      <c r="H49" s="1"/>
      <c r="I49" s="13" t="s">
        <v>178</v>
      </c>
      <c r="J49" s="1"/>
      <c r="K49" s="13" t="s">
        <v>180</v>
      </c>
    </row>
    <row r="50" spans="1:11" ht="21" customHeight="1">
      <c r="C50" s="12"/>
      <c r="E50" s="13" t="s">
        <v>179</v>
      </c>
      <c r="F50" s="1"/>
      <c r="G50" s="15"/>
      <c r="H50" s="1"/>
      <c r="I50" s="13" t="s">
        <v>179</v>
      </c>
      <c r="J50" s="1"/>
      <c r="K50" s="15"/>
    </row>
    <row r="51" spans="1:11" ht="21" customHeight="1">
      <c r="A51" s="7" t="s">
        <v>15</v>
      </c>
      <c r="C51" s="16"/>
    </row>
    <row r="52" spans="1:11" ht="21" customHeight="1">
      <c r="A52" s="7" t="s">
        <v>16</v>
      </c>
      <c r="C52" s="16"/>
    </row>
    <row r="53" spans="1:11" ht="21" customHeight="1">
      <c r="A53" s="4" t="s">
        <v>227</v>
      </c>
      <c r="C53" s="36">
        <v>14</v>
      </c>
      <c r="D53" s="37"/>
      <c r="E53" s="37">
        <v>1045000</v>
      </c>
      <c r="F53" s="37"/>
      <c r="G53" s="37">
        <v>50000</v>
      </c>
      <c r="H53" s="37"/>
      <c r="I53" s="37">
        <v>670000</v>
      </c>
      <c r="J53" s="37"/>
      <c r="K53" s="42">
        <v>0</v>
      </c>
    </row>
    <row r="54" spans="1:11" ht="21" customHeight="1">
      <c r="A54" s="4" t="s">
        <v>75</v>
      </c>
      <c r="C54" s="36" t="s">
        <v>204</v>
      </c>
      <c r="D54" s="37"/>
      <c r="E54" s="42">
        <v>995790</v>
      </c>
      <c r="F54" s="44"/>
      <c r="G54" s="42">
        <v>3183179</v>
      </c>
      <c r="H54" s="44"/>
      <c r="I54" s="42">
        <v>863589</v>
      </c>
      <c r="J54" s="44"/>
      <c r="K54" s="42">
        <v>3098734</v>
      </c>
    </row>
    <row r="55" spans="1:11" ht="21" customHeight="1">
      <c r="A55" s="4" t="s">
        <v>200</v>
      </c>
      <c r="C55" s="36"/>
      <c r="D55" s="37"/>
      <c r="E55" s="42">
        <v>2603</v>
      </c>
      <c r="F55" s="44"/>
      <c r="G55" s="42">
        <v>0</v>
      </c>
      <c r="H55" s="44"/>
      <c r="I55" s="42">
        <v>2603</v>
      </c>
      <c r="J55" s="44"/>
      <c r="K55" s="42">
        <v>0</v>
      </c>
    </row>
    <row r="56" spans="1:11" ht="21" customHeight="1">
      <c r="A56" s="4" t="s">
        <v>17</v>
      </c>
      <c r="B56" s="10"/>
      <c r="C56" s="36">
        <v>16</v>
      </c>
      <c r="D56" s="37"/>
      <c r="E56" s="42">
        <v>534597</v>
      </c>
      <c r="F56" s="44"/>
      <c r="G56" s="42">
        <v>582931</v>
      </c>
      <c r="H56" s="44"/>
      <c r="I56" s="42">
        <v>171678</v>
      </c>
      <c r="J56" s="44"/>
      <c r="K56" s="42">
        <v>165573</v>
      </c>
    </row>
    <row r="57" spans="1:11" ht="21" customHeight="1">
      <c r="A57" s="4" t="s">
        <v>143</v>
      </c>
      <c r="B57" s="10"/>
      <c r="C57" s="36">
        <v>17</v>
      </c>
      <c r="D57" s="37"/>
      <c r="E57" s="42">
        <v>1884770</v>
      </c>
      <c r="F57" s="44"/>
      <c r="G57" s="42">
        <v>0</v>
      </c>
      <c r="H57" s="44"/>
      <c r="I57" s="42">
        <v>1763012</v>
      </c>
      <c r="J57" s="44"/>
      <c r="K57" s="42">
        <v>0</v>
      </c>
    </row>
    <row r="58" spans="1:11" ht="21" customHeight="1">
      <c r="A58" s="4" t="s">
        <v>18</v>
      </c>
      <c r="B58" s="10"/>
      <c r="C58" s="36"/>
      <c r="D58" s="37"/>
      <c r="E58" s="42">
        <v>72</v>
      </c>
      <c r="F58" s="44"/>
      <c r="G58" s="42">
        <v>277321</v>
      </c>
      <c r="H58" s="44"/>
      <c r="I58" s="42">
        <v>0</v>
      </c>
      <c r="J58" s="44"/>
      <c r="K58" s="42">
        <v>220868</v>
      </c>
    </row>
    <row r="59" spans="1:11" ht="21" customHeight="1">
      <c r="A59" s="4" t="s">
        <v>153</v>
      </c>
      <c r="B59" s="10"/>
      <c r="C59" s="36"/>
      <c r="D59" s="37"/>
      <c r="E59" s="44"/>
      <c r="F59" s="44"/>
      <c r="G59" s="44"/>
      <c r="H59" s="44"/>
      <c r="I59" s="44"/>
      <c r="J59" s="44"/>
      <c r="K59" s="44"/>
    </row>
    <row r="60" spans="1:11" ht="21" customHeight="1">
      <c r="A60" s="4" t="s">
        <v>154</v>
      </c>
      <c r="C60" s="36"/>
      <c r="D60" s="37"/>
      <c r="E60" s="42">
        <v>0</v>
      </c>
      <c r="F60" s="44"/>
      <c r="G60" s="42">
        <v>363414</v>
      </c>
      <c r="H60" s="44"/>
      <c r="I60" s="42">
        <v>0</v>
      </c>
      <c r="J60" s="44"/>
      <c r="K60" s="42">
        <v>363414</v>
      </c>
    </row>
    <row r="61" spans="1:11" ht="21" customHeight="1">
      <c r="A61" s="4" t="s">
        <v>80</v>
      </c>
      <c r="C61" s="36"/>
      <c r="D61" s="37"/>
      <c r="E61" s="42">
        <v>0</v>
      </c>
      <c r="F61" s="44"/>
      <c r="G61" s="42">
        <v>48286</v>
      </c>
      <c r="H61" s="44"/>
      <c r="I61" s="42">
        <v>0</v>
      </c>
      <c r="J61" s="44"/>
      <c r="K61" s="42">
        <v>30103</v>
      </c>
    </row>
    <row r="62" spans="1:11" ht="21" customHeight="1">
      <c r="A62" s="4" t="s">
        <v>143</v>
      </c>
      <c r="C62" s="36"/>
      <c r="D62" s="37"/>
      <c r="E62" s="42"/>
      <c r="F62" s="44"/>
      <c r="G62" s="42"/>
      <c r="H62" s="44"/>
      <c r="I62" s="42"/>
      <c r="J62" s="44"/>
      <c r="K62" s="37"/>
    </row>
    <row r="63" spans="1:11" ht="21" customHeight="1">
      <c r="A63" s="4" t="s">
        <v>142</v>
      </c>
      <c r="C63" s="36">
        <v>18</v>
      </c>
      <c r="D63" s="37"/>
      <c r="E63" s="37">
        <v>148977</v>
      </c>
      <c r="F63" s="44"/>
      <c r="G63" s="37">
        <v>78599</v>
      </c>
      <c r="H63" s="44"/>
      <c r="I63" s="37">
        <v>148977</v>
      </c>
      <c r="J63" s="44"/>
      <c r="K63" s="37">
        <v>78599</v>
      </c>
    </row>
    <row r="64" spans="1:11" ht="21" customHeight="1">
      <c r="A64" s="4" t="s">
        <v>81</v>
      </c>
      <c r="C64" s="36"/>
      <c r="D64" s="37"/>
      <c r="E64" s="42">
        <v>813471</v>
      </c>
      <c r="F64" s="44"/>
      <c r="G64" s="42">
        <v>2343724</v>
      </c>
      <c r="H64" s="44"/>
      <c r="I64" s="42">
        <v>806729</v>
      </c>
      <c r="J64" s="44"/>
      <c r="K64" s="42">
        <v>2342436</v>
      </c>
    </row>
    <row r="65" spans="1:11" ht="21" customHeight="1">
      <c r="A65" s="4" t="s">
        <v>201</v>
      </c>
      <c r="C65" s="36">
        <v>19</v>
      </c>
      <c r="D65" s="37"/>
      <c r="E65" s="42">
        <v>1311052</v>
      </c>
      <c r="F65" s="44"/>
      <c r="G65" s="42">
        <v>0</v>
      </c>
      <c r="H65" s="44"/>
      <c r="I65" s="42">
        <v>1311052</v>
      </c>
      <c r="J65" s="44"/>
      <c r="K65" s="42">
        <v>0</v>
      </c>
    </row>
    <row r="66" spans="1:11" ht="21" customHeight="1">
      <c r="A66" s="4" t="s">
        <v>19</v>
      </c>
      <c r="C66" s="36" t="s">
        <v>205</v>
      </c>
      <c r="D66" s="37"/>
      <c r="E66" s="44">
        <v>1517763</v>
      </c>
      <c r="F66" s="44"/>
      <c r="G66" s="44">
        <v>2329097</v>
      </c>
      <c r="H66" s="44"/>
      <c r="I66" s="44">
        <v>1344553</v>
      </c>
      <c r="J66" s="44"/>
      <c r="K66" s="42">
        <v>1883120</v>
      </c>
    </row>
    <row r="67" spans="1:11" ht="21" customHeight="1">
      <c r="A67" s="7" t="s">
        <v>20</v>
      </c>
      <c r="C67" s="36"/>
      <c r="D67" s="37"/>
      <c r="E67" s="92">
        <f>SUM(E53:E66)</f>
        <v>8254095</v>
      </c>
      <c r="F67" s="44"/>
      <c r="G67" s="92">
        <f>SUM(G53:G66)</f>
        <v>9256551</v>
      </c>
      <c r="H67" s="44"/>
      <c r="I67" s="92">
        <f>SUM(I53:I66)</f>
        <v>7082193</v>
      </c>
      <c r="J67" s="44"/>
      <c r="K67" s="92">
        <f>SUM(K53:K66)</f>
        <v>8182847</v>
      </c>
    </row>
    <row r="68" spans="1:11" ht="21" customHeight="1">
      <c r="A68" s="7" t="s">
        <v>21</v>
      </c>
      <c r="C68" s="36"/>
      <c r="D68" s="37"/>
    </row>
    <row r="69" spans="1:11" ht="21" customHeight="1">
      <c r="A69" s="4" t="s">
        <v>120</v>
      </c>
      <c r="C69" s="36">
        <v>16</v>
      </c>
      <c r="E69" s="44">
        <v>2510395</v>
      </c>
      <c r="F69" s="44"/>
      <c r="G69" s="44">
        <v>2400692</v>
      </c>
      <c r="H69" s="44"/>
      <c r="I69" s="44">
        <v>1687899</v>
      </c>
      <c r="J69" s="44"/>
      <c r="K69" s="44">
        <v>1691415</v>
      </c>
    </row>
    <row r="70" spans="1:11" ht="21" customHeight="1">
      <c r="A70" s="4" t="s">
        <v>288</v>
      </c>
      <c r="C70" s="36">
        <v>3</v>
      </c>
      <c r="D70" s="37"/>
      <c r="E70" s="44">
        <v>1000000</v>
      </c>
      <c r="F70" s="44"/>
      <c r="G70" s="44">
        <v>0</v>
      </c>
      <c r="H70" s="44"/>
      <c r="I70" s="44">
        <v>1000000</v>
      </c>
      <c r="J70" s="44"/>
      <c r="K70" s="44">
        <v>0</v>
      </c>
    </row>
    <row r="71" spans="1:11" ht="21" customHeight="1">
      <c r="A71" s="4" t="s">
        <v>202</v>
      </c>
      <c r="C71" s="36">
        <v>17</v>
      </c>
      <c r="D71" s="37"/>
      <c r="E71" s="44">
        <v>5558851</v>
      </c>
      <c r="F71" s="44"/>
      <c r="G71" s="44">
        <v>0</v>
      </c>
      <c r="H71" s="44"/>
      <c r="I71" s="44">
        <v>5032848</v>
      </c>
      <c r="J71" s="44"/>
      <c r="K71" s="44">
        <v>0</v>
      </c>
    </row>
    <row r="72" spans="1:11" ht="21" customHeight="1">
      <c r="A72" s="4" t="s">
        <v>119</v>
      </c>
      <c r="C72" s="36"/>
      <c r="D72" s="37"/>
      <c r="E72" s="42"/>
      <c r="F72" s="44"/>
      <c r="G72" s="42"/>
      <c r="H72" s="44"/>
      <c r="I72" s="42"/>
      <c r="J72" s="44"/>
      <c r="K72" s="44"/>
    </row>
    <row r="73" spans="1:11" ht="21" customHeight="1">
      <c r="A73" s="4" t="s">
        <v>107</v>
      </c>
      <c r="C73" s="36"/>
      <c r="D73" s="37"/>
      <c r="E73" s="42">
        <v>0</v>
      </c>
      <c r="F73" s="44"/>
      <c r="G73" s="42">
        <v>2879029</v>
      </c>
      <c r="H73" s="44"/>
      <c r="I73" s="42">
        <v>0</v>
      </c>
      <c r="J73" s="44"/>
      <c r="K73" s="42">
        <v>2879029</v>
      </c>
    </row>
    <row r="74" spans="1:11" ht="21" customHeight="1">
      <c r="A74" s="4" t="s">
        <v>121</v>
      </c>
      <c r="C74" s="36"/>
      <c r="D74" s="37"/>
      <c r="E74" s="42">
        <v>0</v>
      </c>
      <c r="F74" s="44"/>
      <c r="G74" s="42">
        <v>35629</v>
      </c>
      <c r="H74" s="44"/>
      <c r="I74" s="42">
        <v>0</v>
      </c>
      <c r="J74" s="44"/>
      <c r="K74" s="42">
        <v>15096</v>
      </c>
    </row>
    <row r="75" spans="1:11" ht="21" customHeight="1">
      <c r="A75" s="4" t="s">
        <v>139</v>
      </c>
      <c r="C75" s="36"/>
      <c r="D75" s="37"/>
    </row>
    <row r="76" spans="1:11" ht="21" customHeight="1">
      <c r="A76" s="4" t="s">
        <v>107</v>
      </c>
      <c r="C76" s="36">
        <v>18</v>
      </c>
      <c r="D76" s="37"/>
      <c r="E76" s="44">
        <v>11138346</v>
      </c>
      <c r="F76" s="44"/>
      <c r="G76" s="44">
        <v>11252380</v>
      </c>
      <c r="H76" s="44"/>
      <c r="I76" s="44">
        <v>11138346</v>
      </c>
      <c r="J76" s="44"/>
      <c r="K76" s="44">
        <v>11252380</v>
      </c>
    </row>
    <row r="77" spans="1:11" ht="21" customHeight="1">
      <c r="A77" s="4" t="s">
        <v>72</v>
      </c>
      <c r="C77" s="36"/>
      <c r="D77" s="37"/>
      <c r="E77" s="42">
        <v>732255</v>
      </c>
      <c r="F77" s="44"/>
      <c r="G77" s="42">
        <v>956605</v>
      </c>
      <c r="H77" s="44"/>
      <c r="I77" s="42">
        <v>566842</v>
      </c>
      <c r="J77" s="44"/>
      <c r="K77" s="44">
        <v>702895</v>
      </c>
    </row>
    <row r="78" spans="1:11" ht="21" customHeight="1">
      <c r="A78" s="4" t="s">
        <v>118</v>
      </c>
      <c r="C78" s="36"/>
      <c r="D78" s="37"/>
      <c r="E78" s="42">
        <v>3602043</v>
      </c>
      <c r="F78" s="44"/>
      <c r="G78" s="42">
        <v>5060031</v>
      </c>
      <c r="H78" s="44"/>
      <c r="I78" s="42">
        <v>2998372</v>
      </c>
      <c r="J78" s="44"/>
      <c r="K78" s="42">
        <v>4197875</v>
      </c>
    </row>
    <row r="79" spans="1:11" ht="21" customHeight="1">
      <c r="A79" s="4" t="s">
        <v>203</v>
      </c>
      <c r="C79" s="36">
        <v>19</v>
      </c>
      <c r="D79" s="37"/>
      <c r="E79" s="42">
        <v>383457</v>
      </c>
      <c r="F79" s="44"/>
      <c r="G79" s="42">
        <v>0</v>
      </c>
      <c r="H79" s="44"/>
      <c r="I79" s="42">
        <v>368342</v>
      </c>
      <c r="J79" s="44"/>
      <c r="K79" s="42">
        <v>0</v>
      </c>
    </row>
    <row r="80" spans="1:11" ht="21" customHeight="1">
      <c r="A80" s="4" t="s">
        <v>22</v>
      </c>
      <c r="C80" s="36"/>
      <c r="D80" s="37"/>
      <c r="E80" s="96">
        <v>18220</v>
      </c>
      <c r="F80" s="44"/>
      <c r="G80" s="96">
        <v>62318</v>
      </c>
      <c r="H80" s="44"/>
      <c r="I80" s="96">
        <v>0</v>
      </c>
      <c r="J80" s="44"/>
      <c r="K80" s="43">
        <v>0</v>
      </c>
    </row>
    <row r="81" spans="1:11" ht="21" customHeight="1">
      <c r="A81" s="7" t="s">
        <v>23</v>
      </c>
      <c r="C81" s="36"/>
      <c r="D81" s="37"/>
      <c r="E81" s="44">
        <f>SUM(E69:E80)</f>
        <v>24943567</v>
      </c>
      <c r="F81" s="44"/>
      <c r="G81" s="44">
        <f>SUM(G69:G80)</f>
        <v>22646684</v>
      </c>
      <c r="H81" s="44"/>
      <c r="I81" s="44">
        <f>SUM(I69:I80)</f>
        <v>22792649</v>
      </c>
      <c r="J81" s="44"/>
      <c r="K81" s="44">
        <f>SUM(K69:K80)</f>
        <v>20738690</v>
      </c>
    </row>
    <row r="82" spans="1:11" ht="21" customHeight="1">
      <c r="A82" s="7" t="s">
        <v>24</v>
      </c>
      <c r="C82" s="38"/>
      <c r="D82" s="37"/>
      <c r="E82" s="92">
        <f>SUM(E67,E81)</f>
        <v>33197662</v>
      </c>
      <c r="F82" s="44"/>
      <c r="G82" s="92">
        <f>SUM(G67,G81)</f>
        <v>31903235</v>
      </c>
      <c r="H82" s="44"/>
      <c r="I82" s="92">
        <f>SUM(I67,I81)</f>
        <v>29874842</v>
      </c>
      <c r="J82" s="44"/>
      <c r="K82" s="92">
        <f>SUM(K67,K81)</f>
        <v>28921537</v>
      </c>
    </row>
    <row r="83" spans="1:11" ht="21" customHeight="1">
      <c r="A83" s="17"/>
      <c r="B83" s="17"/>
      <c r="C83" s="17"/>
      <c r="D83" s="17"/>
    </row>
    <row r="84" spans="1:11" ht="21" customHeight="1">
      <c r="A84" s="17" t="s">
        <v>199</v>
      </c>
      <c r="B84" s="17"/>
      <c r="C84" s="17"/>
      <c r="D84" s="17"/>
    </row>
    <row r="85" spans="1:11" s="10" customFormat="1" ht="21" customHeight="1">
      <c r="A85" s="7" t="s">
        <v>115</v>
      </c>
      <c r="B85" s="8"/>
      <c r="C85" s="36"/>
      <c r="D85" s="37"/>
    </row>
    <row r="86" spans="1:11" s="10" customFormat="1" ht="21" customHeight="1">
      <c r="A86" s="7" t="s">
        <v>87</v>
      </c>
      <c r="B86" s="9"/>
      <c r="C86" s="39"/>
      <c r="D86" s="37"/>
    </row>
    <row r="87" spans="1:11" s="10" customFormat="1" ht="21" customHeight="1">
      <c r="A87" s="11" t="s">
        <v>231</v>
      </c>
      <c r="B87" s="9"/>
    </row>
    <row r="88" spans="1:11" s="10" customFormat="1" ht="21" customHeight="1">
      <c r="B88" s="9"/>
      <c r="C88" s="9"/>
      <c r="D88" s="9"/>
      <c r="E88" s="9"/>
      <c r="F88" s="9"/>
      <c r="G88" s="9"/>
      <c r="H88" s="9"/>
      <c r="I88" s="9"/>
      <c r="J88" s="9"/>
      <c r="K88" s="1" t="s">
        <v>175</v>
      </c>
    </row>
    <row r="89" spans="1:11" ht="21" customHeight="1">
      <c r="E89" s="160" t="s">
        <v>0</v>
      </c>
      <c r="F89" s="160"/>
      <c r="G89" s="160"/>
      <c r="H89" s="7"/>
      <c r="I89" s="160" t="s">
        <v>1</v>
      </c>
      <c r="J89" s="160"/>
      <c r="K89" s="160"/>
    </row>
    <row r="90" spans="1:11" ht="21" customHeight="1">
      <c r="C90" s="12"/>
      <c r="E90" s="13" t="s">
        <v>232</v>
      </c>
      <c r="F90" s="1"/>
      <c r="G90" s="13" t="s">
        <v>164</v>
      </c>
      <c r="H90" s="1"/>
      <c r="I90" s="13" t="s">
        <v>232</v>
      </c>
      <c r="J90" s="1"/>
      <c r="K90" s="13" t="s">
        <v>164</v>
      </c>
    </row>
    <row r="91" spans="1:11" ht="21" customHeight="1">
      <c r="C91" s="3" t="s">
        <v>2</v>
      </c>
      <c r="E91" s="14" t="s">
        <v>194</v>
      </c>
      <c r="F91" s="1"/>
      <c r="G91" s="14" t="s">
        <v>176</v>
      </c>
      <c r="H91" s="1"/>
      <c r="I91" s="14" t="s">
        <v>194</v>
      </c>
      <c r="J91" s="1"/>
      <c r="K91" s="14" t="s">
        <v>176</v>
      </c>
    </row>
    <row r="92" spans="1:11" ht="21" customHeight="1">
      <c r="C92" s="12"/>
      <c r="E92" s="13" t="s">
        <v>178</v>
      </c>
      <c r="F92" s="1"/>
      <c r="G92" s="13" t="s">
        <v>180</v>
      </c>
      <c r="H92" s="1"/>
      <c r="I92" s="13" t="s">
        <v>178</v>
      </c>
      <c r="J92" s="1"/>
      <c r="K92" s="13" t="s">
        <v>180</v>
      </c>
    </row>
    <row r="93" spans="1:11" ht="21" customHeight="1">
      <c r="C93" s="12"/>
      <c r="E93" s="13" t="s">
        <v>179</v>
      </c>
      <c r="F93" s="1"/>
      <c r="G93" s="15"/>
      <c r="H93" s="1"/>
      <c r="I93" s="13" t="s">
        <v>179</v>
      </c>
      <c r="J93" s="1"/>
      <c r="K93" s="15"/>
    </row>
    <row r="94" spans="1:11" ht="21" customHeight="1">
      <c r="A94" s="7" t="s">
        <v>25</v>
      </c>
      <c r="E94" s="1"/>
      <c r="F94" s="1"/>
      <c r="G94" s="1"/>
      <c r="I94" s="1"/>
      <c r="J94" s="1"/>
      <c r="K94" s="1"/>
    </row>
    <row r="95" spans="1:11" ht="21" customHeight="1">
      <c r="A95" s="4" t="s">
        <v>26</v>
      </c>
      <c r="C95" s="16"/>
      <c r="E95" s="1"/>
      <c r="F95" s="1"/>
      <c r="G95" s="1"/>
      <c r="I95" s="1"/>
      <c r="J95" s="1"/>
      <c r="K95" s="1"/>
    </row>
    <row r="96" spans="1:11" ht="21" customHeight="1">
      <c r="A96" s="4" t="s">
        <v>27</v>
      </c>
      <c r="B96" s="17"/>
      <c r="C96" s="16"/>
      <c r="E96" s="1"/>
      <c r="F96" s="1"/>
      <c r="G96" s="1"/>
      <c r="I96" s="1"/>
      <c r="J96" s="1"/>
      <c r="K96" s="1"/>
    </row>
    <row r="97" spans="1:11" ht="21" customHeight="1" thickBot="1">
      <c r="A97" s="4" t="s">
        <v>114</v>
      </c>
      <c r="B97" s="10"/>
      <c r="C97" s="16"/>
      <c r="E97" s="93">
        <v>2100000</v>
      </c>
      <c r="F97" s="41"/>
      <c r="G97" s="93">
        <v>2100000</v>
      </c>
      <c r="H97" s="42"/>
      <c r="I97" s="93">
        <v>2100000</v>
      </c>
      <c r="J97" s="41"/>
      <c r="K97" s="93">
        <v>2100000</v>
      </c>
    </row>
    <row r="98" spans="1:11" ht="21" customHeight="1" thickTop="1">
      <c r="A98" s="4" t="s">
        <v>155</v>
      </c>
      <c r="B98" s="17"/>
      <c r="C98" s="16"/>
      <c r="E98" s="41"/>
      <c r="F98" s="41"/>
      <c r="G98" s="41"/>
      <c r="H98" s="42"/>
      <c r="I98" s="41"/>
      <c r="J98" s="41"/>
      <c r="K98" s="41"/>
    </row>
    <row r="99" spans="1:11" ht="21" customHeight="1">
      <c r="A99" s="4" t="s">
        <v>114</v>
      </c>
      <c r="B99" s="10"/>
      <c r="C99" s="16"/>
      <c r="E99" s="42">
        <v>2100000</v>
      </c>
      <c r="F99" s="41"/>
      <c r="G99" s="42">
        <v>2100000</v>
      </c>
      <c r="H99" s="42"/>
      <c r="I99" s="41">
        <v>2100000</v>
      </c>
      <c r="J99" s="42"/>
      <c r="K99" s="42">
        <v>2100000</v>
      </c>
    </row>
    <row r="100" spans="1:11" ht="21" customHeight="1">
      <c r="A100" s="4" t="s">
        <v>129</v>
      </c>
      <c r="B100" s="10"/>
      <c r="C100" s="16"/>
      <c r="E100" s="42">
        <v>9319482</v>
      </c>
      <c r="F100" s="41"/>
      <c r="G100" s="42">
        <v>9319482</v>
      </c>
      <c r="H100" s="42"/>
      <c r="I100" s="42">
        <v>9319482</v>
      </c>
      <c r="J100" s="41"/>
      <c r="K100" s="42">
        <v>9319482</v>
      </c>
    </row>
    <row r="101" spans="1:11" ht="21" customHeight="1">
      <c r="A101" s="4" t="s">
        <v>166</v>
      </c>
      <c r="B101" s="10"/>
      <c r="C101" s="16"/>
      <c r="E101" s="42">
        <v>-211166</v>
      </c>
      <c r="F101" s="41"/>
      <c r="G101" s="42">
        <v>-211166</v>
      </c>
      <c r="H101" s="42"/>
      <c r="I101" s="42">
        <v>-211166</v>
      </c>
      <c r="J101" s="41"/>
      <c r="K101" s="42">
        <v>-211166</v>
      </c>
    </row>
    <row r="102" spans="1:11" ht="21" customHeight="1">
      <c r="A102" s="4" t="s">
        <v>189</v>
      </c>
      <c r="B102" s="17"/>
      <c r="C102" s="16"/>
      <c r="E102" s="41"/>
      <c r="F102" s="41"/>
      <c r="G102" s="41"/>
      <c r="H102" s="42"/>
      <c r="I102" s="41"/>
      <c r="J102" s="41"/>
      <c r="K102" s="41"/>
    </row>
    <row r="103" spans="1:11" ht="21" customHeight="1">
      <c r="A103" s="4" t="s">
        <v>172</v>
      </c>
      <c r="B103" s="17"/>
      <c r="C103" s="16"/>
    </row>
    <row r="104" spans="1:11" ht="21" customHeight="1">
      <c r="A104" s="4" t="s">
        <v>191</v>
      </c>
      <c r="B104" s="10"/>
      <c r="C104" s="16"/>
      <c r="E104" s="41">
        <v>210000</v>
      </c>
      <c r="F104" s="41"/>
      <c r="G104" s="41">
        <v>210000</v>
      </c>
      <c r="H104" s="42"/>
      <c r="I104" s="41">
        <v>210000</v>
      </c>
      <c r="J104" s="41"/>
      <c r="K104" s="41">
        <v>210000</v>
      </c>
    </row>
    <row r="105" spans="1:11" ht="21" customHeight="1">
      <c r="A105" s="4" t="s">
        <v>192</v>
      </c>
      <c r="B105" s="10"/>
      <c r="C105" s="16"/>
      <c r="E105" s="41">
        <v>491556</v>
      </c>
      <c r="F105" s="41"/>
      <c r="G105" s="41">
        <v>491556</v>
      </c>
      <c r="H105" s="42"/>
      <c r="I105" s="41">
        <v>491556</v>
      </c>
      <c r="J105" s="41"/>
      <c r="K105" s="41">
        <v>491556</v>
      </c>
    </row>
    <row r="106" spans="1:11" ht="21" customHeight="1">
      <c r="A106" s="4" t="s">
        <v>28</v>
      </c>
      <c r="B106" s="10"/>
      <c r="E106" s="42">
        <v>-5583244</v>
      </c>
      <c r="F106" s="41"/>
      <c r="G106" s="42">
        <v>-405301</v>
      </c>
      <c r="H106" s="42"/>
      <c r="I106" s="42">
        <v>-4847777</v>
      </c>
      <c r="J106" s="41"/>
      <c r="K106" s="41">
        <v>300891</v>
      </c>
    </row>
    <row r="107" spans="1:11" ht="21" customHeight="1">
      <c r="A107" s="4" t="s">
        <v>156</v>
      </c>
      <c r="B107" s="10"/>
      <c r="C107" s="36">
        <v>21</v>
      </c>
      <c r="E107" s="42">
        <v>-491556</v>
      </c>
      <c r="F107" s="41"/>
      <c r="G107" s="42">
        <v>-491556</v>
      </c>
      <c r="H107" s="42"/>
      <c r="I107" s="42">
        <v>-491556</v>
      </c>
      <c r="J107" s="41"/>
      <c r="K107" s="42">
        <v>-491556</v>
      </c>
    </row>
    <row r="108" spans="1:11" ht="21" customHeight="1">
      <c r="A108" s="4" t="s">
        <v>53</v>
      </c>
      <c r="B108" s="10"/>
      <c r="E108" s="43">
        <v>12975577</v>
      </c>
      <c r="F108" s="41"/>
      <c r="G108" s="43">
        <v>18934930</v>
      </c>
      <c r="H108" s="42"/>
      <c r="I108" s="43">
        <v>12975577</v>
      </c>
      <c r="J108" s="41"/>
      <c r="K108" s="94">
        <v>18934930</v>
      </c>
    </row>
    <row r="109" spans="1:11" ht="21" customHeight="1">
      <c r="A109" s="4" t="s">
        <v>54</v>
      </c>
      <c r="B109" s="10"/>
      <c r="E109" s="44">
        <f>SUM(E99:E108)</f>
        <v>18810649</v>
      </c>
      <c r="F109" s="41"/>
      <c r="G109" s="44">
        <f>SUM(G99:G108)</f>
        <v>29947945</v>
      </c>
      <c r="H109" s="42"/>
      <c r="I109" s="44">
        <f>SUM(I99:I108)</f>
        <v>19546116</v>
      </c>
      <c r="J109" s="41"/>
      <c r="K109" s="44">
        <f>SUM(K99:K108)</f>
        <v>30654137</v>
      </c>
    </row>
    <row r="110" spans="1:11" ht="21" customHeight="1">
      <c r="A110" s="4" t="s">
        <v>42</v>
      </c>
      <c r="B110" s="10"/>
      <c r="E110" s="96">
        <v>21545</v>
      </c>
      <c r="F110" s="41"/>
      <c r="G110" s="96">
        <v>56548</v>
      </c>
      <c r="H110" s="42"/>
      <c r="I110" s="43">
        <v>0</v>
      </c>
      <c r="J110" s="41"/>
      <c r="K110" s="43">
        <v>0</v>
      </c>
    </row>
    <row r="111" spans="1:11" ht="21" customHeight="1">
      <c r="A111" s="7" t="s">
        <v>29</v>
      </c>
      <c r="B111" s="17"/>
      <c r="E111" s="94">
        <f>SUM(E109:E110)</f>
        <v>18832194</v>
      </c>
      <c r="F111" s="41"/>
      <c r="G111" s="94">
        <f>SUM(G109:G110)</f>
        <v>30004493</v>
      </c>
      <c r="H111" s="42"/>
      <c r="I111" s="94">
        <f>SUM(I109:I110)</f>
        <v>19546116</v>
      </c>
      <c r="J111" s="41"/>
      <c r="K111" s="94">
        <f>SUM(K109:K110)</f>
        <v>30654137</v>
      </c>
    </row>
    <row r="112" spans="1:11" ht="21" customHeight="1" thickBot="1">
      <c r="A112" s="7" t="s">
        <v>30</v>
      </c>
      <c r="E112" s="93">
        <f>SUM(E111,E82)</f>
        <v>52029856</v>
      </c>
      <c r="F112" s="41"/>
      <c r="G112" s="93">
        <f>SUM(G111,G82)</f>
        <v>61907728</v>
      </c>
      <c r="H112" s="42"/>
      <c r="I112" s="93">
        <f>SUM(I111,I82)</f>
        <v>49420958</v>
      </c>
      <c r="J112" s="41"/>
      <c r="K112" s="93">
        <f>SUM(K111,K82)</f>
        <v>59575674</v>
      </c>
    </row>
    <row r="113" spans="1:11" ht="21" customHeight="1" thickTop="1">
      <c r="E113" s="41">
        <f>E112-E39</f>
        <v>0</v>
      </c>
      <c r="F113" s="42"/>
      <c r="G113" s="41">
        <f>G112-G39</f>
        <v>0</v>
      </c>
      <c r="H113" s="42"/>
      <c r="I113" s="41">
        <f>I112-I39</f>
        <v>0</v>
      </c>
      <c r="J113" s="42"/>
      <c r="K113" s="41">
        <f>K112-K39</f>
        <v>0</v>
      </c>
    </row>
    <row r="114" spans="1:11" ht="21" customHeight="1">
      <c r="A114" s="17" t="s">
        <v>199</v>
      </c>
      <c r="B114" s="17"/>
      <c r="C114" s="19"/>
    </row>
    <row r="115" spans="1:11" ht="21" customHeight="1">
      <c r="A115" s="17"/>
      <c r="B115" s="17"/>
      <c r="C115" s="19"/>
    </row>
    <row r="116" spans="1:11" ht="21" customHeight="1">
      <c r="A116" s="5"/>
      <c r="B116" s="5"/>
      <c r="C116" s="19"/>
    </row>
    <row r="117" spans="1:11" ht="21" customHeight="1">
      <c r="A117" s="17"/>
      <c r="B117" s="17"/>
      <c r="C117" s="19"/>
    </row>
    <row r="118" spans="1:11" ht="21" customHeight="1">
      <c r="A118" s="17"/>
    </row>
    <row r="119" spans="1:11" ht="21" customHeight="1">
      <c r="A119" s="20"/>
      <c r="B119" s="20"/>
      <c r="C119" s="5"/>
      <c r="E119" s="5"/>
      <c r="F119" s="20"/>
      <c r="G119" s="20"/>
      <c r="H119" s="20"/>
      <c r="I119" s="20"/>
      <c r="J119" s="5"/>
      <c r="K119" s="5"/>
    </row>
    <row r="120" spans="1:11" ht="21" customHeight="1">
      <c r="A120" s="159" t="s">
        <v>31</v>
      </c>
      <c r="B120" s="159"/>
      <c r="C120" s="5"/>
      <c r="F120" s="159" t="s">
        <v>31</v>
      </c>
      <c r="G120" s="159"/>
      <c r="H120" s="159"/>
      <c r="I120" s="159"/>
      <c r="J120" s="5"/>
      <c r="K120" s="5"/>
    </row>
  </sheetData>
  <mergeCells count="8">
    <mergeCell ref="A120:B120"/>
    <mergeCell ref="E89:G89"/>
    <mergeCell ref="I89:K89"/>
    <mergeCell ref="E5:G5"/>
    <mergeCell ref="I5:K5"/>
    <mergeCell ref="E46:G46"/>
    <mergeCell ref="I46:K46"/>
    <mergeCell ref="F120:I120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4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6028-2195-4D6B-8DAA-BCC09E546581}">
  <sheetPr>
    <tabColor rgb="FF92D050"/>
  </sheetPr>
  <dimension ref="A1:L85"/>
  <sheetViews>
    <sheetView showGridLines="0" tabSelected="1" view="pageBreakPreview" topLeftCell="A10" zoomScale="70" zoomScaleNormal="70" zoomScaleSheetLayoutView="70" workbookViewId="0">
      <selection activeCell="E32" sqref="E32"/>
    </sheetView>
  </sheetViews>
  <sheetFormatPr defaultColWidth="10.7109375" defaultRowHeight="21.95" customHeight="1"/>
  <cols>
    <col min="1" max="1" width="51.85546875" style="89" customWidth="1"/>
    <col min="2" max="2" width="2.7109375" style="56" customWidth="1"/>
    <col min="3" max="3" width="6.28515625" style="89" customWidth="1"/>
    <col min="4" max="4" width="1.7109375" style="56" customWidth="1"/>
    <col min="5" max="5" width="15.7109375" style="56" customWidth="1"/>
    <col min="6" max="6" width="1.5703125" style="56" customWidth="1"/>
    <col min="7" max="7" width="15.7109375" style="56" customWidth="1"/>
    <col min="8" max="8" width="1.5703125" style="56" customWidth="1"/>
    <col min="9" max="9" width="17.28515625" style="56" customWidth="1"/>
    <col min="10" max="10" width="1.5703125" style="56" customWidth="1"/>
    <col min="11" max="11" width="17.28515625" style="56" customWidth="1"/>
    <col min="12" max="12" width="1.5703125" style="56" customWidth="1"/>
    <col min="13" max="255" width="10.7109375" style="56"/>
    <col min="256" max="256" width="45.5703125" style="56" customWidth="1"/>
    <col min="257" max="257" width="1.7109375" style="56" customWidth="1"/>
    <col min="258" max="258" width="6.85546875" style="56" customWidth="1"/>
    <col min="259" max="259" width="1.7109375" style="56" customWidth="1"/>
    <col min="260" max="260" width="16.140625" style="56" customWidth="1"/>
    <col min="261" max="261" width="1.7109375" style="56" customWidth="1"/>
    <col min="262" max="262" width="16.140625" style="56" customWidth="1"/>
    <col min="263" max="263" width="2.42578125" style="56" customWidth="1"/>
    <col min="264" max="264" width="16.140625" style="56" customWidth="1"/>
    <col min="265" max="265" width="1.7109375" style="56" customWidth="1"/>
    <col min="266" max="266" width="16.140625" style="56" customWidth="1"/>
    <col min="267" max="267" width="1.7109375" style="56" customWidth="1"/>
    <col min="268" max="268" width="15.42578125" style="56" customWidth="1"/>
    <col min="269" max="511" width="10.7109375" style="56"/>
    <col min="512" max="512" width="45.5703125" style="56" customWidth="1"/>
    <col min="513" max="513" width="1.7109375" style="56" customWidth="1"/>
    <col min="514" max="514" width="6.85546875" style="56" customWidth="1"/>
    <col min="515" max="515" width="1.7109375" style="56" customWidth="1"/>
    <col min="516" max="516" width="16.140625" style="56" customWidth="1"/>
    <col min="517" max="517" width="1.7109375" style="56" customWidth="1"/>
    <col min="518" max="518" width="16.140625" style="56" customWidth="1"/>
    <col min="519" max="519" width="2.42578125" style="56" customWidth="1"/>
    <col min="520" max="520" width="16.140625" style="56" customWidth="1"/>
    <col min="521" max="521" width="1.7109375" style="56" customWidth="1"/>
    <col min="522" max="522" width="16.140625" style="56" customWidth="1"/>
    <col min="523" max="523" width="1.7109375" style="56" customWidth="1"/>
    <col min="524" max="524" width="15.42578125" style="56" customWidth="1"/>
    <col min="525" max="767" width="10.7109375" style="56"/>
    <col min="768" max="768" width="45.5703125" style="56" customWidth="1"/>
    <col min="769" max="769" width="1.7109375" style="56" customWidth="1"/>
    <col min="770" max="770" width="6.85546875" style="56" customWidth="1"/>
    <col min="771" max="771" width="1.7109375" style="56" customWidth="1"/>
    <col min="772" max="772" width="16.140625" style="56" customWidth="1"/>
    <col min="773" max="773" width="1.7109375" style="56" customWidth="1"/>
    <col min="774" max="774" width="16.140625" style="56" customWidth="1"/>
    <col min="775" max="775" width="2.42578125" style="56" customWidth="1"/>
    <col min="776" max="776" width="16.140625" style="56" customWidth="1"/>
    <col min="777" max="777" width="1.7109375" style="56" customWidth="1"/>
    <col min="778" max="778" width="16.140625" style="56" customWidth="1"/>
    <col min="779" max="779" width="1.7109375" style="56" customWidth="1"/>
    <col min="780" max="780" width="15.42578125" style="56" customWidth="1"/>
    <col min="781" max="1023" width="10.7109375" style="56"/>
    <col min="1024" max="1024" width="45.5703125" style="56" customWidth="1"/>
    <col min="1025" max="1025" width="1.7109375" style="56" customWidth="1"/>
    <col min="1026" max="1026" width="6.85546875" style="56" customWidth="1"/>
    <col min="1027" max="1027" width="1.7109375" style="56" customWidth="1"/>
    <col min="1028" max="1028" width="16.140625" style="56" customWidth="1"/>
    <col min="1029" max="1029" width="1.7109375" style="56" customWidth="1"/>
    <col min="1030" max="1030" width="16.140625" style="56" customWidth="1"/>
    <col min="1031" max="1031" width="2.42578125" style="56" customWidth="1"/>
    <col min="1032" max="1032" width="16.140625" style="56" customWidth="1"/>
    <col min="1033" max="1033" width="1.7109375" style="56" customWidth="1"/>
    <col min="1034" max="1034" width="16.140625" style="56" customWidth="1"/>
    <col min="1035" max="1035" width="1.7109375" style="56" customWidth="1"/>
    <col min="1036" max="1036" width="15.42578125" style="56" customWidth="1"/>
    <col min="1037" max="1279" width="10.7109375" style="56"/>
    <col min="1280" max="1280" width="45.5703125" style="56" customWidth="1"/>
    <col min="1281" max="1281" width="1.7109375" style="56" customWidth="1"/>
    <col min="1282" max="1282" width="6.85546875" style="56" customWidth="1"/>
    <col min="1283" max="1283" width="1.7109375" style="56" customWidth="1"/>
    <col min="1284" max="1284" width="16.140625" style="56" customWidth="1"/>
    <col min="1285" max="1285" width="1.7109375" style="56" customWidth="1"/>
    <col min="1286" max="1286" width="16.140625" style="56" customWidth="1"/>
    <col min="1287" max="1287" width="2.42578125" style="56" customWidth="1"/>
    <col min="1288" max="1288" width="16.140625" style="56" customWidth="1"/>
    <col min="1289" max="1289" width="1.7109375" style="56" customWidth="1"/>
    <col min="1290" max="1290" width="16.140625" style="56" customWidth="1"/>
    <col min="1291" max="1291" width="1.7109375" style="56" customWidth="1"/>
    <col min="1292" max="1292" width="15.42578125" style="56" customWidth="1"/>
    <col min="1293" max="1535" width="10.7109375" style="56"/>
    <col min="1536" max="1536" width="45.5703125" style="56" customWidth="1"/>
    <col min="1537" max="1537" width="1.7109375" style="56" customWidth="1"/>
    <col min="1538" max="1538" width="6.85546875" style="56" customWidth="1"/>
    <col min="1539" max="1539" width="1.7109375" style="56" customWidth="1"/>
    <col min="1540" max="1540" width="16.140625" style="56" customWidth="1"/>
    <col min="1541" max="1541" width="1.7109375" style="56" customWidth="1"/>
    <col min="1542" max="1542" width="16.140625" style="56" customWidth="1"/>
    <col min="1543" max="1543" width="2.42578125" style="56" customWidth="1"/>
    <col min="1544" max="1544" width="16.140625" style="56" customWidth="1"/>
    <col min="1545" max="1545" width="1.7109375" style="56" customWidth="1"/>
    <col min="1546" max="1546" width="16.140625" style="56" customWidth="1"/>
    <col min="1547" max="1547" width="1.7109375" style="56" customWidth="1"/>
    <col min="1548" max="1548" width="15.42578125" style="56" customWidth="1"/>
    <col min="1549" max="1791" width="10.7109375" style="56"/>
    <col min="1792" max="1792" width="45.5703125" style="56" customWidth="1"/>
    <col min="1793" max="1793" width="1.7109375" style="56" customWidth="1"/>
    <col min="1794" max="1794" width="6.85546875" style="56" customWidth="1"/>
    <col min="1795" max="1795" width="1.7109375" style="56" customWidth="1"/>
    <col min="1796" max="1796" width="16.140625" style="56" customWidth="1"/>
    <col min="1797" max="1797" width="1.7109375" style="56" customWidth="1"/>
    <col min="1798" max="1798" width="16.140625" style="56" customWidth="1"/>
    <col min="1799" max="1799" width="2.42578125" style="56" customWidth="1"/>
    <col min="1800" max="1800" width="16.140625" style="56" customWidth="1"/>
    <col min="1801" max="1801" width="1.7109375" style="56" customWidth="1"/>
    <col min="1802" max="1802" width="16.140625" style="56" customWidth="1"/>
    <col min="1803" max="1803" width="1.7109375" style="56" customWidth="1"/>
    <col min="1804" max="1804" width="15.42578125" style="56" customWidth="1"/>
    <col min="1805" max="2047" width="10.7109375" style="56"/>
    <col min="2048" max="2048" width="45.5703125" style="56" customWidth="1"/>
    <col min="2049" max="2049" width="1.7109375" style="56" customWidth="1"/>
    <col min="2050" max="2050" width="6.85546875" style="56" customWidth="1"/>
    <col min="2051" max="2051" width="1.7109375" style="56" customWidth="1"/>
    <col min="2052" max="2052" width="16.140625" style="56" customWidth="1"/>
    <col min="2053" max="2053" width="1.7109375" style="56" customWidth="1"/>
    <col min="2054" max="2054" width="16.140625" style="56" customWidth="1"/>
    <col min="2055" max="2055" width="2.42578125" style="56" customWidth="1"/>
    <col min="2056" max="2056" width="16.140625" style="56" customWidth="1"/>
    <col min="2057" max="2057" width="1.7109375" style="56" customWidth="1"/>
    <col min="2058" max="2058" width="16.140625" style="56" customWidth="1"/>
    <col min="2059" max="2059" width="1.7109375" style="56" customWidth="1"/>
    <col min="2060" max="2060" width="15.42578125" style="56" customWidth="1"/>
    <col min="2061" max="2303" width="10.7109375" style="56"/>
    <col min="2304" max="2304" width="45.5703125" style="56" customWidth="1"/>
    <col min="2305" max="2305" width="1.7109375" style="56" customWidth="1"/>
    <col min="2306" max="2306" width="6.85546875" style="56" customWidth="1"/>
    <col min="2307" max="2307" width="1.7109375" style="56" customWidth="1"/>
    <col min="2308" max="2308" width="16.140625" style="56" customWidth="1"/>
    <col min="2309" max="2309" width="1.7109375" style="56" customWidth="1"/>
    <col min="2310" max="2310" width="16.140625" style="56" customWidth="1"/>
    <col min="2311" max="2311" width="2.42578125" style="56" customWidth="1"/>
    <col min="2312" max="2312" width="16.140625" style="56" customWidth="1"/>
    <col min="2313" max="2313" width="1.7109375" style="56" customWidth="1"/>
    <col min="2314" max="2314" width="16.140625" style="56" customWidth="1"/>
    <col min="2315" max="2315" width="1.7109375" style="56" customWidth="1"/>
    <col min="2316" max="2316" width="15.42578125" style="56" customWidth="1"/>
    <col min="2317" max="2559" width="10.7109375" style="56"/>
    <col min="2560" max="2560" width="45.5703125" style="56" customWidth="1"/>
    <col min="2561" max="2561" width="1.7109375" style="56" customWidth="1"/>
    <col min="2562" max="2562" width="6.85546875" style="56" customWidth="1"/>
    <col min="2563" max="2563" width="1.7109375" style="56" customWidth="1"/>
    <col min="2564" max="2564" width="16.140625" style="56" customWidth="1"/>
    <col min="2565" max="2565" width="1.7109375" style="56" customWidth="1"/>
    <col min="2566" max="2566" width="16.140625" style="56" customWidth="1"/>
    <col min="2567" max="2567" width="2.42578125" style="56" customWidth="1"/>
    <col min="2568" max="2568" width="16.140625" style="56" customWidth="1"/>
    <col min="2569" max="2569" width="1.7109375" style="56" customWidth="1"/>
    <col min="2570" max="2570" width="16.140625" style="56" customWidth="1"/>
    <col min="2571" max="2571" width="1.7109375" style="56" customWidth="1"/>
    <col min="2572" max="2572" width="15.42578125" style="56" customWidth="1"/>
    <col min="2573" max="2815" width="10.7109375" style="56"/>
    <col min="2816" max="2816" width="45.5703125" style="56" customWidth="1"/>
    <col min="2817" max="2817" width="1.7109375" style="56" customWidth="1"/>
    <col min="2818" max="2818" width="6.85546875" style="56" customWidth="1"/>
    <col min="2819" max="2819" width="1.7109375" style="56" customWidth="1"/>
    <col min="2820" max="2820" width="16.140625" style="56" customWidth="1"/>
    <col min="2821" max="2821" width="1.7109375" style="56" customWidth="1"/>
    <col min="2822" max="2822" width="16.140625" style="56" customWidth="1"/>
    <col min="2823" max="2823" width="2.42578125" style="56" customWidth="1"/>
    <col min="2824" max="2824" width="16.140625" style="56" customWidth="1"/>
    <col min="2825" max="2825" width="1.7109375" style="56" customWidth="1"/>
    <col min="2826" max="2826" width="16.140625" style="56" customWidth="1"/>
    <col min="2827" max="2827" width="1.7109375" style="56" customWidth="1"/>
    <col min="2828" max="2828" width="15.42578125" style="56" customWidth="1"/>
    <col min="2829" max="3071" width="10.7109375" style="56"/>
    <col min="3072" max="3072" width="45.5703125" style="56" customWidth="1"/>
    <col min="3073" max="3073" width="1.7109375" style="56" customWidth="1"/>
    <col min="3074" max="3074" width="6.85546875" style="56" customWidth="1"/>
    <col min="3075" max="3075" width="1.7109375" style="56" customWidth="1"/>
    <col min="3076" max="3076" width="16.140625" style="56" customWidth="1"/>
    <col min="3077" max="3077" width="1.7109375" style="56" customWidth="1"/>
    <col min="3078" max="3078" width="16.140625" style="56" customWidth="1"/>
    <col min="3079" max="3079" width="2.42578125" style="56" customWidth="1"/>
    <col min="3080" max="3080" width="16.140625" style="56" customWidth="1"/>
    <col min="3081" max="3081" width="1.7109375" style="56" customWidth="1"/>
    <col min="3082" max="3082" width="16.140625" style="56" customWidth="1"/>
    <col min="3083" max="3083" width="1.7109375" style="56" customWidth="1"/>
    <col min="3084" max="3084" width="15.42578125" style="56" customWidth="1"/>
    <col min="3085" max="3327" width="10.7109375" style="56"/>
    <col min="3328" max="3328" width="45.5703125" style="56" customWidth="1"/>
    <col min="3329" max="3329" width="1.7109375" style="56" customWidth="1"/>
    <col min="3330" max="3330" width="6.85546875" style="56" customWidth="1"/>
    <col min="3331" max="3331" width="1.7109375" style="56" customWidth="1"/>
    <col min="3332" max="3332" width="16.140625" style="56" customWidth="1"/>
    <col min="3333" max="3333" width="1.7109375" style="56" customWidth="1"/>
    <col min="3334" max="3334" width="16.140625" style="56" customWidth="1"/>
    <col min="3335" max="3335" width="2.42578125" style="56" customWidth="1"/>
    <col min="3336" max="3336" width="16.140625" style="56" customWidth="1"/>
    <col min="3337" max="3337" width="1.7109375" style="56" customWidth="1"/>
    <col min="3338" max="3338" width="16.140625" style="56" customWidth="1"/>
    <col min="3339" max="3339" width="1.7109375" style="56" customWidth="1"/>
    <col min="3340" max="3340" width="15.42578125" style="56" customWidth="1"/>
    <col min="3341" max="3583" width="10.7109375" style="56"/>
    <col min="3584" max="3584" width="45.5703125" style="56" customWidth="1"/>
    <col min="3585" max="3585" width="1.7109375" style="56" customWidth="1"/>
    <col min="3586" max="3586" width="6.85546875" style="56" customWidth="1"/>
    <col min="3587" max="3587" width="1.7109375" style="56" customWidth="1"/>
    <col min="3588" max="3588" width="16.140625" style="56" customWidth="1"/>
    <col min="3589" max="3589" width="1.7109375" style="56" customWidth="1"/>
    <col min="3590" max="3590" width="16.140625" style="56" customWidth="1"/>
    <col min="3591" max="3591" width="2.42578125" style="56" customWidth="1"/>
    <col min="3592" max="3592" width="16.140625" style="56" customWidth="1"/>
    <col min="3593" max="3593" width="1.7109375" style="56" customWidth="1"/>
    <col min="3594" max="3594" width="16.140625" style="56" customWidth="1"/>
    <col min="3595" max="3595" width="1.7109375" style="56" customWidth="1"/>
    <col min="3596" max="3596" width="15.42578125" style="56" customWidth="1"/>
    <col min="3597" max="3839" width="10.7109375" style="56"/>
    <col min="3840" max="3840" width="45.5703125" style="56" customWidth="1"/>
    <col min="3841" max="3841" width="1.7109375" style="56" customWidth="1"/>
    <col min="3842" max="3842" width="6.85546875" style="56" customWidth="1"/>
    <col min="3843" max="3843" width="1.7109375" style="56" customWidth="1"/>
    <col min="3844" max="3844" width="16.140625" style="56" customWidth="1"/>
    <col min="3845" max="3845" width="1.7109375" style="56" customWidth="1"/>
    <col min="3846" max="3846" width="16.140625" style="56" customWidth="1"/>
    <col min="3847" max="3847" width="2.42578125" style="56" customWidth="1"/>
    <col min="3848" max="3848" width="16.140625" style="56" customWidth="1"/>
    <col min="3849" max="3849" width="1.7109375" style="56" customWidth="1"/>
    <col min="3850" max="3850" width="16.140625" style="56" customWidth="1"/>
    <col min="3851" max="3851" width="1.7109375" style="56" customWidth="1"/>
    <col min="3852" max="3852" width="15.42578125" style="56" customWidth="1"/>
    <col min="3853" max="4095" width="10.7109375" style="56"/>
    <col min="4096" max="4096" width="45.5703125" style="56" customWidth="1"/>
    <col min="4097" max="4097" width="1.7109375" style="56" customWidth="1"/>
    <col min="4098" max="4098" width="6.85546875" style="56" customWidth="1"/>
    <col min="4099" max="4099" width="1.7109375" style="56" customWidth="1"/>
    <col min="4100" max="4100" width="16.140625" style="56" customWidth="1"/>
    <col min="4101" max="4101" width="1.7109375" style="56" customWidth="1"/>
    <col min="4102" max="4102" width="16.140625" style="56" customWidth="1"/>
    <col min="4103" max="4103" width="2.42578125" style="56" customWidth="1"/>
    <col min="4104" max="4104" width="16.140625" style="56" customWidth="1"/>
    <col min="4105" max="4105" width="1.7109375" style="56" customWidth="1"/>
    <col min="4106" max="4106" width="16.140625" style="56" customWidth="1"/>
    <col min="4107" max="4107" width="1.7109375" style="56" customWidth="1"/>
    <col min="4108" max="4108" width="15.42578125" style="56" customWidth="1"/>
    <col min="4109" max="4351" width="10.7109375" style="56"/>
    <col min="4352" max="4352" width="45.5703125" style="56" customWidth="1"/>
    <col min="4353" max="4353" width="1.7109375" style="56" customWidth="1"/>
    <col min="4354" max="4354" width="6.85546875" style="56" customWidth="1"/>
    <col min="4355" max="4355" width="1.7109375" style="56" customWidth="1"/>
    <col min="4356" max="4356" width="16.140625" style="56" customWidth="1"/>
    <col min="4357" max="4357" width="1.7109375" style="56" customWidth="1"/>
    <col min="4358" max="4358" width="16.140625" style="56" customWidth="1"/>
    <col min="4359" max="4359" width="2.42578125" style="56" customWidth="1"/>
    <col min="4360" max="4360" width="16.140625" style="56" customWidth="1"/>
    <col min="4361" max="4361" width="1.7109375" style="56" customWidth="1"/>
    <col min="4362" max="4362" width="16.140625" style="56" customWidth="1"/>
    <col min="4363" max="4363" width="1.7109375" style="56" customWidth="1"/>
    <col min="4364" max="4364" width="15.42578125" style="56" customWidth="1"/>
    <col min="4365" max="4607" width="10.7109375" style="56"/>
    <col min="4608" max="4608" width="45.5703125" style="56" customWidth="1"/>
    <col min="4609" max="4609" width="1.7109375" style="56" customWidth="1"/>
    <col min="4610" max="4610" width="6.85546875" style="56" customWidth="1"/>
    <col min="4611" max="4611" width="1.7109375" style="56" customWidth="1"/>
    <col min="4612" max="4612" width="16.140625" style="56" customWidth="1"/>
    <col min="4613" max="4613" width="1.7109375" style="56" customWidth="1"/>
    <col min="4614" max="4614" width="16.140625" style="56" customWidth="1"/>
    <col min="4615" max="4615" width="2.42578125" style="56" customWidth="1"/>
    <col min="4616" max="4616" width="16.140625" style="56" customWidth="1"/>
    <col min="4617" max="4617" width="1.7109375" style="56" customWidth="1"/>
    <col min="4618" max="4618" width="16.140625" style="56" customWidth="1"/>
    <col min="4619" max="4619" width="1.7109375" style="56" customWidth="1"/>
    <col min="4620" max="4620" width="15.42578125" style="56" customWidth="1"/>
    <col min="4621" max="4863" width="10.7109375" style="56"/>
    <col min="4864" max="4864" width="45.5703125" style="56" customWidth="1"/>
    <col min="4865" max="4865" width="1.7109375" style="56" customWidth="1"/>
    <col min="4866" max="4866" width="6.85546875" style="56" customWidth="1"/>
    <col min="4867" max="4867" width="1.7109375" style="56" customWidth="1"/>
    <col min="4868" max="4868" width="16.140625" style="56" customWidth="1"/>
    <col min="4869" max="4869" width="1.7109375" style="56" customWidth="1"/>
    <col min="4870" max="4870" width="16.140625" style="56" customWidth="1"/>
    <col min="4871" max="4871" width="2.42578125" style="56" customWidth="1"/>
    <col min="4872" max="4872" width="16.140625" style="56" customWidth="1"/>
    <col min="4873" max="4873" width="1.7109375" style="56" customWidth="1"/>
    <col min="4874" max="4874" width="16.140625" style="56" customWidth="1"/>
    <col min="4875" max="4875" width="1.7109375" style="56" customWidth="1"/>
    <col min="4876" max="4876" width="15.42578125" style="56" customWidth="1"/>
    <col min="4877" max="5119" width="10.7109375" style="56"/>
    <col min="5120" max="5120" width="45.5703125" style="56" customWidth="1"/>
    <col min="5121" max="5121" width="1.7109375" style="56" customWidth="1"/>
    <col min="5122" max="5122" width="6.85546875" style="56" customWidth="1"/>
    <col min="5123" max="5123" width="1.7109375" style="56" customWidth="1"/>
    <col min="5124" max="5124" width="16.140625" style="56" customWidth="1"/>
    <col min="5125" max="5125" width="1.7109375" style="56" customWidth="1"/>
    <col min="5126" max="5126" width="16.140625" style="56" customWidth="1"/>
    <col min="5127" max="5127" width="2.42578125" style="56" customWidth="1"/>
    <col min="5128" max="5128" width="16.140625" style="56" customWidth="1"/>
    <col min="5129" max="5129" width="1.7109375" style="56" customWidth="1"/>
    <col min="5130" max="5130" width="16.140625" style="56" customWidth="1"/>
    <col min="5131" max="5131" width="1.7109375" style="56" customWidth="1"/>
    <col min="5132" max="5132" width="15.42578125" style="56" customWidth="1"/>
    <col min="5133" max="5375" width="10.7109375" style="56"/>
    <col min="5376" max="5376" width="45.5703125" style="56" customWidth="1"/>
    <col min="5377" max="5377" width="1.7109375" style="56" customWidth="1"/>
    <col min="5378" max="5378" width="6.85546875" style="56" customWidth="1"/>
    <col min="5379" max="5379" width="1.7109375" style="56" customWidth="1"/>
    <col min="5380" max="5380" width="16.140625" style="56" customWidth="1"/>
    <col min="5381" max="5381" width="1.7109375" style="56" customWidth="1"/>
    <col min="5382" max="5382" width="16.140625" style="56" customWidth="1"/>
    <col min="5383" max="5383" width="2.42578125" style="56" customWidth="1"/>
    <col min="5384" max="5384" width="16.140625" style="56" customWidth="1"/>
    <col min="5385" max="5385" width="1.7109375" style="56" customWidth="1"/>
    <col min="5386" max="5386" width="16.140625" style="56" customWidth="1"/>
    <col min="5387" max="5387" width="1.7109375" style="56" customWidth="1"/>
    <col min="5388" max="5388" width="15.42578125" style="56" customWidth="1"/>
    <col min="5389" max="5631" width="10.7109375" style="56"/>
    <col min="5632" max="5632" width="45.5703125" style="56" customWidth="1"/>
    <col min="5633" max="5633" width="1.7109375" style="56" customWidth="1"/>
    <col min="5634" max="5634" width="6.85546875" style="56" customWidth="1"/>
    <col min="5635" max="5635" width="1.7109375" style="56" customWidth="1"/>
    <col min="5636" max="5636" width="16.140625" style="56" customWidth="1"/>
    <col min="5637" max="5637" width="1.7109375" style="56" customWidth="1"/>
    <col min="5638" max="5638" width="16.140625" style="56" customWidth="1"/>
    <col min="5639" max="5639" width="2.42578125" style="56" customWidth="1"/>
    <col min="5640" max="5640" width="16.140625" style="56" customWidth="1"/>
    <col min="5641" max="5641" width="1.7109375" style="56" customWidth="1"/>
    <col min="5642" max="5642" width="16.140625" style="56" customWidth="1"/>
    <col min="5643" max="5643" width="1.7109375" style="56" customWidth="1"/>
    <col min="5644" max="5644" width="15.42578125" style="56" customWidth="1"/>
    <col min="5645" max="5887" width="10.7109375" style="56"/>
    <col min="5888" max="5888" width="45.5703125" style="56" customWidth="1"/>
    <col min="5889" max="5889" width="1.7109375" style="56" customWidth="1"/>
    <col min="5890" max="5890" width="6.85546875" style="56" customWidth="1"/>
    <col min="5891" max="5891" width="1.7109375" style="56" customWidth="1"/>
    <col min="5892" max="5892" width="16.140625" style="56" customWidth="1"/>
    <col min="5893" max="5893" width="1.7109375" style="56" customWidth="1"/>
    <col min="5894" max="5894" width="16.140625" style="56" customWidth="1"/>
    <col min="5895" max="5895" width="2.42578125" style="56" customWidth="1"/>
    <col min="5896" max="5896" width="16.140625" style="56" customWidth="1"/>
    <col min="5897" max="5897" width="1.7109375" style="56" customWidth="1"/>
    <col min="5898" max="5898" width="16.140625" style="56" customWidth="1"/>
    <col min="5899" max="5899" width="1.7109375" style="56" customWidth="1"/>
    <col min="5900" max="5900" width="15.42578125" style="56" customWidth="1"/>
    <col min="5901" max="6143" width="10.7109375" style="56"/>
    <col min="6144" max="6144" width="45.5703125" style="56" customWidth="1"/>
    <col min="6145" max="6145" width="1.7109375" style="56" customWidth="1"/>
    <col min="6146" max="6146" width="6.85546875" style="56" customWidth="1"/>
    <col min="6147" max="6147" width="1.7109375" style="56" customWidth="1"/>
    <col min="6148" max="6148" width="16.140625" style="56" customWidth="1"/>
    <col min="6149" max="6149" width="1.7109375" style="56" customWidth="1"/>
    <col min="6150" max="6150" width="16.140625" style="56" customWidth="1"/>
    <col min="6151" max="6151" width="2.42578125" style="56" customWidth="1"/>
    <col min="6152" max="6152" width="16.140625" style="56" customWidth="1"/>
    <col min="6153" max="6153" width="1.7109375" style="56" customWidth="1"/>
    <col min="6154" max="6154" width="16.140625" style="56" customWidth="1"/>
    <col min="6155" max="6155" width="1.7109375" style="56" customWidth="1"/>
    <col min="6156" max="6156" width="15.42578125" style="56" customWidth="1"/>
    <col min="6157" max="6399" width="10.7109375" style="56"/>
    <col min="6400" max="6400" width="45.5703125" style="56" customWidth="1"/>
    <col min="6401" max="6401" width="1.7109375" style="56" customWidth="1"/>
    <col min="6402" max="6402" width="6.85546875" style="56" customWidth="1"/>
    <col min="6403" max="6403" width="1.7109375" style="56" customWidth="1"/>
    <col min="6404" max="6404" width="16.140625" style="56" customWidth="1"/>
    <col min="6405" max="6405" width="1.7109375" style="56" customWidth="1"/>
    <col min="6406" max="6406" width="16.140625" style="56" customWidth="1"/>
    <col min="6407" max="6407" width="2.42578125" style="56" customWidth="1"/>
    <col min="6408" max="6408" width="16.140625" style="56" customWidth="1"/>
    <col min="6409" max="6409" width="1.7109375" style="56" customWidth="1"/>
    <col min="6410" max="6410" width="16.140625" style="56" customWidth="1"/>
    <col min="6411" max="6411" width="1.7109375" style="56" customWidth="1"/>
    <col min="6412" max="6412" width="15.42578125" style="56" customWidth="1"/>
    <col min="6413" max="6655" width="10.7109375" style="56"/>
    <col min="6656" max="6656" width="45.5703125" style="56" customWidth="1"/>
    <col min="6657" max="6657" width="1.7109375" style="56" customWidth="1"/>
    <col min="6658" max="6658" width="6.85546875" style="56" customWidth="1"/>
    <col min="6659" max="6659" width="1.7109375" style="56" customWidth="1"/>
    <col min="6660" max="6660" width="16.140625" style="56" customWidth="1"/>
    <col min="6661" max="6661" width="1.7109375" style="56" customWidth="1"/>
    <col min="6662" max="6662" width="16.140625" style="56" customWidth="1"/>
    <col min="6663" max="6663" width="2.42578125" style="56" customWidth="1"/>
    <col min="6664" max="6664" width="16.140625" style="56" customWidth="1"/>
    <col min="6665" max="6665" width="1.7109375" style="56" customWidth="1"/>
    <col min="6666" max="6666" width="16.140625" style="56" customWidth="1"/>
    <col min="6667" max="6667" width="1.7109375" style="56" customWidth="1"/>
    <col min="6668" max="6668" width="15.42578125" style="56" customWidth="1"/>
    <col min="6669" max="6911" width="10.7109375" style="56"/>
    <col min="6912" max="6912" width="45.5703125" style="56" customWidth="1"/>
    <col min="6913" max="6913" width="1.7109375" style="56" customWidth="1"/>
    <col min="6914" max="6914" width="6.85546875" style="56" customWidth="1"/>
    <col min="6915" max="6915" width="1.7109375" style="56" customWidth="1"/>
    <col min="6916" max="6916" width="16.140625" style="56" customWidth="1"/>
    <col min="6917" max="6917" width="1.7109375" style="56" customWidth="1"/>
    <col min="6918" max="6918" width="16.140625" style="56" customWidth="1"/>
    <col min="6919" max="6919" width="2.42578125" style="56" customWidth="1"/>
    <col min="6920" max="6920" width="16.140625" style="56" customWidth="1"/>
    <col min="6921" max="6921" width="1.7109375" style="56" customWidth="1"/>
    <col min="6922" max="6922" width="16.140625" style="56" customWidth="1"/>
    <col min="6923" max="6923" width="1.7109375" style="56" customWidth="1"/>
    <col min="6924" max="6924" width="15.42578125" style="56" customWidth="1"/>
    <col min="6925" max="7167" width="10.7109375" style="56"/>
    <col min="7168" max="7168" width="45.5703125" style="56" customWidth="1"/>
    <col min="7169" max="7169" width="1.7109375" style="56" customWidth="1"/>
    <col min="7170" max="7170" width="6.85546875" style="56" customWidth="1"/>
    <col min="7171" max="7171" width="1.7109375" style="56" customWidth="1"/>
    <col min="7172" max="7172" width="16.140625" style="56" customWidth="1"/>
    <col min="7173" max="7173" width="1.7109375" style="56" customWidth="1"/>
    <col min="7174" max="7174" width="16.140625" style="56" customWidth="1"/>
    <col min="7175" max="7175" width="2.42578125" style="56" customWidth="1"/>
    <col min="7176" max="7176" width="16.140625" style="56" customWidth="1"/>
    <col min="7177" max="7177" width="1.7109375" style="56" customWidth="1"/>
    <col min="7178" max="7178" width="16.140625" style="56" customWidth="1"/>
    <col min="7179" max="7179" width="1.7109375" style="56" customWidth="1"/>
    <col min="7180" max="7180" width="15.42578125" style="56" customWidth="1"/>
    <col min="7181" max="7423" width="10.7109375" style="56"/>
    <col min="7424" max="7424" width="45.5703125" style="56" customWidth="1"/>
    <col min="7425" max="7425" width="1.7109375" style="56" customWidth="1"/>
    <col min="7426" max="7426" width="6.85546875" style="56" customWidth="1"/>
    <col min="7427" max="7427" width="1.7109375" style="56" customWidth="1"/>
    <col min="7428" max="7428" width="16.140625" style="56" customWidth="1"/>
    <col min="7429" max="7429" width="1.7109375" style="56" customWidth="1"/>
    <col min="7430" max="7430" width="16.140625" style="56" customWidth="1"/>
    <col min="7431" max="7431" width="2.42578125" style="56" customWidth="1"/>
    <col min="7432" max="7432" width="16.140625" style="56" customWidth="1"/>
    <col min="7433" max="7433" width="1.7109375" style="56" customWidth="1"/>
    <col min="7434" max="7434" width="16.140625" style="56" customWidth="1"/>
    <col min="7435" max="7435" width="1.7109375" style="56" customWidth="1"/>
    <col min="7436" max="7436" width="15.42578125" style="56" customWidth="1"/>
    <col min="7437" max="7679" width="10.7109375" style="56"/>
    <col min="7680" max="7680" width="45.5703125" style="56" customWidth="1"/>
    <col min="7681" max="7681" width="1.7109375" style="56" customWidth="1"/>
    <col min="7682" max="7682" width="6.85546875" style="56" customWidth="1"/>
    <col min="7683" max="7683" width="1.7109375" style="56" customWidth="1"/>
    <col min="7684" max="7684" width="16.140625" style="56" customWidth="1"/>
    <col min="7685" max="7685" width="1.7109375" style="56" customWidth="1"/>
    <col min="7686" max="7686" width="16.140625" style="56" customWidth="1"/>
    <col min="7687" max="7687" width="2.42578125" style="56" customWidth="1"/>
    <col min="7688" max="7688" width="16.140625" style="56" customWidth="1"/>
    <col min="7689" max="7689" width="1.7109375" style="56" customWidth="1"/>
    <col min="7690" max="7690" width="16.140625" style="56" customWidth="1"/>
    <col min="7691" max="7691" width="1.7109375" style="56" customWidth="1"/>
    <col min="7692" max="7692" width="15.42578125" style="56" customWidth="1"/>
    <col min="7693" max="7935" width="10.7109375" style="56"/>
    <col min="7936" max="7936" width="45.5703125" style="56" customWidth="1"/>
    <col min="7937" max="7937" width="1.7109375" style="56" customWidth="1"/>
    <col min="7938" max="7938" width="6.85546875" style="56" customWidth="1"/>
    <col min="7939" max="7939" width="1.7109375" style="56" customWidth="1"/>
    <col min="7940" max="7940" width="16.140625" style="56" customWidth="1"/>
    <col min="7941" max="7941" width="1.7109375" style="56" customWidth="1"/>
    <col min="7942" max="7942" width="16.140625" style="56" customWidth="1"/>
    <col min="7943" max="7943" width="2.42578125" style="56" customWidth="1"/>
    <col min="7944" max="7944" width="16.140625" style="56" customWidth="1"/>
    <col min="7945" max="7945" width="1.7109375" style="56" customWidth="1"/>
    <col min="7946" max="7946" width="16.140625" style="56" customWidth="1"/>
    <col min="7947" max="7947" width="1.7109375" style="56" customWidth="1"/>
    <col min="7948" max="7948" width="15.42578125" style="56" customWidth="1"/>
    <col min="7949" max="8191" width="10.7109375" style="56"/>
    <col min="8192" max="8192" width="45.5703125" style="56" customWidth="1"/>
    <col min="8193" max="8193" width="1.7109375" style="56" customWidth="1"/>
    <col min="8194" max="8194" width="6.85546875" style="56" customWidth="1"/>
    <col min="8195" max="8195" width="1.7109375" style="56" customWidth="1"/>
    <col min="8196" max="8196" width="16.140625" style="56" customWidth="1"/>
    <col min="8197" max="8197" width="1.7109375" style="56" customWidth="1"/>
    <col min="8198" max="8198" width="16.140625" style="56" customWidth="1"/>
    <col min="8199" max="8199" width="2.42578125" style="56" customWidth="1"/>
    <col min="8200" max="8200" width="16.140625" style="56" customWidth="1"/>
    <col min="8201" max="8201" width="1.7109375" style="56" customWidth="1"/>
    <col min="8202" max="8202" width="16.140625" style="56" customWidth="1"/>
    <col min="8203" max="8203" width="1.7109375" style="56" customWidth="1"/>
    <col min="8204" max="8204" width="15.42578125" style="56" customWidth="1"/>
    <col min="8205" max="8447" width="10.7109375" style="56"/>
    <col min="8448" max="8448" width="45.5703125" style="56" customWidth="1"/>
    <col min="8449" max="8449" width="1.7109375" style="56" customWidth="1"/>
    <col min="8450" max="8450" width="6.85546875" style="56" customWidth="1"/>
    <col min="8451" max="8451" width="1.7109375" style="56" customWidth="1"/>
    <col min="8452" max="8452" width="16.140625" style="56" customWidth="1"/>
    <col min="8453" max="8453" width="1.7109375" style="56" customWidth="1"/>
    <col min="8454" max="8454" width="16.140625" style="56" customWidth="1"/>
    <col min="8455" max="8455" width="2.42578125" style="56" customWidth="1"/>
    <col min="8456" max="8456" width="16.140625" style="56" customWidth="1"/>
    <col min="8457" max="8457" width="1.7109375" style="56" customWidth="1"/>
    <col min="8458" max="8458" width="16.140625" style="56" customWidth="1"/>
    <col min="8459" max="8459" width="1.7109375" style="56" customWidth="1"/>
    <col min="8460" max="8460" width="15.42578125" style="56" customWidth="1"/>
    <col min="8461" max="8703" width="10.7109375" style="56"/>
    <col min="8704" max="8704" width="45.5703125" style="56" customWidth="1"/>
    <col min="8705" max="8705" width="1.7109375" style="56" customWidth="1"/>
    <col min="8706" max="8706" width="6.85546875" style="56" customWidth="1"/>
    <col min="8707" max="8707" width="1.7109375" style="56" customWidth="1"/>
    <col min="8708" max="8708" width="16.140625" style="56" customWidth="1"/>
    <col min="8709" max="8709" width="1.7109375" style="56" customWidth="1"/>
    <col min="8710" max="8710" width="16.140625" style="56" customWidth="1"/>
    <col min="8711" max="8711" width="2.42578125" style="56" customWidth="1"/>
    <col min="8712" max="8712" width="16.140625" style="56" customWidth="1"/>
    <col min="8713" max="8713" width="1.7109375" style="56" customWidth="1"/>
    <col min="8714" max="8714" width="16.140625" style="56" customWidth="1"/>
    <col min="8715" max="8715" width="1.7109375" style="56" customWidth="1"/>
    <col min="8716" max="8716" width="15.42578125" style="56" customWidth="1"/>
    <col min="8717" max="8959" width="10.7109375" style="56"/>
    <col min="8960" max="8960" width="45.5703125" style="56" customWidth="1"/>
    <col min="8961" max="8961" width="1.7109375" style="56" customWidth="1"/>
    <col min="8962" max="8962" width="6.85546875" style="56" customWidth="1"/>
    <col min="8963" max="8963" width="1.7109375" style="56" customWidth="1"/>
    <col min="8964" max="8964" width="16.140625" style="56" customWidth="1"/>
    <col min="8965" max="8965" width="1.7109375" style="56" customWidth="1"/>
    <col min="8966" max="8966" width="16.140625" style="56" customWidth="1"/>
    <col min="8967" max="8967" width="2.42578125" style="56" customWidth="1"/>
    <col min="8968" max="8968" width="16.140625" style="56" customWidth="1"/>
    <col min="8969" max="8969" width="1.7109375" style="56" customWidth="1"/>
    <col min="8970" max="8970" width="16.140625" style="56" customWidth="1"/>
    <col min="8971" max="8971" width="1.7109375" style="56" customWidth="1"/>
    <col min="8972" max="8972" width="15.42578125" style="56" customWidth="1"/>
    <col min="8973" max="9215" width="10.7109375" style="56"/>
    <col min="9216" max="9216" width="45.5703125" style="56" customWidth="1"/>
    <col min="9217" max="9217" width="1.7109375" style="56" customWidth="1"/>
    <col min="9218" max="9218" width="6.85546875" style="56" customWidth="1"/>
    <col min="9219" max="9219" width="1.7109375" style="56" customWidth="1"/>
    <col min="9220" max="9220" width="16.140625" style="56" customWidth="1"/>
    <col min="9221" max="9221" width="1.7109375" style="56" customWidth="1"/>
    <col min="9222" max="9222" width="16.140625" style="56" customWidth="1"/>
    <col min="9223" max="9223" width="2.42578125" style="56" customWidth="1"/>
    <col min="9224" max="9224" width="16.140625" style="56" customWidth="1"/>
    <col min="9225" max="9225" width="1.7109375" style="56" customWidth="1"/>
    <col min="9226" max="9226" width="16.140625" style="56" customWidth="1"/>
    <col min="9227" max="9227" width="1.7109375" style="56" customWidth="1"/>
    <col min="9228" max="9228" width="15.42578125" style="56" customWidth="1"/>
    <col min="9229" max="9471" width="10.7109375" style="56"/>
    <col min="9472" max="9472" width="45.5703125" style="56" customWidth="1"/>
    <col min="9473" max="9473" width="1.7109375" style="56" customWidth="1"/>
    <col min="9474" max="9474" width="6.85546875" style="56" customWidth="1"/>
    <col min="9475" max="9475" width="1.7109375" style="56" customWidth="1"/>
    <col min="9476" max="9476" width="16.140625" style="56" customWidth="1"/>
    <col min="9477" max="9477" width="1.7109375" style="56" customWidth="1"/>
    <col min="9478" max="9478" width="16.140625" style="56" customWidth="1"/>
    <col min="9479" max="9479" width="2.42578125" style="56" customWidth="1"/>
    <col min="9480" max="9480" width="16.140625" style="56" customWidth="1"/>
    <col min="9481" max="9481" width="1.7109375" style="56" customWidth="1"/>
    <col min="9482" max="9482" width="16.140625" style="56" customWidth="1"/>
    <col min="9483" max="9483" width="1.7109375" style="56" customWidth="1"/>
    <col min="9484" max="9484" width="15.42578125" style="56" customWidth="1"/>
    <col min="9485" max="9727" width="10.7109375" style="56"/>
    <col min="9728" max="9728" width="45.5703125" style="56" customWidth="1"/>
    <col min="9729" max="9729" width="1.7109375" style="56" customWidth="1"/>
    <col min="9730" max="9730" width="6.85546875" style="56" customWidth="1"/>
    <col min="9731" max="9731" width="1.7109375" style="56" customWidth="1"/>
    <col min="9732" max="9732" width="16.140625" style="56" customWidth="1"/>
    <col min="9733" max="9733" width="1.7109375" style="56" customWidth="1"/>
    <col min="9734" max="9734" width="16.140625" style="56" customWidth="1"/>
    <col min="9735" max="9735" width="2.42578125" style="56" customWidth="1"/>
    <col min="9736" max="9736" width="16.140625" style="56" customWidth="1"/>
    <col min="9737" max="9737" width="1.7109375" style="56" customWidth="1"/>
    <col min="9738" max="9738" width="16.140625" style="56" customWidth="1"/>
    <col min="9739" max="9739" width="1.7109375" style="56" customWidth="1"/>
    <col min="9740" max="9740" width="15.42578125" style="56" customWidth="1"/>
    <col min="9741" max="9983" width="10.7109375" style="56"/>
    <col min="9984" max="9984" width="45.5703125" style="56" customWidth="1"/>
    <col min="9985" max="9985" width="1.7109375" style="56" customWidth="1"/>
    <col min="9986" max="9986" width="6.85546875" style="56" customWidth="1"/>
    <col min="9987" max="9987" width="1.7109375" style="56" customWidth="1"/>
    <col min="9988" max="9988" width="16.140625" style="56" customWidth="1"/>
    <col min="9989" max="9989" width="1.7109375" style="56" customWidth="1"/>
    <col min="9990" max="9990" width="16.140625" style="56" customWidth="1"/>
    <col min="9991" max="9991" width="2.42578125" style="56" customWidth="1"/>
    <col min="9992" max="9992" width="16.140625" style="56" customWidth="1"/>
    <col min="9993" max="9993" width="1.7109375" style="56" customWidth="1"/>
    <col min="9994" max="9994" width="16.140625" style="56" customWidth="1"/>
    <col min="9995" max="9995" width="1.7109375" style="56" customWidth="1"/>
    <col min="9996" max="9996" width="15.42578125" style="56" customWidth="1"/>
    <col min="9997" max="10239" width="10.7109375" style="56"/>
    <col min="10240" max="10240" width="45.5703125" style="56" customWidth="1"/>
    <col min="10241" max="10241" width="1.7109375" style="56" customWidth="1"/>
    <col min="10242" max="10242" width="6.85546875" style="56" customWidth="1"/>
    <col min="10243" max="10243" width="1.7109375" style="56" customWidth="1"/>
    <col min="10244" max="10244" width="16.140625" style="56" customWidth="1"/>
    <col min="10245" max="10245" width="1.7109375" style="56" customWidth="1"/>
    <col min="10246" max="10246" width="16.140625" style="56" customWidth="1"/>
    <col min="10247" max="10247" width="2.42578125" style="56" customWidth="1"/>
    <col min="10248" max="10248" width="16.140625" style="56" customWidth="1"/>
    <col min="10249" max="10249" width="1.7109375" style="56" customWidth="1"/>
    <col min="10250" max="10250" width="16.140625" style="56" customWidth="1"/>
    <col min="10251" max="10251" width="1.7109375" style="56" customWidth="1"/>
    <col min="10252" max="10252" width="15.42578125" style="56" customWidth="1"/>
    <col min="10253" max="10495" width="10.7109375" style="56"/>
    <col min="10496" max="10496" width="45.5703125" style="56" customWidth="1"/>
    <col min="10497" max="10497" width="1.7109375" style="56" customWidth="1"/>
    <col min="10498" max="10498" width="6.85546875" style="56" customWidth="1"/>
    <col min="10499" max="10499" width="1.7109375" style="56" customWidth="1"/>
    <col min="10500" max="10500" width="16.140625" style="56" customWidth="1"/>
    <col min="10501" max="10501" width="1.7109375" style="56" customWidth="1"/>
    <col min="10502" max="10502" width="16.140625" style="56" customWidth="1"/>
    <col min="10503" max="10503" width="2.42578125" style="56" customWidth="1"/>
    <col min="10504" max="10504" width="16.140625" style="56" customWidth="1"/>
    <col min="10505" max="10505" width="1.7109375" style="56" customWidth="1"/>
    <col min="10506" max="10506" width="16.140625" style="56" customWidth="1"/>
    <col min="10507" max="10507" width="1.7109375" style="56" customWidth="1"/>
    <col min="10508" max="10508" width="15.42578125" style="56" customWidth="1"/>
    <col min="10509" max="10751" width="10.7109375" style="56"/>
    <col min="10752" max="10752" width="45.5703125" style="56" customWidth="1"/>
    <col min="10753" max="10753" width="1.7109375" style="56" customWidth="1"/>
    <col min="10754" max="10754" width="6.85546875" style="56" customWidth="1"/>
    <col min="10755" max="10755" width="1.7109375" style="56" customWidth="1"/>
    <col min="10756" max="10756" width="16.140625" style="56" customWidth="1"/>
    <col min="10757" max="10757" width="1.7109375" style="56" customWidth="1"/>
    <col min="10758" max="10758" width="16.140625" style="56" customWidth="1"/>
    <col min="10759" max="10759" width="2.42578125" style="56" customWidth="1"/>
    <col min="10760" max="10760" width="16.140625" style="56" customWidth="1"/>
    <col min="10761" max="10761" width="1.7109375" style="56" customWidth="1"/>
    <col min="10762" max="10762" width="16.140625" style="56" customWidth="1"/>
    <col min="10763" max="10763" width="1.7109375" style="56" customWidth="1"/>
    <col min="10764" max="10764" width="15.42578125" style="56" customWidth="1"/>
    <col min="10765" max="11007" width="10.7109375" style="56"/>
    <col min="11008" max="11008" width="45.5703125" style="56" customWidth="1"/>
    <col min="11009" max="11009" width="1.7109375" style="56" customWidth="1"/>
    <col min="11010" max="11010" width="6.85546875" style="56" customWidth="1"/>
    <col min="11011" max="11011" width="1.7109375" style="56" customWidth="1"/>
    <col min="11012" max="11012" width="16.140625" style="56" customWidth="1"/>
    <col min="11013" max="11013" width="1.7109375" style="56" customWidth="1"/>
    <col min="11014" max="11014" width="16.140625" style="56" customWidth="1"/>
    <col min="11015" max="11015" width="2.42578125" style="56" customWidth="1"/>
    <col min="11016" max="11016" width="16.140625" style="56" customWidth="1"/>
    <col min="11017" max="11017" width="1.7109375" style="56" customWidth="1"/>
    <col min="11018" max="11018" width="16.140625" style="56" customWidth="1"/>
    <col min="11019" max="11019" width="1.7109375" style="56" customWidth="1"/>
    <col min="11020" max="11020" width="15.42578125" style="56" customWidth="1"/>
    <col min="11021" max="11263" width="10.7109375" style="56"/>
    <col min="11264" max="11264" width="45.5703125" style="56" customWidth="1"/>
    <col min="11265" max="11265" width="1.7109375" style="56" customWidth="1"/>
    <col min="11266" max="11266" width="6.85546875" style="56" customWidth="1"/>
    <col min="11267" max="11267" width="1.7109375" style="56" customWidth="1"/>
    <col min="11268" max="11268" width="16.140625" style="56" customWidth="1"/>
    <col min="11269" max="11269" width="1.7109375" style="56" customWidth="1"/>
    <col min="11270" max="11270" width="16.140625" style="56" customWidth="1"/>
    <col min="11271" max="11271" width="2.42578125" style="56" customWidth="1"/>
    <col min="11272" max="11272" width="16.140625" style="56" customWidth="1"/>
    <col min="11273" max="11273" width="1.7109375" style="56" customWidth="1"/>
    <col min="11274" max="11274" width="16.140625" style="56" customWidth="1"/>
    <col min="11275" max="11275" width="1.7109375" style="56" customWidth="1"/>
    <col min="11276" max="11276" width="15.42578125" style="56" customWidth="1"/>
    <col min="11277" max="11519" width="10.7109375" style="56"/>
    <col min="11520" max="11520" width="45.5703125" style="56" customWidth="1"/>
    <col min="11521" max="11521" width="1.7109375" style="56" customWidth="1"/>
    <col min="11522" max="11522" width="6.85546875" style="56" customWidth="1"/>
    <col min="11523" max="11523" width="1.7109375" style="56" customWidth="1"/>
    <col min="11524" max="11524" width="16.140625" style="56" customWidth="1"/>
    <col min="11525" max="11525" width="1.7109375" style="56" customWidth="1"/>
    <col min="11526" max="11526" width="16.140625" style="56" customWidth="1"/>
    <col min="11527" max="11527" width="2.42578125" style="56" customWidth="1"/>
    <col min="11528" max="11528" width="16.140625" style="56" customWidth="1"/>
    <col min="11529" max="11529" width="1.7109375" style="56" customWidth="1"/>
    <col min="11530" max="11530" width="16.140625" style="56" customWidth="1"/>
    <col min="11531" max="11531" width="1.7109375" style="56" customWidth="1"/>
    <col min="11532" max="11532" width="15.42578125" style="56" customWidth="1"/>
    <col min="11533" max="11775" width="10.7109375" style="56"/>
    <col min="11776" max="11776" width="45.5703125" style="56" customWidth="1"/>
    <col min="11777" max="11777" width="1.7109375" style="56" customWidth="1"/>
    <col min="11778" max="11778" width="6.85546875" style="56" customWidth="1"/>
    <col min="11779" max="11779" width="1.7109375" style="56" customWidth="1"/>
    <col min="11780" max="11780" width="16.140625" style="56" customWidth="1"/>
    <col min="11781" max="11781" width="1.7109375" style="56" customWidth="1"/>
    <col min="11782" max="11782" width="16.140625" style="56" customWidth="1"/>
    <col min="11783" max="11783" width="2.42578125" style="56" customWidth="1"/>
    <col min="11784" max="11784" width="16.140625" style="56" customWidth="1"/>
    <col min="11785" max="11785" width="1.7109375" style="56" customWidth="1"/>
    <col min="11786" max="11786" width="16.140625" style="56" customWidth="1"/>
    <col min="11787" max="11787" width="1.7109375" style="56" customWidth="1"/>
    <col min="11788" max="11788" width="15.42578125" style="56" customWidth="1"/>
    <col min="11789" max="12031" width="10.7109375" style="56"/>
    <col min="12032" max="12032" width="45.5703125" style="56" customWidth="1"/>
    <col min="12033" max="12033" width="1.7109375" style="56" customWidth="1"/>
    <col min="12034" max="12034" width="6.85546875" style="56" customWidth="1"/>
    <col min="12035" max="12035" width="1.7109375" style="56" customWidth="1"/>
    <col min="12036" max="12036" width="16.140625" style="56" customWidth="1"/>
    <col min="12037" max="12037" width="1.7109375" style="56" customWidth="1"/>
    <col min="12038" max="12038" width="16.140625" style="56" customWidth="1"/>
    <col min="12039" max="12039" width="2.42578125" style="56" customWidth="1"/>
    <col min="12040" max="12040" width="16.140625" style="56" customWidth="1"/>
    <col min="12041" max="12041" width="1.7109375" style="56" customWidth="1"/>
    <col min="12042" max="12042" width="16.140625" style="56" customWidth="1"/>
    <col min="12043" max="12043" width="1.7109375" style="56" customWidth="1"/>
    <col min="12044" max="12044" width="15.42578125" style="56" customWidth="1"/>
    <col min="12045" max="12287" width="10.7109375" style="56"/>
    <col min="12288" max="12288" width="45.5703125" style="56" customWidth="1"/>
    <col min="12289" max="12289" width="1.7109375" style="56" customWidth="1"/>
    <col min="12290" max="12290" width="6.85546875" style="56" customWidth="1"/>
    <col min="12291" max="12291" width="1.7109375" style="56" customWidth="1"/>
    <col min="12292" max="12292" width="16.140625" style="56" customWidth="1"/>
    <col min="12293" max="12293" width="1.7109375" style="56" customWidth="1"/>
    <col min="12294" max="12294" width="16.140625" style="56" customWidth="1"/>
    <col min="12295" max="12295" width="2.42578125" style="56" customWidth="1"/>
    <col min="12296" max="12296" width="16.140625" style="56" customWidth="1"/>
    <col min="12297" max="12297" width="1.7109375" style="56" customWidth="1"/>
    <col min="12298" max="12298" width="16.140625" style="56" customWidth="1"/>
    <col min="12299" max="12299" width="1.7109375" style="56" customWidth="1"/>
    <col min="12300" max="12300" width="15.42578125" style="56" customWidth="1"/>
    <col min="12301" max="12543" width="10.7109375" style="56"/>
    <col min="12544" max="12544" width="45.5703125" style="56" customWidth="1"/>
    <col min="12545" max="12545" width="1.7109375" style="56" customWidth="1"/>
    <col min="12546" max="12546" width="6.85546875" style="56" customWidth="1"/>
    <col min="12547" max="12547" width="1.7109375" style="56" customWidth="1"/>
    <col min="12548" max="12548" width="16.140625" style="56" customWidth="1"/>
    <col min="12549" max="12549" width="1.7109375" style="56" customWidth="1"/>
    <col min="12550" max="12550" width="16.140625" style="56" customWidth="1"/>
    <col min="12551" max="12551" width="2.42578125" style="56" customWidth="1"/>
    <col min="12552" max="12552" width="16.140625" style="56" customWidth="1"/>
    <col min="12553" max="12553" width="1.7109375" style="56" customWidth="1"/>
    <col min="12554" max="12554" width="16.140625" style="56" customWidth="1"/>
    <col min="12555" max="12555" width="1.7109375" style="56" customWidth="1"/>
    <col min="12556" max="12556" width="15.42578125" style="56" customWidth="1"/>
    <col min="12557" max="12799" width="10.7109375" style="56"/>
    <col min="12800" max="12800" width="45.5703125" style="56" customWidth="1"/>
    <col min="12801" max="12801" width="1.7109375" style="56" customWidth="1"/>
    <col min="12802" max="12802" width="6.85546875" style="56" customWidth="1"/>
    <col min="12803" max="12803" width="1.7109375" style="56" customWidth="1"/>
    <col min="12804" max="12804" width="16.140625" style="56" customWidth="1"/>
    <col min="12805" max="12805" width="1.7109375" style="56" customWidth="1"/>
    <col min="12806" max="12806" width="16.140625" style="56" customWidth="1"/>
    <col min="12807" max="12807" width="2.42578125" style="56" customWidth="1"/>
    <col min="12808" max="12808" width="16.140625" style="56" customWidth="1"/>
    <col min="12809" max="12809" width="1.7109375" style="56" customWidth="1"/>
    <col min="12810" max="12810" width="16.140625" style="56" customWidth="1"/>
    <col min="12811" max="12811" width="1.7109375" style="56" customWidth="1"/>
    <col min="12812" max="12812" width="15.42578125" style="56" customWidth="1"/>
    <col min="12813" max="13055" width="10.7109375" style="56"/>
    <col min="13056" max="13056" width="45.5703125" style="56" customWidth="1"/>
    <col min="13057" max="13057" width="1.7109375" style="56" customWidth="1"/>
    <col min="13058" max="13058" width="6.85546875" style="56" customWidth="1"/>
    <col min="13059" max="13059" width="1.7109375" style="56" customWidth="1"/>
    <col min="13060" max="13060" width="16.140625" style="56" customWidth="1"/>
    <col min="13061" max="13061" width="1.7109375" style="56" customWidth="1"/>
    <col min="13062" max="13062" width="16.140625" style="56" customWidth="1"/>
    <col min="13063" max="13063" width="2.42578125" style="56" customWidth="1"/>
    <col min="13064" max="13064" width="16.140625" style="56" customWidth="1"/>
    <col min="13065" max="13065" width="1.7109375" style="56" customWidth="1"/>
    <col min="13066" max="13066" width="16.140625" style="56" customWidth="1"/>
    <col min="13067" max="13067" width="1.7109375" style="56" customWidth="1"/>
    <col min="13068" max="13068" width="15.42578125" style="56" customWidth="1"/>
    <col min="13069" max="13311" width="10.7109375" style="56"/>
    <col min="13312" max="13312" width="45.5703125" style="56" customWidth="1"/>
    <col min="13313" max="13313" width="1.7109375" style="56" customWidth="1"/>
    <col min="13314" max="13314" width="6.85546875" style="56" customWidth="1"/>
    <col min="13315" max="13315" width="1.7109375" style="56" customWidth="1"/>
    <col min="13316" max="13316" width="16.140625" style="56" customWidth="1"/>
    <col min="13317" max="13317" width="1.7109375" style="56" customWidth="1"/>
    <col min="13318" max="13318" width="16.140625" style="56" customWidth="1"/>
    <col min="13319" max="13319" width="2.42578125" style="56" customWidth="1"/>
    <col min="13320" max="13320" width="16.140625" style="56" customWidth="1"/>
    <col min="13321" max="13321" width="1.7109375" style="56" customWidth="1"/>
    <col min="13322" max="13322" width="16.140625" style="56" customWidth="1"/>
    <col min="13323" max="13323" width="1.7109375" style="56" customWidth="1"/>
    <col min="13324" max="13324" width="15.42578125" style="56" customWidth="1"/>
    <col min="13325" max="13567" width="10.7109375" style="56"/>
    <col min="13568" max="13568" width="45.5703125" style="56" customWidth="1"/>
    <col min="13569" max="13569" width="1.7109375" style="56" customWidth="1"/>
    <col min="13570" max="13570" width="6.85546875" style="56" customWidth="1"/>
    <col min="13571" max="13571" width="1.7109375" style="56" customWidth="1"/>
    <col min="13572" max="13572" width="16.140625" style="56" customWidth="1"/>
    <col min="13573" max="13573" width="1.7109375" style="56" customWidth="1"/>
    <col min="13574" max="13574" width="16.140625" style="56" customWidth="1"/>
    <col min="13575" max="13575" width="2.42578125" style="56" customWidth="1"/>
    <col min="13576" max="13576" width="16.140625" style="56" customWidth="1"/>
    <col min="13577" max="13577" width="1.7109375" style="56" customWidth="1"/>
    <col min="13578" max="13578" width="16.140625" style="56" customWidth="1"/>
    <col min="13579" max="13579" width="1.7109375" style="56" customWidth="1"/>
    <col min="13580" max="13580" width="15.42578125" style="56" customWidth="1"/>
    <col min="13581" max="13823" width="10.7109375" style="56"/>
    <col min="13824" max="13824" width="45.5703125" style="56" customWidth="1"/>
    <col min="13825" max="13825" width="1.7109375" style="56" customWidth="1"/>
    <col min="13826" max="13826" width="6.85546875" style="56" customWidth="1"/>
    <col min="13827" max="13827" width="1.7109375" style="56" customWidth="1"/>
    <col min="13828" max="13828" width="16.140625" style="56" customWidth="1"/>
    <col min="13829" max="13829" width="1.7109375" style="56" customWidth="1"/>
    <col min="13830" max="13830" width="16.140625" style="56" customWidth="1"/>
    <col min="13831" max="13831" width="2.42578125" style="56" customWidth="1"/>
    <col min="13832" max="13832" width="16.140625" style="56" customWidth="1"/>
    <col min="13833" max="13833" width="1.7109375" style="56" customWidth="1"/>
    <col min="13834" max="13834" width="16.140625" style="56" customWidth="1"/>
    <col min="13835" max="13835" width="1.7109375" style="56" customWidth="1"/>
    <col min="13836" max="13836" width="15.42578125" style="56" customWidth="1"/>
    <col min="13837" max="14079" width="10.7109375" style="56"/>
    <col min="14080" max="14080" width="45.5703125" style="56" customWidth="1"/>
    <col min="14081" max="14081" width="1.7109375" style="56" customWidth="1"/>
    <col min="14082" max="14082" width="6.85546875" style="56" customWidth="1"/>
    <col min="14083" max="14083" width="1.7109375" style="56" customWidth="1"/>
    <col min="14084" max="14084" width="16.140625" style="56" customWidth="1"/>
    <col min="14085" max="14085" width="1.7109375" style="56" customWidth="1"/>
    <col min="14086" max="14086" width="16.140625" style="56" customWidth="1"/>
    <col min="14087" max="14087" width="2.42578125" style="56" customWidth="1"/>
    <col min="14088" max="14088" width="16.140625" style="56" customWidth="1"/>
    <col min="14089" max="14089" width="1.7109375" style="56" customWidth="1"/>
    <col min="14090" max="14090" width="16.140625" style="56" customWidth="1"/>
    <col min="14091" max="14091" width="1.7109375" style="56" customWidth="1"/>
    <col min="14092" max="14092" width="15.42578125" style="56" customWidth="1"/>
    <col min="14093" max="14335" width="10.7109375" style="56"/>
    <col min="14336" max="14336" width="45.5703125" style="56" customWidth="1"/>
    <col min="14337" max="14337" width="1.7109375" style="56" customWidth="1"/>
    <col min="14338" max="14338" width="6.85546875" style="56" customWidth="1"/>
    <col min="14339" max="14339" width="1.7109375" style="56" customWidth="1"/>
    <col min="14340" max="14340" width="16.140625" style="56" customWidth="1"/>
    <col min="14341" max="14341" width="1.7109375" style="56" customWidth="1"/>
    <col min="14342" max="14342" width="16.140625" style="56" customWidth="1"/>
    <col min="14343" max="14343" width="2.42578125" style="56" customWidth="1"/>
    <col min="14344" max="14344" width="16.140625" style="56" customWidth="1"/>
    <col min="14345" max="14345" width="1.7109375" style="56" customWidth="1"/>
    <col min="14346" max="14346" width="16.140625" style="56" customWidth="1"/>
    <col min="14347" max="14347" width="1.7109375" style="56" customWidth="1"/>
    <col min="14348" max="14348" width="15.42578125" style="56" customWidth="1"/>
    <col min="14349" max="14591" width="10.7109375" style="56"/>
    <col min="14592" max="14592" width="45.5703125" style="56" customWidth="1"/>
    <col min="14593" max="14593" width="1.7109375" style="56" customWidth="1"/>
    <col min="14594" max="14594" width="6.85546875" style="56" customWidth="1"/>
    <col min="14595" max="14595" width="1.7109375" style="56" customWidth="1"/>
    <col min="14596" max="14596" width="16.140625" style="56" customWidth="1"/>
    <col min="14597" max="14597" width="1.7109375" style="56" customWidth="1"/>
    <col min="14598" max="14598" width="16.140625" style="56" customWidth="1"/>
    <col min="14599" max="14599" width="2.42578125" style="56" customWidth="1"/>
    <col min="14600" max="14600" width="16.140625" style="56" customWidth="1"/>
    <col min="14601" max="14601" width="1.7109375" style="56" customWidth="1"/>
    <col min="14602" max="14602" width="16.140625" style="56" customWidth="1"/>
    <col min="14603" max="14603" width="1.7109375" style="56" customWidth="1"/>
    <col min="14604" max="14604" width="15.42578125" style="56" customWidth="1"/>
    <col min="14605" max="14847" width="10.7109375" style="56"/>
    <col min="14848" max="14848" width="45.5703125" style="56" customWidth="1"/>
    <col min="14849" max="14849" width="1.7109375" style="56" customWidth="1"/>
    <col min="14850" max="14850" width="6.85546875" style="56" customWidth="1"/>
    <col min="14851" max="14851" width="1.7109375" style="56" customWidth="1"/>
    <col min="14852" max="14852" width="16.140625" style="56" customWidth="1"/>
    <col min="14853" max="14853" width="1.7109375" style="56" customWidth="1"/>
    <col min="14854" max="14854" width="16.140625" style="56" customWidth="1"/>
    <col min="14855" max="14855" width="2.42578125" style="56" customWidth="1"/>
    <col min="14856" max="14856" width="16.140625" style="56" customWidth="1"/>
    <col min="14857" max="14857" width="1.7109375" style="56" customWidth="1"/>
    <col min="14858" max="14858" width="16.140625" style="56" customWidth="1"/>
    <col min="14859" max="14859" width="1.7109375" style="56" customWidth="1"/>
    <col min="14860" max="14860" width="15.42578125" style="56" customWidth="1"/>
    <col min="14861" max="15103" width="10.7109375" style="56"/>
    <col min="15104" max="15104" width="45.5703125" style="56" customWidth="1"/>
    <col min="15105" max="15105" width="1.7109375" style="56" customWidth="1"/>
    <col min="15106" max="15106" width="6.85546875" style="56" customWidth="1"/>
    <col min="15107" max="15107" width="1.7109375" style="56" customWidth="1"/>
    <col min="15108" max="15108" width="16.140625" style="56" customWidth="1"/>
    <col min="15109" max="15109" width="1.7109375" style="56" customWidth="1"/>
    <col min="15110" max="15110" width="16.140625" style="56" customWidth="1"/>
    <col min="15111" max="15111" width="2.42578125" style="56" customWidth="1"/>
    <col min="15112" max="15112" width="16.140625" style="56" customWidth="1"/>
    <col min="15113" max="15113" width="1.7109375" style="56" customWidth="1"/>
    <col min="15114" max="15114" width="16.140625" style="56" customWidth="1"/>
    <col min="15115" max="15115" width="1.7109375" style="56" customWidth="1"/>
    <col min="15116" max="15116" width="15.42578125" style="56" customWidth="1"/>
    <col min="15117" max="15359" width="10.7109375" style="56"/>
    <col min="15360" max="15360" width="45.5703125" style="56" customWidth="1"/>
    <col min="15361" max="15361" width="1.7109375" style="56" customWidth="1"/>
    <col min="15362" max="15362" width="6.85546875" style="56" customWidth="1"/>
    <col min="15363" max="15363" width="1.7109375" style="56" customWidth="1"/>
    <col min="15364" max="15364" width="16.140625" style="56" customWidth="1"/>
    <col min="15365" max="15365" width="1.7109375" style="56" customWidth="1"/>
    <col min="15366" max="15366" width="16.140625" style="56" customWidth="1"/>
    <col min="15367" max="15367" width="2.42578125" style="56" customWidth="1"/>
    <col min="15368" max="15368" width="16.140625" style="56" customWidth="1"/>
    <col min="15369" max="15369" width="1.7109375" style="56" customWidth="1"/>
    <col min="15370" max="15370" width="16.140625" style="56" customWidth="1"/>
    <col min="15371" max="15371" width="1.7109375" style="56" customWidth="1"/>
    <col min="15372" max="15372" width="15.42578125" style="56" customWidth="1"/>
    <col min="15373" max="15615" width="10.7109375" style="56"/>
    <col min="15616" max="15616" width="45.5703125" style="56" customWidth="1"/>
    <col min="15617" max="15617" width="1.7109375" style="56" customWidth="1"/>
    <col min="15618" max="15618" width="6.85546875" style="56" customWidth="1"/>
    <col min="15619" max="15619" width="1.7109375" style="56" customWidth="1"/>
    <col min="15620" max="15620" width="16.140625" style="56" customWidth="1"/>
    <col min="15621" max="15621" width="1.7109375" style="56" customWidth="1"/>
    <col min="15622" max="15622" width="16.140625" style="56" customWidth="1"/>
    <col min="15623" max="15623" width="2.42578125" style="56" customWidth="1"/>
    <col min="15624" max="15624" width="16.140625" style="56" customWidth="1"/>
    <col min="15625" max="15625" width="1.7109375" style="56" customWidth="1"/>
    <col min="15626" max="15626" width="16.140625" style="56" customWidth="1"/>
    <col min="15627" max="15627" width="1.7109375" style="56" customWidth="1"/>
    <col min="15628" max="15628" width="15.42578125" style="56" customWidth="1"/>
    <col min="15629" max="15871" width="10.7109375" style="56"/>
    <col min="15872" max="15872" width="45.5703125" style="56" customWidth="1"/>
    <col min="15873" max="15873" width="1.7109375" style="56" customWidth="1"/>
    <col min="15874" max="15874" width="6.85546875" style="56" customWidth="1"/>
    <col min="15875" max="15875" width="1.7109375" style="56" customWidth="1"/>
    <col min="15876" max="15876" width="16.140625" style="56" customWidth="1"/>
    <col min="15877" max="15877" width="1.7109375" style="56" customWidth="1"/>
    <col min="15878" max="15878" width="16.140625" style="56" customWidth="1"/>
    <col min="15879" max="15879" width="2.42578125" style="56" customWidth="1"/>
    <col min="15880" max="15880" width="16.140625" style="56" customWidth="1"/>
    <col min="15881" max="15881" width="1.7109375" style="56" customWidth="1"/>
    <col min="15882" max="15882" width="16.140625" style="56" customWidth="1"/>
    <col min="15883" max="15883" width="1.7109375" style="56" customWidth="1"/>
    <col min="15884" max="15884" width="15.42578125" style="56" customWidth="1"/>
    <col min="15885" max="16127" width="10.7109375" style="56"/>
    <col min="16128" max="16128" width="45.5703125" style="56" customWidth="1"/>
    <col min="16129" max="16129" width="1.7109375" style="56" customWidth="1"/>
    <col min="16130" max="16130" width="6.85546875" style="56" customWidth="1"/>
    <col min="16131" max="16131" width="1.7109375" style="56" customWidth="1"/>
    <col min="16132" max="16132" width="16.140625" style="56" customWidth="1"/>
    <col min="16133" max="16133" width="1.7109375" style="56" customWidth="1"/>
    <col min="16134" max="16134" width="16.140625" style="56" customWidth="1"/>
    <col min="16135" max="16135" width="2.42578125" style="56" customWidth="1"/>
    <col min="16136" max="16136" width="16.140625" style="56" customWidth="1"/>
    <col min="16137" max="16137" width="1.7109375" style="56" customWidth="1"/>
    <col min="16138" max="16138" width="16.140625" style="56" customWidth="1"/>
    <col min="16139" max="16139" width="1.7109375" style="56" customWidth="1"/>
    <col min="16140" max="16140" width="15.42578125" style="56" customWidth="1"/>
    <col min="16141" max="16384" width="10.7109375" style="56"/>
  </cols>
  <sheetData>
    <row r="1" spans="1:12" ht="20.85" customHeight="1">
      <c r="K1" s="116" t="s">
        <v>181</v>
      </c>
    </row>
    <row r="2" spans="1:12" s="105" customFormat="1" ht="20.85" customHeight="1">
      <c r="A2" s="101" t="s">
        <v>115</v>
      </c>
      <c r="B2" s="102"/>
      <c r="C2" s="103"/>
      <c r="D2" s="104"/>
      <c r="E2" s="104"/>
      <c r="F2" s="104"/>
      <c r="G2" s="104"/>
      <c r="H2" s="104"/>
      <c r="I2" s="104"/>
      <c r="J2" s="104"/>
      <c r="K2" s="104"/>
    </row>
    <row r="3" spans="1:12" s="105" customFormat="1" ht="20.85" customHeight="1">
      <c r="A3" s="101" t="s">
        <v>85</v>
      </c>
      <c r="B3" s="104"/>
      <c r="C3" s="103"/>
      <c r="D3" s="104"/>
      <c r="E3" s="104"/>
      <c r="F3" s="104"/>
      <c r="G3" s="104"/>
      <c r="H3" s="104"/>
      <c r="I3" s="104"/>
      <c r="J3" s="104"/>
      <c r="K3" s="104"/>
    </row>
    <row r="4" spans="1:12" s="105" customFormat="1" ht="20.85" customHeight="1">
      <c r="A4" s="101" t="s">
        <v>241</v>
      </c>
      <c r="B4" s="104"/>
      <c r="C4" s="103"/>
      <c r="D4" s="104"/>
      <c r="E4" s="104"/>
      <c r="F4" s="104"/>
      <c r="G4" s="104"/>
      <c r="H4" s="104"/>
      <c r="I4" s="104"/>
      <c r="J4" s="104"/>
      <c r="K4" s="104"/>
    </row>
    <row r="5" spans="1:12" s="105" customFormat="1" ht="20.85" customHeight="1">
      <c r="B5" s="104"/>
      <c r="C5" s="103"/>
      <c r="D5" s="104"/>
      <c r="E5" s="104"/>
      <c r="F5" s="104"/>
      <c r="G5" s="104"/>
      <c r="H5" s="104"/>
      <c r="I5" s="104"/>
      <c r="J5" s="104"/>
      <c r="K5" s="58" t="s">
        <v>175</v>
      </c>
    </row>
    <row r="6" spans="1:12" ht="20.85" customHeight="1">
      <c r="E6" s="152"/>
      <c r="F6" s="152" t="s">
        <v>0</v>
      </c>
      <c r="G6" s="152"/>
      <c r="H6" s="63"/>
      <c r="I6" s="119"/>
      <c r="J6" s="152" t="s">
        <v>1</v>
      </c>
      <c r="K6" s="152"/>
      <c r="L6" s="63"/>
    </row>
    <row r="7" spans="1:12" ht="20.85" customHeight="1">
      <c r="C7" s="120" t="s">
        <v>2</v>
      </c>
      <c r="E7" s="120">
        <v>2020</v>
      </c>
      <c r="F7" s="108"/>
      <c r="G7" s="120">
        <v>2019</v>
      </c>
      <c r="H7" s="108"/>
      <c r="I7" s="120">
        <v>2020</v>
      </c>
      <c r="J7" s="108"/>
      <c r="K7" s="120">
        <v>2019</v>
      </c>
    </row>
    <row r="8" spans="1:12" s="124" customFormat="1" ht="20.85" customHeight="1">
      <c r="A8" s="121" t="s">
        <v>71</v>
      </c>
      <c r="B8" s="122"/>
      <c r="C8" s="123"/>
      <c r="E8" s="125"/>
    </row>
    <row r="9" spans="1:12" ht="20.85" customHeight="1">
      <c r="A9" s="101" t="s">
        <v>32</v>
      </c>
      <c r="H9" s="126"/>
    </row>
    <row r="10" spans="1:12" ht="20.85" customHeight="1">
      <c r="A10" s="89" t="s">
        <v>140</v>
      </c>
      <c r="C10" s="70">
        <v>3</v>
      </c>
      <c r="E10" s="28">
        <v>392053</v>
      </c>
      <c r="F10" s="28"/>
      <c r="G10" s="28">
        <v>4498095</v>
      </c>
      <c r="H10" s="28"/>
      <c r="I10" s="28">
        <v>392128</v>
      </c>
      <c r="J10" s="28"/>
      <c r="K10" s="28">
        <v>4498174</v>
      </c>
    </row>
    <row r="11" spans="1:12" ht="20.85" customHeight="1">
      <c r="A11" s="89" t="s">
        <v>33</v>
      </c>
      <c r="B11" s="105"/>
      <c r="C11" s="70">
        <v>3</v>
      </c>
      <c r="E11" s="28">
        <v>286362</v>
      </c>
      <c r="F11" s="28"/>
      <c r="G11" s="28">
        <v>1086723</v>
      </c>
      <c r="H11" s="28"/>
      <c r="I11" s="28">
        <v>0</v>
      </c>
      <c r="J11" s="28"/>
      <c r="K11" s="28">
        <v>0</v>
      </c>
    </row>
    <row r="12" spans="1:12" ht="20.85" customHeight="1">
      <c r="A12" s="89" t="s">
        <v>82</v>
      </c>
      <c r="B12" s="105"/>
      <c r="C12" s="70">
        <v>3</v>
      </c>
      <c r="E12" s="28">
        <v>1764</v>
      </c>
      <c r="F12" s="28"/>
      <c r="G12" s="28">
        <v>54527</v>
      </c>
      <c r="H12" s="28"/>
      <c r="I12" s="28">
        <v>1752</v>
      </c>
      <c r="J12" s="28"/>
      <c r="K12" s="28">
        <v>54528</v>
      </c>
    </row>
    <row r="13" spans="1:12" ht="20.85" customHeight="1">
      <c r="A13" s="89" t="s">
        <v>83</v>
      </c>
      <c r="B13" s="105"/>
      <c r="C13" s="70"/>
      <c r="E13" s="28">
        <v>16390</v>
      </c>
      <c r="F13" s="28"/>
      <c r="G13" s="28">
        <v>148350</v>
      </c>
      <c r="H13" s="28"/>
      <c r="I13" s="28">
        <v>16390</v>
      </c>
      <c r="J13" s="28"/>
      <c r="K13" s="28">
        <v>148350</v>
      </c>
    </row>
    <row r="14" spans="1:12" ht="20.85" customHeight="1">
      <c r="A14" s="89" t="s">
        <v>84</v>
      </c>
      <c r="B14" s="105"/>
      <c r="C14" s="70" t="s">
        <v>245</v>
      </c>
      <c r="E14" s="28">
        <v>18</v>
      </c>
      <c r="F14" s="28"/>
      <c r="G14" s="28">
        <v>294796</v>
      </c>
      <c r="H14" s="28"/>
      <c r="I14" s="28">
        <v>98758.53</v>
      </c>
      <c r="J14" s="28"/>
      <c r="K14" s="28">
        <v>402198</v>
      </c>
    </row>
    <row r="15" spans="1:12" ht="20.85" customHeight="1">
      <c r="A15" s="89" t="s">
        <v>103</v>
      </c>
      <c r="B15" s="105"/>
      <c r="C15" s="70">
        <v>3</v>
      </c>
      <c r="E15" s="28">
        <v>2919</v>
      </c>
      <c r="F15" s="28"/>
      <c r="G15" s="28">
        <v>28496</v>
      </c>
      <c r="H15" s="28"/>
      <c r="I15" s="28">
        <v>1821</v>
      </c>
      <c r="J15" s="28"/>
      <c r="K15" s="28">
        <v>28560</v>
      </c>
    </row>
    <row r="16" spans="1:12" ht="20.85" customHeight="1">
      <c r="A16" s="89" t="s">
        <v>130</v>
      </c>
      <c r="B16" s="105"/>
      <c r="C16" s="70"/>
      <c r="E16" s="28">
        <v>0</v>
      </c>
      <c r="F16" s="28"/>
      <c r="G16" s="28">
        <v>24406</v>
      </c>
      <c r="H16" s="28"/>
      <c r="I16" s="28">
        <v>0</v>
      </c>
      <c r="J16" s="28"/>
      <c r="K16" s="28">
        <v>22933</v>
      </c>
    </row>
    <row r="17" spans="1:11" ht="20.85" customHeight="1">
      <c r="A17" s="89" t="s">
        <v>233</v>
      </c>
      <c r="B17" s="105"/>
      <c r="C17" s="70"/>
      <c r="E17" s="28">
        <v>0</v>
      </c>
      <c r="F17" s="28"/>
      <c r="G17" s="28">
        <v>140039</v>
      </c>
      <c r="H17" s="28"/>
      <c r="I17" s="28">
        <v>0</v>
      </c>
      <c r="J17" s="28"/>
      <c r="K17" s="28">
        <v>0</v>
      </c>
    </row>
    <row r="18" spans="1:11" ht="20.85" customHeight="1">
      <c r="A18" s="89" t="s">
        <v>34</v>
      </c>
      <c r="B18" s="105"/>
      <c r="C18" s="70">
        <v>3</v>
      </c>
      <c r="E18" s="28">
        <v>203477</v>
      </c>
      <c r="F18" s="28"/>
      <c r="G18" s="28">
        <v>423426</v>
      </c>
      <c r="H18" s="28"/>
      <c r="I18" s="28">
        <v>204371</v>
      </c>
      <c r="J18" s="28"/>
      <c r="K18" s="28">
        <v>460618</v>
      </c>
    </row>
    <row r="19" spans="1:11" ht="20.85" customHeight="1">
      <c r="A19" s="101" t="s">
        <v>35</v>
      </c>
      <c r="E19" s="117">
        <f>SUM(E10:E18)</f>
        <v>902983</v>
      </c>
      <c r="F19" s="28"/>
      <c r="G19" s="117">
        <f>SUM(G10:G18)</f>
        <v>6698858</v>
      </c>
      <c r="H19" s="28"/>
      <c r="I19" s="117">
        <f>SUM(I10:I18)</f>
        <v>715220.53</v>
      </c>
      <c r="J19" s="28"/>
      <c r="K19" s="117">
        <f>SUM(K10:K18)</f>
        <v>5615361</v>
      </c>
    </row>
    <row r="20" spans="1:11" ht="20.85" customHeight="1">
      <c r="A20" s="101" t="s">
        <v>36</v>
      </c>
      <c r="E20" s="28"/>
      <c r="F20" s="28"/>
      <c r="G20" s="28"/>
      <c r="H20" s="28"/>
      <c r="I20" s="28"/>
      <c r="J20" s="28"/>
      <c r="K20" s="28"/>
    </row>
    <row r="21" spans="1:11" ht="20.85" customHeight="1">
      <c r="A21" s="89" t="s">
        <v>37</v>
      </c>
      <c r="B21" s="105"/>
      <c r="C21" s="70">
        <v>3</v>
      </c>
      <c r="E21" s="28">
        <v>1743490</v>
      </c>
      <c r="F21" s="28"/>
      <c r="G21" s="28">
        <v>5496972</v>
      </c>
      <c r="H21" s="28"/>
      <c r="I21" s="28">
        <v>1461795</v>
      </c>
      <c r="J21" s="28"/>
      <c r="K21" s="28">
        <v>4764273</v>
      </c>
    </row>
    <row r="22" spans="1:11" ht="20.85" customHeight="1">
      <c r="A22" s="89" t="s">
        <v>157</v>
      </c>
      <c r="B22" s="127"/>
      <c r="C22" s="70">
        <v>3</v>
      </c>
      <c r="E22" s="28">
        <v>52512</v>
      </c>
      <c r="F22" s="28"/>
      <c r="G22" s="28">
        <v>449364</v>
      </c>
      <c r="H22" s="28"/>
      <c r="I22" s="28">
        <v>46730</v>
      </c>
      <c r="J22" s="28"/>
      <c r="K22" s="28">
        <v>441562</v>
      </c>
    </row>
    <row r="23" spans="1:11" ht="20.85" customHeight="1">
      <c r="A23" s="89" t="s">
        <v>38</v>
      </c>
      <c r="B23" s="127"/>
      <c r="C23" s="70" t="s">
        <v>246</v>
      </c>
      <c r="E23" s="28">
        <v>328348</v>
      </c>
      <c r="F23" s="28"/>
      <c r="G23" s="28">
        <v>509134</v>
      </c>
      <c r="H23" s="28"/>
      <c r="I23" s="28">
        <v>207024</v>
      </c>
      <c r="J23" s="28"/>
      <c r="K23" s="28">
        <v>313022</v>
      </c>
    </row>
    <row r="24" spans="1:11" ht="20.85" customHeight="1">
      <c r="A24" s="89" t="s">
        <v>177</v>
      </c>
      <c r="B24" s="127"/>
      <c r="C24" s="70"/>
      <c r="E24" s="28">
        <v>77023</v>
      </c>
      <c r="F24" s="28"/>
      <c r="G24" s="28">
        <v>0</v>
      </c>
      <c r="H24" s="28"/>
      <c r="I24" s="28">
        <v>77300</v>
      </c>
      <c r="J24" s="28"/>
      <c r="K24" s="28">
        <v>0</v>
      </c>
    </row>
    <row r="25" spans="1:11" ht="20.85" customHeight="1">
      <c r="A25" s="89" t="s">
        <v>247</v>
      </c>
      <c r="B25" s="127"/>
      <c r="C25" s="70"/>
      <c r="E25" s="28">
        <v>187681</v>
      </c>
      <c r="F25" s="28"/>
      <c r="G25" s="28">
        <v>0</v>
      </c>
      <c r="H25" s="28"/>
      <c r="I25" s="28">
        <v>187681</v>
      </c>
      <c r="J25" s="28"/>
      <c r="K25" s="28">
        <v>0</v>
      </c>
    </row>
    <row r="26" spans="1:11" ht="20.85" customHeight="1">
      <c r="A26" s="89" t="s">
        <v>39</v>
      </c>
      <c r="B26" s="127"/>
      <c r="C26" s="70"/>
      <c r="E26" s="114">
        <v>27139</v>
      </c>
      <c r="F26" s="28"/>
      <c r="G26" s="114">
        <v>317</v>
      </c>
      <c r="H26" s="28"/>
      <c r="I26" s="114">
        <v>0</v>
      </c>
      <c r="J26" s="28"/>
      <c r="K26" s="28">
        <v>0</v>
      </c>
    </row>
    <row r="27" spans="1:11" ht="20.85" customHeight="1">
      <c r="A27" s="101" t="s">
        <v>40</v>
      </c>
      <c r="E27" s="117">
        <f>SUM(E21:E26)</f>
        <v>2416193</v>
      </c>
      <c r="F27" s="28"/>
      <c r="G27" s="117">
        <f>SUM(G21:G26)</f>
        <v>6455787</v>
      </c>
      <c r="H27" s="28"/>
      <c r="I27" s="117">
        <f>SUM(I21:I26)</f>
        <v>1980530</v>
      </c>
      <c r="J27" s="28"/>
      <c r="K27" s="117">
        <f>SUM(K21:K26)</f>
        <v>5518857</v>
      </c>
    </row>
    <row r="28" spans="1:11" ht="20.85" customHeight="1">
      <c r="A28" s="101" t="s">
        <v>248</v>
      </c>
      <c r="E28" s="28">
        <f>SUM(E19-E27)</f>
        <v>-1513210</v>
      </c>
      <c r="F28" s="28"/>
      <c r="G28" s="28">
        <f>SUM(G19-G27)</f>
        <v>243071</v>
      </c>
      <c r="H28" s="28"/>
      <c r="I28" s="28">
        <f>SUM(I19-I27)</f>
        <v>-1265309.47</v>
      </c>
      <c r="J28" s="28"/>
      <c r="K28" s="28">
        <f>SUM(K19-K27)</f>
        <v>96504</v>
      </c>
    </row>
    <row r="29" spans="1:11" ht="20.85" customHeight="1">
      <c r="A29" s="89" t="s">
        <v>287</v>
      </c>
      <c r="E29" s="28"/>
      <c r="F29" s="28"/>
      <c r="G29" s="28"/>
      <c r="H29" s="28"/>
      <c r="I29" s="28"/>
      <c r="J29" s="28"/>
      <c r="K29" s="28"/>
    </row>
    <row r="30" spans="1:11" ht="20.85" customHeight="1">
      <c r="A30" s="89" t="s">
        <v>281</v>
      </c>
      <c r="C30" s="143">
        <v>8.1999999999999993</v>
      </c>
      <c r="E30" s="28">
        <v>0</v>
      </c>
      <c r="F30" s="28"/>
      <c r="G30" s="28">
        <v>0</v>
      </c>
      <c r="H30" s="28"/>
      <c r="I30" s="28">
        <v>-147266</v>
      </c>
      <c r="J30" s="28"/>
      <c r="K30" s="28">
        <v>224112</v>
      </c>
    </row>
    <row r="31" spans="1:11" ht="20.85" customHeight="1">
      <c r="A31" s="89" t="s">
        <v>147</v>
      </c>
      <c r="C31" s="143">
        <v>9.1999999999999993</v>
      </c>
      <c r="E31" s="28">
        <v>105310</v>
      </c>
      <c r="F31" s="28"/>
      <c r="G31" s="28">
        <v>246907</v>
      </c>
      <c r="H31" s="28"/>
      <c r="I31" s="28">
        <v>0</v>
      </c>
      <c r="J31" s="28"/>
      <c r="K31" s="28">
        <v>0</v>
      </c>
    </row>
    <row r="32" spans="1:11" ht="20.85" customHeight="1">
      <c r="A32" s="89" t="s">
        <v>41</v>
      </c>
      <c r="C32" s="70">
        <v>3</v>
      </c>
      <c r="E32" s="114">
        <v>-207417</v>
      </c>
      <c r="F32" s="28"/>
      <c r="G32" s="114">
        <v>-448116</v>
      </c>
      <c r="H32" s="28"/>
      <c r="I32" s="114">
        <v>-190237</v>
      </c>
      <c r="J32" s="28"/>
      <c r="K32" s="114">
        <v>-432064</v>
      </c>
    </row>
    <row r="33" spans="1:12" ht="20.85" customHeight="1">
      <c r="A33" s="101" t="s">
        <v>300</v>
      </c>
      <c r="E33" s="28">
        <f>SUM(E28:E32)</f>
        <v>-1615317</v>
      </c>
      <c r="F33" s="28"/>
      <c r="G33" s="28">
        <f>SUM(G28:G32)</f>
        <v>41862</v>
      </c>
      <c r="H33" s="28"/>
      <c r="I33" s="28">
        <f>SUM(I28:I32)</f>
        <v>-1602812.47</v>
      </c>
      <c r="J33" s="28"/>
      <c r="K33" s="28">
        <f>SUM(K28:K32)</f>
        <v>-111448</v>
      </c>
    </row>
    <row r="34" spans="1:12" ht="20.85" customHeight="1">
      <c r="A34" s="89" t="s">
        <v>289</v>
      </c>
      <c r="C34" s="70">
        <v>24</v>
      </c>
      <c r="E34" s="114">
        <v>30186</v>
      </c>
      <c r="F34" s="28"/>
      <c r="G34" s="114">
        <v>24058</v>
      </c>
      <c r="H34" s="28"/>
      <c r="I34" s="114">
        <v>27130</v>
      </c>
      <c r="J34" s="28"/>
      <c r="K34" s="114">
        <v>83204</v>
      </c>
    </row>
    <row r="35" spans="1:12" ht="20.85" customHeight="1">
      <c r="A35" s="101" t="s">
        <v>213</v>
      </c>
      <c r="B35" s="105"/>
      <c r="C35" s="70"/>
      <c r="E35" s="114">
        <f>SUM(E33:E34)</f>
        <v>-1585131</v>
      </c>
      <c r="F35" s="28"/>
      <c r="G35" s="114">
        <f>SUM(G33:G34)</f>
        <v>65920</v>
      </c>
      <c r="H35" s="28"/>
      <c r="I35" s="114">
        <f>SUM(I33:I34)</f>
        <v>-1575682.47</v>
      </c>
      <c r="J35" s="28"/>
      <c r="K35" s="114">
        <f>SUM(K33:K34)</f>
        <v>-28244</v>
      </c>
    </row>
    <row r="36" spans="1:12" ht="23.25" customHeight="1">
      <c r="C36" s="70"/>
      <c r="E36" s="28"/>
      <c r="F36" s="28"/>
      <c r="G36" s="28"/>
      <c r="H36" s="28"/>
      <c r="I36" s="28"/>
      <c r="J36" s="28"/>
      <c r="K36" s="28"/>
    </row>
    <row r="37" spans="1:12" ht="20.85" customHeight="1">
      <c r="A37" s="89" t="s">
        <v>199</v>
      </c>
      <c r="C37" s="129"/>
      <c r="D37" s="130"/>
      <c r="E37" s="129"/>
      <c r="F37" s="58"/>
      <c r="G37" s="131"/>
      <c r="H37" s="29"/>
      <c r="I37" s="131"/>
      <c r="J37" s="129"/>
      <c r="K37" s="129"/>
    </row>
    <row r="38" spans="1:12" ht="21.95" customHeight="1">
      <c r="K38" s="116" t="s">
        <v>181</v>
      </c>
    </row>
    <row r="39" spans="1:12" s="105" customFormat="1" ht="21.95" customHeight="1">
      <c r="A39" s="101" t="s">
        <v>115</v>
      </c>
      <c r="B39" s="102"/>
      <c r="C39" s="103"/>
      <c r="D39" s="104"/>
      <c r="E39" s="104"/>
      <c r="F39" s="104"/>
      <c r="G39" s="104"/>
      <c r="H39" s="104"/>
      <c r="I39" s="104"/>
      <c r="J39" s="104"/>
      <c r="K39" s="104"/>
    </row>
    <row r="40" spans="1:12" s="105" customFormat="1" ht="21.95" customHeight="1">
      <c r="A40" s="101" t="s">
        <v>122</v>
      </c>
      <c r="B40" s="104"/>
      <c r="C40" s="103"/>
      <c r="D40" s="104"/>
      <c r="E40" s="104"/>
      <c r="F40" s="104"/>
      <c r="G40" s="104"/>
      <c r="H40" s="104"/>
      <c r="I40" s="104"/>
      <c r="J40" s="104"/>
      <c r="K40" s="104"/>
    </row>
    <row r="41" spans="1:12" s="105" customFormat="1" ht="21.95" customHeight="1">
      <c r="A41" s="101" t="s">
        <v>241</v>
      </c>
      <c r="B41" s="104"/>
      <c r="C41" s="103"/>
      <c r="D41" s="104"/>
      <c r="E41" s="104"/>
      <c r="F41" s="104"/>
      <c r="G41" s="104"/>
      <c r="H41" s="104"/>
      <c r="I41" s="104"/>
      <c r="J41" s="104"/>
      <c r="K41" s="104"/>
    </row>
    <row r="42" spans="1:12" s="105" customFormat="1" ht="21.95" customHeight="1">
      <c r="B42" s="104"/>
      <c r="C42" s="103"/>
      <c r="D42" s="104"/>
      <c r="E42" s="104"/>
      <c r="F42" s="104"/>
      <c r="G42" s="104"/>
      <c r="H42" s="104"/>
      <c r="I42" s="104"/>
      <c r="J42" s="104"/>
      <c r="K42" s="58" t="s">
        <v>175</v>
      </c>
    </row>
    <row r="43" spans="1:12" ht="21.95" customHeight="1">
      <c r="E43" s="152"/>
      <c r="F43" s="152" t="s">
        <v>0</v>
      </c>
      <c r="G43" s="152"/>
      <c r="H43" s="63"/>
      <c r="I43" s="119"/>
      <c r="J43" s="152" t="s">
        <v>1</v>
      </c>
      <c r="K43" s="152"/>
      <c r="L43" s="63"/>
    </row>
    <row r="44" spans="1:12" ht="20.85" customHeight="1">
      <c r="C44" s="120" t="s">
        <v>2</v>
      </c>
      <c r="E44" s="151" t="s">
        <v>194</v>
      </c>
      <c r="F44" s="108"/>
      <c r="G44" s="120">
        <v>2019</v>
      </c>
      <c r="H44" s="108"/>
      <c r="I44" s="151" t="s">
        <v>194</v>
      </c>
      <c r="J44" s="108"/>
      <c r="K44" s="120">
        <v>2019</v>
      </c>
    </row>
    <row r="45" spans="1:12" ht="20.85" customHeight="1">
      <c r="A45" s="132" t="s">
        <v>61</v>
      </c>
      <c r="C45" s="133"/>
      <c r="D45" s="134"/>
      <c r="E45" s="135"/>
      <c r="F45" s="136"/>
      <c r="G45" s="135"/>
      <c r="H45" s="136"/>
      <c r="I45" s="135"/>
      <c r="J45" s="135"/>
      <c r="K45" s="135"/>
    </row>
    <row r="46" spans="1:12" ht="20.85" customHeight="1">
      <c r="A46" s="137" t="s">
        <v>132</v>
      </c>
      <c r="C46" s="133"/>
      <c r="D46" s="134"/>
      <c r="E46" s="135"/>
      <c r="F46" s="136"/>
      <c r="G46" s="135"/>
      <c r="H46" s="136"/>
      <c r="I46" s="135"/>
      <c r="J46" s="135"/>
      <c r="K46" s="135"/>
    </row>
    <row r="47" spans="1:12" ht="20.85" customHeight="1">
      <c r="A47" s="137" t="s">
        <v>133</v>
      </c>
      <c r="C47" s="133"/>
      <c r="D47" s="134"/>
    </row>
    <row r="48" spans="1:12" ht="20.85" customHeight="1">
      <c r="A48" s="138" t="s">
        <v>249</v>
      </c>
      <c r="C48" s="133"/>
      <c r="D48" s="134"/>
      <c r="E48" s="141">
        <v>36132</v>
      </c>
      <c r="F48" s="139"/>
      <c r="G48" s="141">
        <v>0</v>
      </c>
      <c r="H48" s="139"/>
      <c r="I48" s="141">
        <v>35315</v>
      </c>
      <c r="J48" s="135"/>
      <c r="K48" s="135">
        <v>0</v>
      </c>
    </row>
    <row r="49" spans="1:11" ht="20.85" customHeight="1">
      <c r="A49" s="138" t="s">
        <v>256</v>
      </c>
      <c r="C49" s="133"/>
      <c r="D49" s="134"/>
    </row>
    <row r="50" spans="1:11" ht="20.85" customHeight="1">
      <c r="A50" s="138" t="s">
        <v>255</v>
      </c>
      <c r="C50" s="143">
        <v>8.1999999999999993</v>
      </c>
      <c r="D50" s="134"/>
      <c r="E50" s="141">
        <v>0</v>
      </c>
      <c r="F50" s="139"/>
      <c r="G50" s="141">
        <v>0</v>
      </c>
      <c r="H50" s="139"/>
      <c r="I50" s="141">
        <v>588</v>
      </c>
      <c r="J50" s="135"/>
      <c r="K50" s="139">
        <v>-254200</v>
      </c>
    </row>
    <row r="51" spans="1:11" ht="20.85" customHeight="1">
      <c r="A51" s="138" t="s">
        <v>250</v>
      </c>
      <c r="C51" s="129"/>
      <c r="D51" s="130"/>
      <c r="E51" s="139">
        <v>0</v>
      </c>
      <c r="F51" s="139"/>
      <c r="G51" s="139">
        <v>-1877757</v>
      </c>
      <c r="H51" s="139"/>
      <c r="I51" s="139">
        <v>0</v>
      </c>
      <c r="J51" s="141"/>
      <c r="K51" s="139">
        <v>-1560007</v>
      </c>
    </row>
    <row r="52" spans="1:11" ht="20.85" customHeight="1">
      <c r="A52" s="138" t="s">
        <v>131</v>
      </c>
      <c r="C52" s="70">
        <v>24</v>
      </c>
      <c r="E52" s="114">
        <v>-165</v>
      </c>
      <c r="F52" s="28"/>
      <c r="G52" s="114">
        <v>375551</v>
      </c>
      <c r="H52" s="139"/>
      <c r="I52" s="114">
        <v>0</v>
      </c>
      <c r="J52" s="141"/>
      <c r="K52" s="142">
        <v>312001</v>
      </c>
    </row>
    <row r="53" spans="1:11" ht="20.85" customHeight="1">
      <c r="A53" s="138" t="s">
        <v>132</v>
      </c>
      <c r="C53" s="129"/>
      <c r="D53" s="130"/>
      <c r="E53" s="139"/>
      <c r="F53" s="139"/>
      <c r="G53" s="139"/>
      <c r="H53" s="139"/>
      <c r="I53" s="139"/>
      <c r="J53" s="141"/>
      <c r="K53" s="139"/>
    </row>
    <row r="54" spans="1:11" ht="20.85" customHeight="1">
      <c r="A54" s="138" t="s">
        <v>134</v>
      </c>
      <c r="C54" s="129"/>
      <c r="D54" s="130"/>
      <c r="E54" s="142">
        <f>SUM(E48:E53)</f>
        <v>35967</v>
      </c>
      <c r="F54" s="139"/>
      <c r="G54" s="142">
        <f>SUM(G48:G53)</f>
        <v>-1502206</v>
      </c>
      <c r="H54" s="139"/>
      <c r="I54" s="142">
        <f>SUM(I48:I53)</f>
        <v>35903</v>
      </c>
      <c r="J54" s="141"/>
      <c r="K54" s="142">
        <f>SUM(K48:K53)</f>
        <v>-1502206</v>
      </c>
    </row>
    <row r="55" spans="1:11" ht="20.85" customHeight="1">
      <c r="A55" s="137" t="s">
        <v>251</v>
      </c>
      <c r="C55" s="129"/>
      <c r="D55" s="130"/>
      <c r="E55" s="139"/>
      <c r="F55" s="139"/>
      <c r="G55" s="139"/>
      <c r="H55" s="139"/>
      <c r="I55" s="139"/>
      <c r="J55" s="141"/>
      <c r="K55" s="139"/>
    </row>
    <row r="56" spans="1:11" ht="20.85" customHeight="1">
      <c r="A56" s="137" t="s">
        <v>133</v>
      </c>
      <c r="C56" s="129"/>
      <c r="D56" s="130"/>
    </row>
    <row r="57" spans="1:11" ht="20.85" customHeight="1">
      <c r="A57" s="138" t="s">
        <v>256</v>
      </c>
      <c r="C57" s="129"/>
      <c r="D57" s="130"/>
      <c r="E57" s="139"/>
      <c r="F57" s="139"/>
      <c r="G57" s="139"/>
      <c r="H57" s="139"/>
      <c r="I57" s="139"/>
      <c r="J57" s="141"/>
      <c r="K57" s="139"/>
    </row>
    <row r="58" spans="1:11" ht="20.85" customHeight="1">
      <c r="A58" s="138" t="s">
        <v>255</v>
      </c>
      <c r="C58" s="143">
        <v>8.1999999999999993</v>
      </c>
      <c r="D58" s="130"/>
      <c r="E58" s="139">
        <v>0</v>
      </c>
      <c r="F58" s="136"/>
      <c r="G58" s="139">
        <v>0</v>
      </c>
      <c r="H58" s="136"/>
      <c r="I58" s="139">
        <v>-491999</v>
      </c>
      <c r="J58" s="135"/>
      <c r="K58" s="139">
        <v>0</v>
      </c>
    </row>
    <row r="59" spans="1:11" ht="20.85" customHeight="1">
      <c r="A59" s="138" t="s">
        <v>278</v>
      </c>
      <c r="C59" s="129"/>
      <c r="D59" s="130"/>
    </row>
    <row r="60" spans="1:11" ht="20.85" customHeight="1">
      <c r="A60" s="138" t="s">
        <v>252</v>
      </c>
      <c r="C60" s="129"/>
      <c r="D60" s="130"/>
      <c r="E60" s="139">
        <v>-3272464</v>
      </c>
      <c r="F60" s="139"/>
      <c r="G60" s="139">
        <v>0</v>
      </c>
      <c r="H60" s="139"/>
      <c r="I60" s="139">
        <v>-2657466</v>
      </c>
      <c r="J60" s="141"/>
      <c r="K60" s="139">
        <v>0</v>
      </c>
    </row>
    <row r="61" spans="1:11" ht="20.85" customHeight="1">
      <c r="A61" s="138" t="s">
        <v>131</v>
      </c>
      <c r="C61" s="70">
        <v>24</v>
      </c>
      <c r="E61" s="142">
        <v>654493</v>
      </c>
      <c r="F61" s="28"/>
      <c r="G61" s="114">
        <v>0</v>
      </c>
      <c r="H61" s="139"/>
      <c r="I61" s="142">
        <v>531494</v>
      </c>
      <c r="J61" s="141"/>
      <c r="K61" s="142">
        <v>0</v>
      </c>
    </row>
    <row r="62" spans="1:11" ht="20.85" customHeight="1">
      <c r="A62" s="138" t="s">
        <v>251</v>
      </c>
      <c r="C62" s="129"/>
      <c r="D62" s="130"/>
    </row>
    <row r="63" spans="1:11" ht="20.85" customHeight="1">
      <c r="A63" s="138" t="s">
        <v>134</v>
      </c>
      <c r="C63" s="129"/>
      <c r="D63" s="130"/>
      <c r="E63" s="142">
        <f>SUM(E57:E61)</f>
        <v>-2617971</v>
      </c>
      <c r="F63" s="139"/>
      <c r="G63" s="142">
        <f>SUM(G57:G61)</f>
        <v>0</v>
      </c>
      <c r="H63" s="139"/>
      <c r="I63" s="142">
        <f>SUM(I57:I61)</f>
        <v>-2617971</v>
      </c>
      <c r="J63" s="141"/>
      <c r="K63" s="142">
        <f>SUM(K57:K61)</f>
        <v>0</v>
      </c>
    </row>
    <row r="64" spans="1:11" ht="20.85" customHeight="1">
      <c r="A64" s="132" t="s">
        <v>182</v>
      </c>
      <c r="C64" s="129"/>
      <c r="D64" s="130"/>
      <c r="E64" s="144">
        <f>SUM(E54,E63)</f>
        <v>-2582004</v>
      </c>
      <c r="F64" s="139"/>
      <c r="G64" s="144">
        <f>SUM(G54,G63)</f>
        <v>-1502206</v>
      </c>
      <c r="H64" s="139"/>
      <c r="I64" s="144">
        <f>SUM(I54,I63)</f>
        <v>-2582068</v>
      </c>
      <c r="J64" s="141"/>
      <c r="K64" s="144">
        <f>SUM(K54,K63)</f>
        <v>-1502206</v>
      </c>
    </row>
    <row r="65" spans="1:11" ht="12" customHeight="1">
      <c r="A65" s="138"/>
      <c r="C65" s="129"/>
      <c r="D65" s="130"/>
    </row>
    <row r="66" spans="1:11" ht="20.85" customHeight="1" thickBot="1">
      <c r="A66" s="132" t="s">
        <v>183</v>
      </c>
      <c r="C66" s="129"/>
      <c r="D66" s="130"/>
      <c r="E66" s="145">
        <f>SUM(E64,E35)</f>
        <v>-4167135</v>
      </c>
      <c r="F66" s="139"/>
      <c r="G66" s="145">
        <f>SUM(G64,G35)</f>
        <v>-1436286</v>
      </c>
      <c r="H66" s="139"/>
      <c r="I66" s="145">
        <f>SUM(I64,I35)</f>
        <v>-4157750.4699999997</v>
      </c>
      <c r="J66" s="141"/>
      <c r="K66" s="145">
        <f>SUM(K64,K35)</f>
        <v>-1530450</v>
      </c>
    </row>
    <row r="67" spans="1:11" ht="14.25" customHeight="1" thickTop="1">
      <c r="A67" s="138"/>
      <c r="C67" s="129"/>
      <c r="D67" s="130"/>
      <c r="E67" s="153"/>
      <c r="F67" s="154"/>
      <c r="G67" s="139"/>
      <c r="H67" s="141"/>
      <c r="I67" s="139"/>
      <c r="J67" s="153"/>
      <c r="K67" s="155"/>
    </row>
    <row r="68" spans="1:11" ht="21.95" customHeight="1">
      <c r="A68" s="101" t="s">
        <v>230</v>
      </c>
      <c r="C68" s="70"/>
    </row>
    <row r="69" spans="1:11" ht="21.95" customHeight="1" thickBot="1">
      <c r="A69" s="89" t="s">
        <v>55</v>
      </c>
      <c r="C69" s="70"/>
      <c r="E69" s="131">
        <v>-1569113</v>
      </c>
      <c r="F69" s="29"/>
      <c r="G69" s="131">
        <v>58045</v>
      </c>
      <c r="H69" s="29"/>
      <c r="I69" s="146">
        <v>-1575682</v>
      </c>
      <c r="J69" s="131"/>
      <c r="K69" s="146">
        <v>-28244</v>
      </c>
    </row>
    <row r="70" spans="1:11" ht="21.95" customHeight="1" thickTop="1">
      <c r="A70" s="89" t="s">
        <v>42</v>
      </c>
      <c r="C70" s="70"/>
      <c r="E70" s="131">
        <v>-16018</v>
      </c>
      <c r="F70" s="29"/>
      <c r="G70" s="131">
        <v>7875</v>
      </c>
      <c r="H70" s="29"/>
      <c r="I70" s="131"/>
      <c r="J70" s="131"/>
      <c r="K70" s="131"/>
    </row>
    <row r="71" spans="1:11" ht="21.95" customHeight="1" thickBot="1">
      <c r="C71" s="70"/>
      <c r="E71" s="34">
        <f>SUM(E69:E70)</f>
        <v>-1585131</v>
      </c>
      <c r="F71" s="28"/>
      <c r="G71" s="34">
        <f>SUM(G69:G70)</f>
        <v>65920</v>
      </c>
      <c r="H71" s="28"/>
      <c r="I71" s="28"/>
      <c r="J71" s="28"/>
      <c r="K71" s="28"/>
    </row>
    <row r="72" spans="1:11" ht="14.25" customHeight="1" thickTop="1">
      <c r="A72" s="138"/>
      <c r="C72" s="129"/>
      <c r="D72" s="130"/>
      <c r="E72" s="28"/>
      <c r="F72" s="28"/>
      <c r="G72" s="28"/>
      <c r="H72" s="28"/>
      <c r="I72" s="28"/>
      <c r="J72" s="28"/>
      <c r="K72" s="28"/>
    </row>
    <row r="73" spans="1:11" ht="21.95" customHeight="1">
      <c r="A73" s="101" t="s">
        <v>52</v>
      </c>
      <c r="C73" s="70"/>
      <c r="E73" s="131"/>
      <c r="F73" s="29"/>
      <c r="G73" s="131"/>
      <c r="H73" s="29"/>
      <c r="I73" s="131"/>
      <c r="J73" s="131"/>
      <c r="K73" s="131"/>
    </row>
    <row r="74" spans="1:11" ht="21.95" customHeight="1" thickBot="1">
      <c r="A74" s="89" t="s">
        <v>55</v>
      </c>
      <c r="C74" s="70"/>
      <c r="E74" s="131">
        <v>-4151181</v>
      </c>
      <c r="F74" s="29"/>
      <c r="G74" s="131">
        <v>-1444161</v>
      </c>
      <c r="H74" s="29"/>
      <c r="I74" s="118">
        <v>-4157749.7248400003</v>
      </c>
      <c r="J74" s="131"/>
      <c r="K74" s="118">
        <v>-1530450</v>
      </c>
    </row>
    <row r="75" spans="1:11" ht="21.95" customHeight="1" thickTop="1">
      <c r="A75" s="89" t="s">
        <v>42</v>
      </c>
      <c r="C75" s="70"/>
      <c r="E75" s="131">
        <v>-15954</v>
      </c>
      <c r="F75" s="29"/>
      <c r="G75" s="131">
        <v>7875</v>
      </c>
      <c r="H75" s="29"/>
      <c r="I75" s="131"/>
      <c r="J75" s="131"/>
      <c r="K75" s="131"/>
    </row>
    <row r="76" spans="1:11" ht="21.95" customHeight="1" thickBot="1">
      <c r="C76" s="70"/>
      <c r="E76" s="34">
        <f>SUM(E74:E75)</f>
        <v>-4167135</v>
      </c>
      <c r="F76" s="28"/>
      <c r="G76" s="34">
        <f>SUM(G74:G75)</f>
        <v>-1436286</v>
      </c>
      <c r="H76" s="28"/>
      <c r="I76" s="28"/>
      <c r="J76" s="28"/>
      <c r="K76" s="28"/>
    </row>
    <row r="77" spans="1:11" ht="14.25" customHeight="1" thickTop="1">
      <c r="A77" s="138"/>
      <c r="C77" s="129"/>
      <c r="D77" s="130"/>
      <c r="E77" s="28"/>
      <c r="F77" s="28"/>
      <c r="G77" s="28"/>
      <c r="H77" s="28"/>
      <c r="I77" s="28"/>
      <c r="J77" s="28"/>
      <c r="K77" s="28"/>
    </row>
    <row r="78" spans="1:11" ht="21.95" customHeight="1">
      <c r="A78" s="101" t="s">
        <v>43</v>
      </c>
      <c r="C78" s="70">
        <v>25</v>
      </c>
      <c r="E78" s="116"/>
      <c r="G78" s="116"/>
      <c r="I78" s="116"/>
      <c r="J78" s="116"/>
      <c r="K78" s="116"/>
    </row>
    <row r="79" spans="1:11" ht="21.95" customHeight="1">
      <c r="A79" s="89" t="s">
        <v>44</v>
      </c>
      <c r="B79" s="105"/>
      <c r="C79" s="70"/>
      <c r="E79" s="116"/>
      <c r="G79" s="116"/>
      <c r="H79" s="116"/>
      <c r="I79" s="116"/>
      <c r="J79" s="116"/>
      <c r="K79" s="116"/>
    </row>
    <row r="80" spans="1:11" ht="21.95" customHeight="1" thickBot="1">
      <c r="A80" s="89" t="s">
        <v>234</v>
      </c>
      <c r="B80" s="105"/>
      <c r="C80" s="70"/>
      <c r="E80" s="156">
        <v>-0.76170610394587945</v>
      </c>
      <c r="F80" s="147"/>
      <c r="G80" s="156">
        <v>2.8177184466019418E-2</v>
      </c>
      <c r="H80" s="147"/>
      <c r="I80" s="156">
        <v>-0.76489486521359251</v>
      </c>
      <c r="J80" s="148"/>
      <c r="K80" s="156">
        <v>-1.3710679611650485E-2</v>
      </c>
    </row>
    <row r="81" spans="1:11" ht="14.25" customHeight="1" thickTop="1">
      <c r="A81" s="138"/>
      <c r="C81" s="129"/>
      <c r="D81" s="130"/>
      <c r="E81" s="148"/>
      <c r="F81" s="147"/>
      <c r="G81" s="148"/>
      <c r="H81" s="147"/>
      <c r="I81" s="157"/>
      <c r="J81" s="148"/>
      <c r="K81" s="157"/>
    </row>
    <row r="82" spans="1:11" ht="21.95" customHeight="1">
      <c r="A82" s="89" t="s">
        <v>223</v>
      </c>
      <c r="B82" s="105"/>
      <c r="C82" s="70"/>
    </row>
    <row r="83" spans="1:11" ht="21.95" customHeight="1" thickBot="1">
      <c r="A83" s="89" t="s">
        <v>190</v>
      </c>
      <c r="C83" s="70"/>
      <c r="E83" s="149">
        <v>2060000</v>
      </c>
      <c r="F83" s="147"/>
      <c r="G83" s="149">
        <v>2060000</v>
      </c>
      <c r="H83" s="147"/>
      <c r="I83" s="149">
        <v>2060000</v>
      </c>
      <c r="J83" s="148"/>
      <c r="K83" s="149">
        <v>2060000</v>
      </c>
    </row>
    <row r="84" spans="1:11" ht="21.95" customHeight="1" thickTop="1">
      <c r="B84" s="105"/>
      <c r="E84" s="148"/>
      <c r="F84" s="147"/>
      <c r="G84" s="148"/>
      <c r="H84" s="147"/>
      <c r="I84" s="148"/>
      <c r="J84" s="148"/>
      <c r="K84" s="148"/>
    </row>
    <row r="85" spans="1:11" ht="21.95" customHeight="1">
      <c r="A85" s="89" t="s">
        <v>199</v>
      </c>
      <c r="C85" s="150"/>
      <c r="E85" s="116"/>
      <c r="G85" s="116"/>
      <c r="I85" s="116"/>
      <c r="J85" s="116"/>
      <c r="K85" s="116"/>
    </row>
  </sheetData>
  <pageMargins left="0.59" right="0.31496062992125984" top="0.78740157480314965" bottom="0.39370078740157483" header="0.31496062992125984" footer="0.31496062992125984"/>
  <pageSetup paperSize="9" scale="71" fitToWidth="0" fitToHeight="0" orientation="portrait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42781-AF9C-4C07-A352-B2251F873F2B}">
  <sheetPr>
    <tabColor rgb="FF92D050"/>
  </sheetPr>
  <dimension ref="A1:M85"/>
  <sheetViews>
    <sheetView showGridLines="0" view="pageBreakPreview" topLeftCell="A55" zoomScale="80" zoomScaleNormal="70" zoomScaleSheetLayoutView="80" workbookViewId="0">
      <selection activeCell="A85" sqref="A1:A1048576"/>
    </sheetView>
  </sheetViews>
  <sheetFormatPr defaultColWidth="10.7109375" defaultRowHeight="21.95" customHeight="1"/>
  <cols>
    <col min="1" max="1" width="48.140625" style="89" customWidth="1"/>
    <col min="2" max="2" width="1.7109375" style="56" customWidth="1"/>
    <col min="3" max="3" width="6.28515625" style="89" customWidth="1"/>
    <col min="4" max="4" width="1.7109375" style="56" customWidth="1"/>
    <col min="5" max="5" width="15.42578125" style="56" customWidth="1"/>
    <col min="6" max="6" width="1.5703125" style="56" customWidth="1"/>
    <col min="7" max="7" width="15.42578125" style="56" customWidth="1"/>
    <col min="8" max="8" width="1.5703125" style="56" customWidth="1"/>
    <col min="9" max="9" width="15.42578125" style="56" customWidth="1"/>
    <col min="10" max="10" width="1.5703125" style="56" customWidth="1"/>
    <col min="11" max="11" width="15.42578125" style="56" customWidth="1"/>
    <col min="12" max="12" width="1.5703125" style="56" customWidth="1"/>
    <col min="13" max="255" width="10.7109375" style="56"/>
    <col min="256" max="256" width="45.5703125" style="56" customWidth="1"/>
    <col min="257" max="257" width="1.7109375" style="56" customWidth="1"/>
    <col min="258" max="258" width="6.85546875" style="56" customWidth="1"/>
    <col min="259" max="259" width="1.7109375" style="56" customWidth="1"/>
    <col min="260" max="260" width="16.140625" style="56" customWidth="1"/>
    <col min="261" max="261" width="1.7109375" style="56" customWidth="1"/>
    <col min="262" max="262" width="16.140625" style="56" customWidth="1"/>
    <col min="263" max="263" width="2.42578125" style="56" customWidth="1"/>
    <col min="264" max="264" width="16.140625" style="56" customWidth="1"/>
    <col min="265" max="265" width="1.7109375" style="56" customWidth="1"/>
    <col min="266" max="266" width="16.140625" style="56" customWidth="1"/>
    <col min="267" max="267" width="1.7109375" style="56" customWidth="1"/>
    <col min="268" max="268" width="15.42578125" style="56" customWidth="1"/>
    <col min="269" max="511" width="10.7109375" style="56"/>
    <col min="512" max="512" width="45.5703125" style="56" customWidth="1"/>
    <col min="513" max="513" width="1.7109375" style="56" customWidth="1"/>
    <col min="514" max="514" width="6.85546875" style="56" customWidth="1"/>
    <col min="515" max="515" width="1.7109375" style="56" customWidth="1"/>
    <col min="516" max="516" width="16.140625" style="56" customWidth="1"/>
    <col min="517" max="517" width="1.7109375" style="56" customWidth="1"/>
    <col min="518" max="518" width="16.140625" style="56" customWidth="1"/>
    <col min="519" max="519" width="2.42578125" style="56" customWidth="1"/>
    <col min="520" max="520" width="16.140625" style="56" customWidth="1"/>
    <col min="521" max="521" width="1.7109375" style="56" customWidth="1"/>
    <col min="522" max="522" width="16.140625" style="56" customWidth="1"/>
    <col min="523" max="523" width="1.7109375" style="56" customWidth="1"/>
    <col min="524" max="524" width="15.42578125" style="56" customWidth="1"/>
    <col min="525" max="767" width="10.7109375" style="56"/>
    <col min="768" max="768" width="45.5703125" style="56" customWidth="1"/>
    <col min="769" max="769" width="1.7109375" style="56" customWidth="1"/>
    <col min="770" max="770" width="6.85546875" style="56" customWidth="1"/>
    <col min="771" max="771" width="1.7109375" style="56" customWidth="1"/>
    <col min="772" max="772" width="16.140625" style="56" customWidth="1"/>
    <col min="773" max="773" width="1.7109375" style="56" customWidth="1"/>
    <col min="774" max="774" width="16.140625" style="56" customWidth="1"/>
    <col min="775" max="775" width="2.42578125" style="56" customWidth="1"/>
    <col min="776" max="776" width="16.140625" style="56" customWidth="1"/>
    <col min="777" max="777" width="1.7109375" style="56" customWidth="1"/>
    <col min="778" max="778" width="16.140625" style="56" customWidth="1"/>
    <col min="779" max="779" width="1.7109375" style="56" customWidth="1"/>
    <col min="780" max="780" width="15.42578125" style="56" customWidth="1"/>
    <col min="781" max="1023" width="10.7109375" style="56"/>
    <col min="1024" max="1024" width="45.5703125" style="56" customWidth="1"/>
    <col min="1025" max="1025" width="1.7109375" style="56" customWidth="1"/>
    <col min="1026" max="1026" width="6.85546875" style="56" customWidth="1"/>
    <col min="1027" max="1027" width="1.7109375" style="56" customWidth="1"/>
    <col min="1028" max="1028" width="16.140625" style="56" customWidth="1"/>
    <col min="1029" max="1029" width="1.7109375" style="56" customWidth="1"/>
    <col min="1030" max="1030" width="16.140625" style="56" customWidth="1"/>
    <col min="1031" max="1031" width="2.42578125" style="56" customWidth="1"/>
    <col min="1032" max="1032" width="16.140625" style="56" customWidth="1"/>
    <col min="1033" max="1033" width="1.7109375" style="56" customWidth="1"/>
    <col min="1034" max="1034" width="16.140625" style="56" customWidth="1"/>
    <col min="1035" max="1035" width="1.7109375" style="56" customWidth="1"/>
    <col min="1036" max="1036" width="15.42578125" style="56" customWidth="1"/>
    <col min="1037" max="1279" width="10.7109375" style="56"/>
    <col min="1280" max="1280" width="45.5703125" style="56" customWidth="1"/>
    <col min="1281" max="1281" width="1.7109375" style="56" customWidth="1"/>
    <col min="1282" max="1282" width="6.85546875" style="56" customWidth="1"/>
    <col min="1283" max="1283" width="1.7109375" style="56" customWidth="1"/>
    <col min="1284" max="1284" width="16.140625" style="56" customWidth="1"/>
    <col min="1285" max="1285" width="1.7109375" style="56" customWidth="1"/>
    <col min="1286" max="1286" width="16.140625" style="56" customWidth="1"/>
    <col min="1287" max="1287" width="2.42578125" style="56" customWidth="1"/>
    <col min="1288" max="1288" width="16.140625" style="56" customWidth="1"/>
    <col min="1289" max="1289" width="1.7109375" style="56" customWidth="1"/>
    <col min="1290" max="1290" width="16.140625" style="56" customWidth="1"/>
    <col min="1291" max="1291" width="1.7109375" style="56" customWidth="1"/>
    <col min="1292" max="1292" width="15.42578125" style="56" customWidth="1"/>
    <col min="1293" max="1535" width="10.7109375" style="56"/>
    <col min="1536" max="1536" width="45.5703125" style="56" customWidth="1"/>
    <col min="1537" max="1537" width="1.7109375" style="56" customWidth="1"/>
    <col min="1538" max="1538" width="6.85546875" style="56" customWidth="1"/>
    <col min="1539" max="1539" width="1.7109375" style="56" customWidth="1"/>
    <col min="1540" max="1540" width="16.140625" style="56" customWidth="1"/>
    <col min="1541" max="1541" width="1.7109375" style="56" customWidth="1"/>
    <col min="1542" max="1542" width="16.140625" style="56" customWidth="1"/>
    <col min="1543" max="1543" width="2.42578125" style="56" customWidth="1"/>
    <col min="1544" max="1544" width="16.140625" style="56" customWidth="1"/>
    <col min="1545" max="1545" width="1.7109375" style="56" customWidth="1"/>
    <col min="1546" max="1546" width="16.140625" style="56" customWidth="1"/>
    <col min="1547" max="1547" width="1.7109375" style="56" customWidth="1"/>
    <col min="1548" max="1548" width="15.42578125" style="56" customWidth="1"/>
    <col min="1549" max="1791" width="10.7109375" style="56"/>
    <col min="1792" max="1792" width="45.5703125" style="56" customWidth="1"/>
    <col min="1793" max="1793" width="1.7109375" style="56" customWidth="1"/>
    <col min="1794" max="1794" width="6.85546875" style="56" customWidth="1"/>
    <col min="1795" max="1795" width="1.7109375" style="56" customWidth="1"/>
    <col min="1796" max="1796" width="16.140625" style="56" customWidth="1"/>
    <col min="1797" max="1797" width="1.7109375" style="56" customWidth="1"/>
    <col min="1798" max="1798" width="16.140625" style="56" customWidth="1"/>
    <col min="1799" max="1799" width="2.42578125" style="56" customWidth="1"/>
    <col min="1800" max="1800" width="16.140625" style="56" customWidth="1"/>
    <col min="1801" max="1801" width="1.7109375" style="56" customWidth="1"/>
    <col min="1802" max="1802" width="16.140625" style="56" customWidth="1"/>
    <col min="1803" max="1803" width="1.7109375" style="56" customWidth="1"/>
    <col min="1804" max="1804" width="15.42578125" style="56" customWidth="1"/>
    <col min="1805" max="2047" width="10.7109375" style="56"/>
    <col min="2048" max="2048" width="45.5703125" style="56" customWidth="1"/>
    <col min="2049" max="2049" width="1.7109375" style="56" customWidth="1"/>
    <col min="2050" max="2050" width="6.85546875" style="56" customWidth="1"/>
    <col min="2051" max="2051" width="1.7109375" style="56" customWidth="1"/>
    <col min="2052" max="2052" width="16.140625" style="56" customWidth="1"/>
    <col min="2053" max="2053" width="1.7109375" style="56" customWidth="1"/>
    <col min="2054" max="2054" width="16.140625" style="56" customWidth="1"/>
    <col min="2055" max="2055" width="2.42578125" style="56" customWidth="1"/>
    <col min="2056" max="2056" width="16.140625" style="56" customWidth="1"/>
    <col min="2057" max="2057" width="1.7109375" style="56" customWidth="1"/>
    <col min="2058" max="2058" width="16.140625" style="56" customWidth="1"/>
    <col min="2059" max="2059" width="1.7109375" style="56" customWidth="1"/>
    <col min="2060" max="2060" width="15.42578125" style="56" customWidth="1"/>
    <col min="2061" max="2303" width="10.7109375" style="56"/>
    <col min="2304" max="2304" width="45.5703125" style="56" customWidth="1"/>
    <col min="2305" max="2305" width="1.7109375" style="56" customWidth="1"/>
    <col min="2306" max="2306" width="6.85546875" style="56" customWidth="1"/>
    <col min="2307" max="2307" width="1.7109375" style="56" customWidth="1"/>
    <col min="2308" max="2308" width="16.140625" style="56" customWidth="1"/>
    <col min="2309" max="2309" width="1.7109375" style="56" customWidth="1"/>
    <col min="2310" max="2310" width="16.140625" style="56" customWidth="1"/>
    <col min="2311" max="2311" width="2.42578125" style="56" customWidth="1"/>
    <col min="2312" max="2312" width="16.140625" style="56" customWidth="1"/>
    <col min="2313" max="2313" width="1.7109375" style="56" customWidth="1"/>
    <col min="2314" max="2314" width="16.140625" style="56" customWidth="1"/>
    <col min="2315" max="2315" width="1.7109375" style="56" customWidth="1"/>
    <col min="2316" max="2316" width="15.42578125" style="56" customWidth="1"/>
    <col min="2317" max="2559" width="10.7109375" style="56"/>
    <col min="2560" max="2560" width="45.5703125" style="56" customWidth="1"/>
    <col min="2561" max="2561" width="1.7109375" style="56" customWidth="1"/>
    <col min="2562" max="2562" width="6.85546875" style="56" customWidth="1"/>
    <col min="2563" max="2563" width="1.7109375" style="56" customWidth="1"/>
    <col min="2564" max="2564" width="16.140625" style="56" customWidth="1"/>
    <col min="2565" max="2565" width="1.7109375" style="56" customWidth="1"/>
    <col min="2566" max="2566" width="16.140625" style="56" customWidth="1"/>
    <col min="2567" max="2567" width="2.42578125" style="56" customWidth="1"/>
    <col min="2568" max="2568" width="16.140625" style="56" customWidth="1"/>
    <col min="2569" max="2569" width="1.7109375" style="56" customWidth="1"/>
    <col min="2570" max="2570" width="16.140625" style="56" customWidth="1"/>
    <col min="2571" max="2571" width="1.7109375" style="56" customWidth="1"/>
    <col min="2572" max="2572" width="15.42578125" style="56" customWidth="1"/>
    <col min="2573" max="2815" width="10.7109375" style="56"/>
    <col min="2816" max="2816" width="45.5703125" style="56" customWidth="1"/>
    <col min="2817" max="2817" width="1.7109375" style="56" customWidth="1"/>
    <col min="2818" max="2818" width="6.85546875" style="56" customWidth="1"/>
    <col min="2819" max="2819" width="1.7109375" style="56" customWidth="1"/>
    <col min="2820" max="2820" width="16.140625" style="56" customWidth="1"/>
    <col min="2821" max="2821" width="1.7109375" style="56" customWidth="1"/>
    <col min="2822" max="2822" width="16.140625" style="56" customWidth="1"/>
    <col min="2823" max="2823" width="2.42578125" style="56" customWidth="1"/>
    <col min="2824" max="2824" width="16.140625" style="56" customWidth="1"/>
    <col min="2825" max="2825" width="1.7109375" style="56" customWidth="1"/>
    <col min="2826" max="2826" width="16.140625" style="56" customWidth="1"/>
    <col min="2827" max="2827" width="1.7109375" style="56" customWidth="1"/>
    <col min="2828" max="2828" width="15.42578125" style="56" customWidth="1"/>
    <col min="2829" max="3071" width="10.7109375" style="56"/>
    <col min="3072" max="3072" width="45.5703125" style="56" customWidth="1"/>
    <col min="3073" max="3073" width="1.7109375" style="56" customWidth="1"/>
    <col min="3074" max="3074" width="6.85546875" style="56" customWidth="1"/>
    <col min="3075" max="3075" width="1.7109375" style="56" customWidth="1"/>
    <col min="3076" max="3076" width="16.140625" style="56" customWidth="1"/>
    <col min="3077" max="3077" width="1.7109375" style="56" customWidth="1"/>
    <col min="3078" max="3078" width="16.140625" style="56" customWidth="1"/>
    <col min="3079" max="3079" width="2.42578125" style="56" customWidth="1"/>
    <col min="3080" max="3080" width="16.140625" style="56" customWidth="1"/>
    <col min="3081" max="3081" width="1.7109375" style="56" customWidth="1"/>
    <col min="3082" max="3082" width="16.140625" style="56" customWidth="1"/>
    <col min="3083" max="3083" width="1.7109375" style="56" customWidth="1"/>
    <col min="3084" max="3084" width="15.42578125" style="56" customWidth="1"/>
    <col min="3085" max="3327" width="10.7109375" style="56"/>
    <col min="3328" max="3328" width="45.5703125" style="56" customWidth="1"/>
    <col min="3329" max="3329" width="1.7109375" style="56" customWidth="1"/>
    <col min="3330" max="3330" width="6.85546875" style="56" customWidth="1"/>
    <col min="3331" max="3331" width="1.7109375" style="56" customWidth="1"/>
    <col min="3332" max="3332" width="16.140625" style="56" customWidth="1"/>
    <col min="3333" max="3333" width="1.7109375" style="56" customWidth="1"/>
    <col min="3334" max="3334" width="16.140625" style="56" customWidth="1"/>
    <col min="3335" max="3335" width="2.42578125" style="56" customWidth="1"/>
    <col min="3336" max="3336" width="16.140625" style="56" customWidth="1"/>
    <col min="3337" max="3337" width="1.7109375" style="56" customWidth="1"/>
    <col min="3338" max="3338" width="16.140625" style="56" customWidth="1"/>
    <col min="3339" max="3339" width="1.7109375" style="56" customWidth="1"/>
    <col min="3340" max="3340" width="15.42578125" style="56" customWidth="1"/>
    <col min="3341" max="3583" width="10.7109375" style="56"/>
    <col min="3584" max="3584" width="45.5703125" style="56" customWidth="1"/>
    <col min="3585" max="3585" width="1.7109375" style="56" customWidth="1"/>
    <col min="3586" max="3586" width="6.85546875" style="56" customWidth="1"/>
    <col min="3587" max="3587" width="1.7109375" style="56" customWidth="1"/>
    <col min="3588" max="3588" width="16.140625" style="56" customWidth="1"/>
    <col min="3589" max="3589" width="1.7109375" style="56" customWidth="1"/>
    <col min="3590" max="3590" width="16.140625" style="56" customWidth="1"/>
    <col min="3591" max="3591" width="2.42578125" style="56" customWidth="1"/>
    <col min="3592" max="3592" width="16.140625" style="56" customWidth="1"/>
    <col min="3593" max="3593" width="1.7109375" style="56" customWidth="1"/>
    <col min="3594" max="3594" width="16.140625" style="56" customWidth="1"/>
    <col min="3595" max="3595" width="1.7109375" style="56" customWidth="1"/>
    <col min="3596" max="3596" width="15.42578125" style="56" customWidth="1"/>
    <col min="3597" max="3839" width="10.7109375" style="56"/>
    <col min="3840" max="3840" width="45.5703125" style="56" customWidth="1"/>
    <col min="3841" max="3841" width="1.7109375" style="56" customWidth="1"/>
    <col min="3842" max="3842" width="6.85546875" style="56" customWidth="1"/>
    <col min="3843" max="3843" width="1.7109375" style="56" customWidth="1"/>
    <col min="3844" max="3844" width="16.140625" style="56" customWidth="1"/>
    <col min="3845" max="3845" width="1.7109375" style="56" customWidth="1"/>
    <col min="3846" max="3846" width="16.140625" style="56" customWidth="1"/>
    <col min="3847" max="3847" width="2.42578125" style="56" customWidth="1"/>
    <col min="3848" max="3848" width="16.140625" style="56" customWidth="1"/>
    <col min="3849" max="3849" width="1.7109375" style="56" customWidth="1"/>
    <col min="3850" max="3850" width="16.140625" style="56" customWidth="1"/>
    <col min="3851" max="3851" width="1.7109375" style="56" customWidth="1"/>
    <col min="3852" max="3852" width="15.42578125" style="56" customWidth="1"/>
    <col min="3853" max="4095" width="10.7109375" style="56"/>
    <col min="4096" max="4096" width="45.5703125" style="56" customWidth="1"/>
    <col min="4097" max="4097" width="1.7109375" style="56" customWidth="1"/>
    <col min="4098" max="4098" width="6.85546875" style="56" customWidth="1"/>
    <col min="4099" max="4099" width="1.7109375" style="56" customWidth="1"/>
    <col min="4100" max="4100" width="16.140625" style="56" customWidth="1"/>
    <col min="4101" max="4101" width="1.7109375" style="56" customWidth="1"/>
    <col min="4102" max="4102" width="16.140625" style="56" customWidth="1"/>
    <col min="4103" max="4103" width="2.42578125" style="56" customWidth="1"/>
    <col min="4104" max="4104" width="16.140625" style="56" customWidth="1"/>
    <col min="4105" max="4105" width="1.7109375" style="56" customWidth="1"/>
    <col min="4106" max="4106" width="16.140625" style="56" customWidth="1"/>
    <col min="4107" max="4107" width="1.7109375" style="56" customWidth="1"/>
    <col min="4108" max="4108" width="15.42578125" style="56" customWidth="1"/>
    <col min="4109" max="4351" width="10.7109375" style="56"/>
    <col min="4352" max="4352" width="45.5703125" style="56" customWidth="1"/>
    <col min="4353" max="4353" width="1.7109375" style="56" customWidth="1"/>
    <col min="4354" max="4354" width="6.85546875" style="56" customWidth="1"/>
    <col min="4355" max="4355" width="1.7109375" style="56" customWidth="1"/>
    <col min="4356" max="4356" width="16.140625" style="56" customWidth="1"/>
    <col min="4357" max="4357" width="1.7109375" style="56" customWidth="1"/>
    <col min="4358" max="4358" width="16.140625" style="56" customWidth="1"/>
    <col min="4359" max="4359" width="2.42578125" style="56" customWidth="1"/>
    <col min="4360" max="4360" width="16.140625" style="56" customWidth="1"/>
    <col min="4361" max="4361" width="1.7109375" style="56" customWidth="1"/>
    <col min="4362" max="4362" width="16.140625" style="56" customWidth="1"/>
    <col min="4363" max="4363" width="1.7109375" style="56" customWidth="1"/>
    <col min="4364" max="4364" width="15.42578125" style="56" customWidth="1"/>
    <col min="4365" max="4607" width="10.7109375" style="56"/>
    <col min="4608" max="4608" width="45.5703125" style="56" customWidth="1"/>
    <col min="4609" max="4609" width="1.7109375" style="56" customWidth="1"/>
    <col min="4610" max="4610" width="6.85546875" style="56" customWidth="1"/>
    <col min="4611" max="4611" width="1.7109375" style="56" customWidth="1"/>
    <col min="4612" max="4612" width="16.140625" style="56" customWidth="1"/>
    <col min="4613" max="4613" width="1.7109375" style="56" customWidth="1"/>
    <col min="4614" max="4614" width="16.140625" style="56" customWidth="1"/>
    <col min="4615" max="4615" width="2.42578125" style="56" customWidth="1"/>
    <col min="4616" max="4616" width="16.140625" style="56" customWidth="1"/>
    <col min="4617" max="4617" width="1.7109375" style="56" customWidth="1"/>
    <col min="4618" max="4618" width="16.140625" style="56" customWidth="1"/>
    <col min="4619" max="4619" width="1.7109375" style="56" customWidth="1"/>
    <col min="4620" max="4620" width="15.42578125" style="56" customWidth="1"/>
    <col min="4621" max="4863" width="10.7109375" style="56"/>
    <col min="4864" max="4864" width="45.5703125" style="56" customWidth="1"/>
    <col min="4865" max="4865" width="1.7109375" style="56" customWidth="1"/>
    <col min="4866" max="4866" width="6.85546875" style="56" customWidth="1"/>
    <col min="4867" max="4867" width="1.7109375" style="56" customWidth="1"/>
    <col min="4868" max="4868" width="16.140625" style="56" customWidth="1"/>
    <col min="4869" max="4869" width="1.7109375" style="56" customWidth="1"/>
    <col min="4870" max="4870" width="16.140625" style="56" customWidth="1"/>
    <col min="4871" max="4871" width="2.42578125" style="56" customWidth="1"/>
    <col min="4872" max="4872" width="16.140625" style="56" customWidth="1"/>
    <col min="4873" max="4873" width="1.7109375" style="56" customWidth="1"/>
    <col min="4874" max="4874" width="16.140625" style="56" customWidth="1"/>
    <col min="4875" max="4875" width="1.7109375" style="56" customWidth="1"/>
    <col min="4876" max="4876" width="15.42578125" style="56" customWidth="1"/>
    <col min="4877" max="5119" width="10.7109375" style="56"/>
    <col min="5120" max="5120" width="45.5703125" style="56" customWidth="1"/>
    <col min="5121" max="5121" width="1.7109375" style="56" customWidth="1"/>
    <col min="5122" max="5122" width="6.85546875" style="56" customWidth="1"/>
    <col min="5123" max="5123" width="1.7109375" style="56" customWidth="1"/>
    <col min="5124" max="5124" width="16.140625" style="56" customWidth="1"/>
    <col min="5125" max="5125" width="1.7109375" style="56" customWidth="1"/>
    <col min="5126" max="5126" width="16.140625" style="56" customWidth="1"/>
    <col min="5127" max="5127" width="2.42578125" style="56" customWidth="1"/>
    <col min="5128" max="5128" width="16.140625" style="56" customWidth="1"/>
    <col min="5129" max="5129" width="1.7109375" style="56" customWidth="1"/>
    <col min="5130" max="5130" width="16.140625" style="56" customWidth="1"/>
    <col min="5131" max="5131" width="1.7109375" style="56" customWidth="1"/>
    <col min="5132" max="5132" width="15.42578125" style="56" customWidth="1"/>
    <col min="5133" max="5375" width="10.7109375" style="56"/>
    <col min="5376" max="5376" width="45.5703125" style="56" customWidth="1"/>
    <col min="5377" max="5377" width="1.7109375" style="56" customWidth="1"/>
    <col min="5378" max="5378" width="6.85546875" style="56" customWidth="1"/>
    <col min="5379" max="5379" width="1.7109375" style="56" customWidth="1"/>
    <col min="5380" max="5380" width="16.140625" style="56" customWidth="1"/>
    <col min="5381" max="5381" width="1.7109375" style="56" customWidth="1"/>
    <col min="5382" max="5382" width="16.140625" style="56" customWidth="1"/>
    <col min="5383" max="5383" width="2.42578125" style="56" customWidth="1"/>
    <col min="5384" max="5384" width="16.140625" style="56" customWidth="1"/>
    <col min="5385" max="5385" width="1.7109375" style="56" customWidth="1"/>
    <col min="5386" max="5386" width="16.140625" style="56" customWidth="1"/>
    <col min="5387" max="5387" width="1.7109375" style="56" customWidth="1"/>
    <col min="5388" max="5388" width="15.42578125" style="56" customWidth="1"/>
    <col min="5389" max="5631" width="10.7109375" style="56"/>
    <col min="5632" max="5632" width="45.5703125" style="56" customWidth="1"/>
    <col min="5633" max="5633" width="1.7109375" style="56" customWidth="1"/>
    <col min="5634" max="5634" width="6.85546875" style="56" customWidth="1"/>
    <col min="5635" max="5635" width="1.7109375" style="56" customWidth="1"/>
    <col min="5636" max="5636" width="16.140625" style="56" customWidth="1"/>
    <col min="5637" max="5637" width="1.7109375" style="56" customWidth="1"/>
    <col min="5638" max="5638" width="16.140625" style="56" customWidth="1"/>
    <col min="5639" max="5639" width="2.42578125" style="56" customWidth="1"/>
    <col min="5640" max="5640" width="16.140625" style="56" customWidth="1"/>
    <col min="5641" max="5641" width="1.7109375" style="56" customWidth="1"/>
    <col min="5642" max="5642" width="16.140625" style="56" customWidth="1"/>
    <col min="5643" max="5643" width="1.7109375" style="56" customWidth="1"/>
    <col min="5644" max="5644" width="15.42578125" style="56" customWidth="1"/>
    <col min="5645" max="5887" width="10.7109375" style="56"/>
    <col min="5888" max="5888" width="45.5703125" style="56" customWidth="1"/>
    <col min="5889" max="5889" width="1.7109375" style="56" customWidth="1"/>
    <col min="5890" max="5890" width="6.85546875" style="56" customWidth="1"/>
    <col min="5891" max="5891" width="1.7109375" style="56" customWidth="1"/>
    <col min="5892" max="5892" width="16.140625" style="56" customWidth="1"/>
    <col min="5893" max="5893" width="1.7109375" style="56" customWidth="1"/>
    <col min="5894" max="5894" width="16.140625" style="56" customWidth="1"/>
    <col min="5895" max="5895" width="2.42578125" style="56" customWidth="1"/>
    <col min="5896" max="5896" width="16.140625" style="56" customWidth="1"/>
    <col min="5897" max="5897" width="1.7109375" style="56" customWidth="1"/>
    <col min="5898" max="5898" width="16.140625" style="56" customWidth="1"/>
    <col min="5899" max="5899" width="1.7109375" style="56" customWidth="1"/>
    <col min="5900" max="5900" width="15.42578125" style="56" customWidth="1"/>
    <col min="5901" max="6143" width="10.7109375" style="56"/>
    <col min="6144" max="6144" width="45.5703125" style="56" customWidth="1"/>
    <col min="6145" max="6145" width="1.7109375" style="56" customWidth="1"/>
    <col min="6146" max="6146" width="6.85546875" style="56" customWidth="1"/>
    <col min="6147" max="6147" width="1.7109375" style="56" customWidth="1"/>
    <col min="6148" max="6148" width="16.140625" style="56" customWidth="1"/>
    <col min="6149" max="6149" width="1.7109375" style="56" customWidth="1"/>
    <col min="6150" max="6150" width="16.140625" style="56" customWidth="1"/>
    <col min="6151" max="6151" width="2.42578125" style="56" customWidth="1"/>
    <col min="6152" max="6152" width="16.140625" style="56" customWidth="1"/>
    <col min="6153" max="6153" width="1.7109375" style="56" customWidth="1"/>
    <col min="6154" max="6154" width="16.140625" style="56" customWidth="1"/>
    <col min="6155" max="6155" width="1.7109375" style="56" customWidth="1"/>
    <col min="6156" max="6156" width="15.42578125" style="56" customWidth="1"/>
    <col min="6157" max="6399" width="10.7109375" style="56"/>
    <col min="6400" max="6400" width="45.5703125" style="56" customWidth="1"/>
    <col min="6401" max="6401" width="1.7109375" style="56" customWidth="1"/>
    <col min="6402" max="6402" width="6.85546875" style="56" customWidth="1"/>
    <col min="6403" max="6403" width="1.7109375" style="56" customWidth="1"/>
    <col min="6404" max="6404" width="16.140625" style="56" customWidth="1"/>
    <col min="6405" max="6405" width="1.7109375" style="56" customWidth="1"/>
    <col min="6406" max="6406" width="16.140625" style="56" customWidth="1"/>
    <col min="6407" max="6407" width="2.42578125" style="56" customWidth="1"/>
    <col min="6408" max="6408" width="16.140625" style="56" customWidth="1"/>
    <col min="6409" max="6409" width="1.7109375" style="56" customWidth="1"/>
    <col min="6410" max="6410" width="16.140625" style="56" customWidth="1"/>
    <col min="6411" max="6411" width="1.7109375" style="56" customWidth="1"/>
    <col min="6412" max="6412" width="15.42578125" style="56" customWidth="1"/>
    <col min="6413" max="6655" width="10.7109375" style="56"/>
    <col min="6656" max="6656" width="45.5703125" style="56" customWidth="1"/>
    <col min="6657" max="6657" width="1.7109375" style="56" customWidth="1"/>
    <col min="6658" max="6658" width="6.85546875" style="56" customWidth="1"/>
    <col min="6659" max="6659" width="1.7109375" style="56" customWidth="1"/>
    <col min="6660" max="6660" width="16.140625" style="56" customWidth="1"/>
    <col min="6661" max="6661" width="1.7109375" style="56" customWidth="1"/>
    <col min="6662" max="6662" width="16.140625" style="56" customWidth="1"/>
    <col min="6663" max="6663" width="2.42578125" style="56" customWidth="1"/>
    <col min="6664" max="6664" width="16.140625" style="56" customWidth="1"/>
    <col min="6665" max="6665" width="1.7109375" style="56" customWidth="1"/>
    <col min="6666" max="6666" width="16.140625" style="56" customWidth="1"/>
    <col min="6667" max="6667" width="1.7109375" style="56" customWidth="1"/>
    <col min="6668" max="6668" width="15.42578125" style="56" customWidth="1"/>
    <col min="6669" max="6911" width="10.7109375" style="56"/>
    <col min="6912" max="6912" width="45.5703125" style="56" customWidth="1"/>
    <col min="6913" max="6913" width="1.7109375" style="56" customWidth="1"/>
    <col min="6914" max="6914" width="6.85546875" style="56" customWidth="1"/>
    <col min="6915" max="6915" width="1.7109375" style="56" customWidth="1"/>
    <col min="6916" max="6916" width="16.140625" style="56" customWidth="1"/>
    <col min="6917" max="6917" width="1.7109375" style="56" customWidth="1"/>
    <col min="6918" max="6918" width="16.140625" style="56" customWidth="1"/>
    <col min="6919" max="6919" width="2.42578125" style="56" customWidth="1"/>
    <col min="6920" max="6920" width="16.140625" style="56" customWidth="1"/>
    <col min="6921" max="6921" width="1.7109375" style="56" customWidth="1"/>
    <col min="6922" max="6922" width="16.140625" style="56" customWidth="1"/>
    <col min="6923" max="6923" width="1.7109375" style="56" customWidth="1"/>
    <col min="6924" max="6924" width="15.42578125" style="56" customWidth="1"/>
    <col min="6925" max="7167" width="10.7109375" style="56"/>
    <col min="7168" max="7168" width="45.5703125" style="56" customWidth="1"/>
    <col min="7169" max="7169" width="1.7109375" style="56" customWidth="1"/>
    <col min="7170" max="7170" width="6.85546875" style="56" customWidth="1"/>
    <col min="7171" max="7171" width="1.7109375" style="56" customWidth="1"/>
    <col min="7172" max="7172" width="16.140625" style="56" customWidth="1"/>
    <col min="7173" max="7173" width="1.7109375" style="56" customWidth="1"/>
    <col min="7174" max="7174" width="16.140625" style="56" customWidth="1"/>
    <col min="7175" max="7175" width="2.42578125" style="56" customWidth="1"/>
    <col min="7176" max="7176" width="16.140625" style="56" customWidth="1"/>
    <col min="7177" max="7177" width="1.7109375" style="56" customWidth="1"/>
    <col min="7178" max="7178" width="16.140625" style="56" customWidth="1"/>
    <col min="7179" max="7179" width="1.7109375" style="56" customWidth="1"/>
    <col min="7180" max="7180" width="15.42578125" style="56" customWidth="1"/>
    <col min="7181" max="7423" width="10.7109375" style="56"/>
    <col min="7424" max="7424" width="45.5703125" style="56" customWidth="1"/>
    <col min="7425" max="7425" width="1.7109375" style="56" customWidth="1"/>
    <col min="7426" max="7426" width="6.85546875" style="56" customWidth="1"/>
    <col min="7427" max="7427" width="1.7109375" style="56" customWidth="1"/>
    <col min="7428" max="7428" width="16.140625" style="56" customWidth="1"/>
    <col min="7429" max="7429" width="1.7109375" style="56" customWidth="1"/>
    <col min="7430" max="7430" width="16.140625" style="56" customWidth="1"/>
    <col min="7431" max="7431" width="2.42578125" style="56" customWidth="1"/>
    <col min="7432" max="7432" width="16.140625" style="56" customWidth="1"/>
    <col min="7433" max="7433" width="1.7109375" style="56" customWidth="1"/>
    <col min="7434" max="7434" width="16.140625" style="56" customWidth="1"/>
    <col min="7435" max="7435" width="1.7109375" style="56" customWidth="1"/>
    <col min="7436" max="7436" width="15.42578125" style="56" customWidth="1"/>
    <col min="7437" max="7679" width="10.7109375" style="56"/>
    <col min="7680" max="7680" width="45.5703125" style="56" customWidth="1"/>
    <col min="7681" max="7681" width="1.7109375" style="56" customWidth="1"/>
    <col min="7682" max="7682" width="6.85546875" style="56" customWidth="1"/>
    <col min="7683" max="7683" width="1.7109375" style="56" customWidth="1"/>
    <col min="7684" max="7684" width="16.140625" style="56" customWidth="1"/>
    <col min="7685" max="7685" width="1.7109375" style="56" customWidth="1"/>
    <col min="7686" max="7686" width="16.140625" style="56" customWidth="1"/>
    <col min="7687" max="7687" width="2.42578125" style="56" customWidth="1"/>
    <col min="7688" max="7688" width="16.140625" style="56" customWidth="1"/>
    <col min="7689" max="7689" width="1.7109375" style="56" customWidth="1"/>
    <col min="7690" max="7690" width="16.140625" style="56" customWidth="1"/>
    <col min="7691" max="7691" width="1.7109375" style="56" customWidth="1"/>
    <col min="7692" max="7692" width="15.42578125" style="56" customWidth="1"/>
    <col min="7693" max="7935" width="10.7109375" style="56"/>
    <col min="7936" max="7936" width="45.5703125" style="56" customWidth="1"/>
    <col min="7937" max="7937" width="1.7109375" style="56" customWidth="1"/>
    <col min="7938" max="7938" width="6.85546875" style="56" customWidth="1"/>
    <col min="7939" max="7939" width="1.7109375" style="56" customWidth="1"/>
    <col min="7940" max="7940" width="16.140625" style="56" customWidth="1"/>
    <col min="7941" max="7941" width="1.7109375" style="56" customWidth="1"/>
    <col min="7942" max="7942" width="16.140625" style="56" customWidth="1"/>
    <col min="7943" max="7943" width="2.42578125" style="56" customWidth="1"/>
    <col min="7944" max="7944" width="16.140625" style="56" customWidth="1"/>
    <col min="7945" max="7945" width="1.7109375" style="56" customWidth="1"/>
    <col min="7946" max="7946" width="16.140625" style="56" customWidth="1"/>
    <col min="7947" max="7947" width="1.7109375" style="56" customWidth="1"/>
    <col min="7948" max="7948" width="15.42578125" style="56" customWidth="1"/>
    <col min="7949" max="8191" width="10.7109375" style="56"/>
    <col min="8192" max="8192" width="45.5703125" style="56" customWidth="1"/>
    <col min="8193" max="8193" width="1.7109375" style="56" customWidth="1"/>
    <col min="8194" max="8194" width="6.85546875" style="56" customWidth="1"/>
    <col min="8195" max="8195" width="1.7109375" style="56" customWidth="1"/>
    <col min="8196" max="8196" width="16.140625" style="56" customWidth="1"/>
    <col min="8197" max="8197" width="1.7109375" style="56" customWidth="1"/>
    <col min="8198" max="8198" width="16.140625" style="56" customWidth="1"/>
    <col min="8199" max="8199" width="2.42578125" style="56" customWidth="1"/>
    <col min="8200" max="8200" width="16.140625" style="56" customWidth="1"/>
    <col min="8201" max="8201" width="1.7109375" style="56" customWidth="1"/>
    <col min="8202" max="8202" width="16.140625" style="56" customWidth="1"/>
    <col min="8203" max="8203" width="1.7109375" style="56" customWidth="1"/>
    <col min="8204" max="8204" width="15.42578125" style="56" customWidth="1"/>
    <col min="8205" max="8447" width="10.7109375" style="56"/>
    <col min="8448" max="8448" width="45.5703125" style="56" customWidth="1"/>
    <col min="8449" max="8449" width="1.7109375" style="56" customWidth="1"/>
    <col min="8450" max="8450" width="6.85546875" style="56" customWidth="1"/>
    <col min="8451" max="8451" width="1.7109375" style="56" customWidth="1"/>
    <col min="8452" max="8452" width="16.140625" style="56" customWidth="1"/>
    <col min="8453" max="8453" width="1.7109375" style="56" customWidth="1"/>
    <col min="8454" max="8454" width="16.140625" style="56" customWidth="1"/>
    <col min="8455" max="8455" width="2.42578125" style="56" customWidth="1"/>
    <col min="8456" max="8456" width="16.140625" style="56" customWidth="1"/>
    <col min="8457" max="8457" width="1.7109375" style="56" customWidth="1"/>
    <col min="8458" max="8458" width="16.140625" style="56" customWidth="1"/>
    <col min="8459" max="8459" width="1.7109375" style="56" customWidth="1"/>
    <col min="8460" max="8460" width="15.42578125" style="56" customWidth="1"/>
    <col min="8461" max="8703" width="10.7109375" style="56"/>
    <col min="8704" max="8704" width="45.5703125" style="56" customWidth="1"/>
    <col min="8705" max="8705" width="1.7109375" style="56" customWidth="1"/>
    <col min="8706" max="8706" width="6.85546875" style="56" customWidth="1"/>
    <col min="8707" max="8707" width="1.7109375" style="56" customWidth="1"/>
    <col min="8708" max="8708" width="16.140625" style="56" customWidth="1"/>
    <col min="8709" max="8709" width="1.7109375" style="56" customWidth="1"/>
    <col min="8710" max="8710" width="16.140625" style="56" customWidth="1"/>
    <col min="8711" max="8711" width="2.42578125" style="56" customWidth="1"/>
    <col min="8712" max="8712" width="16.140625" style="56" customWidth="1"/>
    <col min="8713" max="8713" width="1.7109375" style="56" customWidth="1"/>
    <col min="8714" max="8714" width="16.140625" style="56" customWidth="1"/>
    <col min="8715" max="8715" width="1.7109375" style="56" customWidth="1"/>
    <col min="8716" max="8716" width="15.42578125" style="56" customWidth="1"/>
    <col min="8717" max="8959" width="10.7109375" style="56"/>
    <col min="8960" max="8960" width="45.5703125" style="56" customWidth="1"/>
    <col min="8961" max="8961" width="1.7109375" style="56" customWidth="1"/>
    <col min="8962" max="8962" width="6.85546875" style="56" customWidth="1"/>
    <col min="8963" max="8963" width="1.7109375" style="56" customWidth="1"/>
    <col min="8964" max="8964" width="16.140625" style="56" customWidth="1"/>
    <col min="8965" max="8965" width="1.7109375" style="56" customWidth="1"/>
    <col min="8966" max="8966" width="16.140625" style="56" customWidth="1"/>
    <col min="8967" max="8967" width="2.42578125" style="56" customWidth="1"/>
    <col min="8968" max="8968" width="16.140625" style="56" customWidth="1"/>
    <col min="8969" max="8969" width="1.7109375" style="56" customWidth="1"/>
    <col min="8970" max="8970" width="16.140625" style="56" customWidth="1"/>
    <col min="8971" max="8971" width="1.7109375" style="56" customWidth="1"/>
    <col min="8972" max="8972" width="15.42578125" style="56" customWidth="1"/>
    <col min="8973" max="9215" width="10.7109375" style="56"/>
    <col min="9216" max="9216" width="45.5703125" style="56" customWidth="1"/>
    <col min="9217" max="9217" width="1.7109375" style="56" customWidth="1"/>
    <col min="9218" max="9218" width="6.85546875" style="56" customWidth="1"/>
    <col min="9219" max="9219" width="1.7109375" style="56" customWidth="1"/>
    <col min="9220" max="9220" width="16.140625" style="56" customWidth="1"/>
    <col min="9221" max="9221" width="1.7109375" style="56" customWidth="1"/>
    <col min="9222" max="9222" width="16.140625" style="56" customWidth="1"/>
    <col min="9223" max="9223" width="2.42578125" style="56" customWidth="1"/>
    <col min="9224" max="9224" width="16.140625" style="56" customWidth="1"/>
    <col min="9225" max="9225" width="1.7109375" style="56" customWidth="1"/>
    <col min="9226" max="9226" width="16.140625" style="56" customWidth="1"/>
    <col min="9227" max="9227" width="1.7109375" style="56" customWidth="1"/>
    <col min="9228" max="9228" width="15.42578125" style="56" customWidth="1"/>
    <col min="9229" max="9471" width="10.7109375" style="56"/>
    <col min="9472" max="9472" width="45.5703125" style="56" customWidth="1"/>
    <col min="9473" max="9473" width="1.7109375" style="56" customWidth="1"/>
    <col min="9474" max="9474" width="6.85546875" style="56" customWidth="1"/>
    <col min="9475" max="9475" width="1.7109375" style="56" customWidth="1"/>
    <col min="9476" max="9476" width="16.140625" style="56" customWidth="1"/>
    <col min="9477" max="9477" width="1.7109375" style="56" customWidth="1"/>
    <col min="9478" max="9478" width="16.140625" style="56" customWidth="1"/>
    <col min="9479" max="9479" width="2.42578125" style="56" customWidth="1"/>
    <col min="9480" max="9480" width="16.140625" style="56" customWidth="1"/>
    <col min="9481" max="9481" width="1.7109375" style="56" customWidth="1"/>
    <col min="9482" max="9482" width="16.140625" style="56" customWidth="1"/>
    <col min="9483" max="9483" width="1.7109375" style="56" customWidth="1"/>
    <col min="9484" max="9484" width="15.42578125" style="56" customWidth="1"/>
    <col min="9485" max="9727" width="10.7109375" style="56"/>
    <col min="9728" max="9728" width="45.5703125" style="56" customWidth="1"/>
    <col min="9729" max="9729" width="1.7109375" style="56" customWidth="1"/>
    <col min="9730" max="9730" width="6.85546875" style="56" customWidth="1"/>
    <col min="9731" max="9731" width="1.7109375" style="56" customWidth="1"/>
    <col min="9732" max="9732" width="16.140625" style="56" customWidth="1"/>
    <col min="9733" max="9733" width="1.7109375" style="56" customWidth="1"/>
    <col min="9734" max="9734" width="16.140625" style="56" customWidth="1"/>
    <col min="9735" max="9735" width="2.42578125" style="56" customWidth="1"/>
    <col min="9736" max="9736" width="16.140625" style="56" customWidth="1"/>
    <col min="9737" max="9737" width="1.7109375" style="56" customWidth="1"/>
    <col min="9738" max="9738" width="16.140625" style="56" customWidth="1"/>
    <col min="9739" max="9739" width="1.7109375" style="56" customWidth="1"/>
    <col min="9740" max="9740" width="15.42578125" style="56" customWidth="1"/>
    <col min="9741" max="9983" width="10.7109375" style="56"/>
    <col min="9984" max="9984" width="45.5703125" style="56" customWidth="1"/>
    <col min="9985" max="9985" width="1.7109375" style="56" customWidth="1"/>
    <col min="9986" max="9986" width="6.85546875" style="56" customWidth="1"/>
    <col min="9987" max="9987" width="1.7109375" style="56" customWidth="1"/>
    <col min="9988" max="9988" width="16.140625" style="56" customWidth="1"/>
    <col min="9989" max="9989" width="1.7109375" style="56" customWidth="1"/>
    <col min="9990" max="9990" width="16.140625" style="56" customWidth="1"/>
    <col min="9991" max="9991" width="2.42578125" style="56" customWidth="1"/>
    <col min="9992" max="9992" width="16.140625" style="56" customWidth="1"/>
    <col min="9993" max="9993" width="1.7109375" style="56" customWidth="1"/>
    <col min="9994" max="9994" width="16.140625" style="56" customWidth="1"/>
    <col min="9995" max="9995" width="1.7109375" style="56" customWidth="1"/>
    <col min="9996" max="9996" width="15.42578125" style="56" customWidth="1"/>
    <col min="9997" max="10239" width="10.7109375" style="56"/>
    <col min="10240" max="10240" width="45.5703125" style="56" customWidth="1"/>
    <col min="10241" max="10241" width="1.7109375" style="56" customWidth="1"/>
    <col min="10242" max="10242" width="6.85546875" style="56" customWidth="1"/>
    <col min="10243" max="10243" width="1.7109375" style="56" customWidth="1"/>
    <col min="10244" max="10244" width="16.140625" style="56" customWidth="1"/>
    <col min="10245" max="10245" width="1.7109375" style="56" customWidth="1"/>
    <col min="10246" max="10246" width="16.140625" style="56" customWidth="1"/>
    <col min="10247" max="10247" width="2.42578125" style="56" customWidth="1"/>
    <col min="10248" max="10248" width="16.140625" style="56" customWidth="1"/>
    <col min="10249" max="10249" width="1.7109375" style="56" customWidth="1"/>
    <col min="10250" max="10250" width="16.140625" style="56" customWidth="1"/>
    <col min="10251" max="10251" width="1.7109375" style="56" customWidth="1"/>
    <col min="10252" max="10252" width="15.42578125" style="56" customWidth="1"/>
    <col min="10253" max="10495" width="10.7109375" style="56"/>
    <col min="10496" max="10496" width="45.5703125" style="56" customWidth="1"/>
    <col min="10497" max="10497" width="1.7109375" style="56" customWidth="1"/>
    <col min="10498" max="10498" width="6.85546875" style="56" customWidth="1"/>
    <col min="10499" max="10499" width="1.7109375" style="56" customWidth="1"/>
    <col min="10500" max="10500" width="16.140625" style="56" customWidth="1"/>
    <col min="10501" max="10501" width="1.7109375" style="56" customWidth="1"/>
    <col min="10502" max="10502" width="16.140625" style="56" customWidth="1"/>
    <col min="10503" max="10503" width="2.42578125" style="56" customWidth="1"/>
    <col min="10504" max="10504" width="16.140625" style="56" customWidth="1"/>
    <col min="10505" max="10505" width="1.7109375" style="56" customWidth="1"/>
    <col min="10506" max="10506" width="16.140625" style="56" customWidth="1"/>
    <col min="10507" max="10507" width="1.7109375" style="56" customWidth="1"/>
    <col min="10508" max="10508" width="15.42578125" style="56" customWidth="1"/>
    <col min="10509" max="10751" width="10.7109375" style="56"/>
    <col min="10752" max="10752" width="45.5703125" style="56" customWidth="1"/>
    <col min="10753" max="10753" width="1.7109375" style="56" customWidth="1"/>
    <col min="10754" max="10754" width="6.85546875" style="56" customWidth="1"/>
    <col min="10755" max="10755" width="1.7109375" style="56" customWidth="1"/>
    <col min="10756" max="10756" width="16.140625" style="56" customWidth="1"/>
    <col min="10757" max="10757" width="1.7109375" style="56" customWidth="1"/>
    <col min="10758" max="10758" width="16.140625" style="56" customWidth="1"/>
    <col min="10759" max="10759" width="2.42578125" style="56" customWidth="1"/>
    <col min="10760" max="10760" width="16.140625" style="56" customWidth="1"/>
    <col min="10761" max="10761" width="1.7109375" style="56" customWidth="1"/>
    <col min="10762" max="10762" width="16.140625" style="56" customWidth="1"/>
    <col min="10763" max="10763" width="1.7109375" style="56" customWidth="1"/>
    <col min="10764" max="10764" width="15.42578125" style="56" customWidth="1"/>
    <col min="10765" max="11007" width="10.7109375" style="56"/>
    <col min="11008" max="11008" width="45.5703125" style="56" customWidth="1"/>
    <col min="11009" max="11009" width="1.7109375" style="56" customWidth="1"/>
    <col min="11010" max="11010" width="6.85546875" style="56" customWidth="1"/>
    <col min="11011" max="11011" width="1.7109375" style="56" customWidth="1"/>
    <col min="11012" max="11012" width="16.140625" style="56" customWidth="1"/>
    <col min="11013" max="11013" width="1.7109375" style="56" customWidth="1"/>
    <col min="11014" max="11014" width="16.140625" style="56" customWidth="1"/>
    <col min="11015" max="11015" width="2.42578125" style="56" customWidth="1"/>
    <col min="11016" max="11016" width="16.140625" style="56" customWidth="1"/>
    <col min="11017" max="11017" width="1.7109375" style="56" customWidth="1"/>
    <col min="11018" max="11018" width="16.140625" style="56" customWidth="1"/>
    <col min="11019" max="11019" width="1.7109375" style="56" customWidth="1"/>
    <col min="11020" max="11020" width="15.42578125" style="56" customWidth="1"/>
    <col min="11021" max="11263" width="10.7109375" style="56"/>
    <col min="11264" max="11264" width="45.5703125" style="56" customWidth="1"/>
    <col min="11265" max="11265" width="1.7109375" style="56" customWidth="1"/>
    <col min="11266" max="11266" width="6.85546875" style="56" customWidth="1"/>
    <col min="11267" max="11267" width="1.7109375" style="56" customWidth="1"/>
    <col min="11268" max="11268" width="16.140625" style="56" customWidth="1"/>
    <col min="11269" max="11269" width="1.7109375" style="56" customWidth="1"/>
    <col min="11270" max="11270" width="16.140625" style="56" customWidth="1"/>
    <col min="11271" max="11271" width="2.42578125" style="56" customWidth="1"/>
    <col min="11272" max="11272" width="16.140625" style="56" customWidth="1"/>
    <col min="11273" max="11273" width="1.7109375" style="56" customWidth="1"/>
    <col min="11274" max="11274" width="16.140625" style="56" customWidth="1"/>
    <col min="11275" max="11275" width="1.7109375" style="56" customWidth="1"/>
    <col min="11276" max="11276" width="15.42578125" style="56" customWidth="1"/>
    <col min="11277" max="11519" width="10.7109375" style="56"/>
    <col min="11520" max="11520" width="45.5703125" style="56" customWidth="1"/>
    <col min="11521" max="11521" width="1.7109375" style="56" customWidth="1"/>
    <col min="11522" max="11522" width="6.85546875" style="56" customWidth="1"/>
    <col min="11523" max="11523" width="1.7109375" style="56" customWidth="1"/>
    <col min="11524" max="11524" width="16.140625" style="56" customWidth="1"/>
    <col min="11525" max="11525" width="1.7109375" style="56" customWidth="1"/>
    <col min="11526" max="11526" width="16.140625" style="56" customWidth="1"/>
    <col min="11527" max="11527" width="2.42578125" style="56" customWidth="1"/>
    <col min="11528" max="11528" width="16.140625" style="56" customWidth="1"/>
    <col min="11529" max="11529" width="1.7109375" style="56" customWidth="1"/>
    <col min="11530" max="11530" width="16.140625" style="56" customWidth="1"/>
    <col min="11531" max="11531" width="1.7109375" style="56" customWidth="1"/>
    <col min="11532" max="11532" width="15.42578125" style="56" customWidth="1"/>
    <col min="11533" max="11775" width="10.7109375" style="56"/>
    <col min="11776" max="11776" width="45.5703125" style="56" customWidth="1"/>
    <col min="11777" max="11777" width="1.7109375" style="56" customWidth="1"/>
    <col min="11778" max="11778" width="6.85546875" style="56" customWidth="1"/>
    <col min="11779" max="11779" width="1.7109375" style="56" customWidth="1"/>
    <col min="11780" max="11780" width="16.140625" style="56" customWidth="1"/>
    <col min="11781" max="11781" width="1.7109375" style="56" customWidth="1"/>
    <col min="11782" max="11782" width="16.140625" style="56" customWidth="1"/>
    <col min="11783" max="11783" width="2.42578125" style="56" customWidth="1"/>
    <col min="11784" max="11784" width="16.140625" style="56" customWidth="1"/>
    <col min="11785" max="11785" width="1.7109375" style="56" customWidth="1"/>
    <col min="11786" max="11786" width="16.140625" style="56" customWidth="1"/>
    <col min="11787" max="11787" width="1.7109375" style="56" customWidth="1"/>
    <col min="11788" max="11788" width="15.42578125" style="56" customWidth="1"/>
    <col min="11789" max="12031" width="10.7109375" style="56"/>
    <col min="12032" max="12032" width="45.5703125" style="56" customWidth="1"/>
    <col min="12033" max="12033" width="1.7109375" style="56" customWidth="1"/>
    <col min="12034" max="12034" width="6.85546875" style="56" customWidth="1"/>
    <col min="12035" max="12035" width="1.7109375" style="56" customWidth="1"/>
    <col min="12036" max="12036" width="16.140625" style="56" customWidth="1"/>
    <col min="12037" max="12037" width="1.7109375" style="56" customWidth="1"/>
    <col min="12038" max="12038" width="16.140625" style="56" customWidth="1"/>
    <col min="12039" max="12039" width="2.42578125" style="56" customWidth="1"/>
    <col min="12040" max="12040" width="16.140625" style="56" customWidth="1"/>
    <col min="12041" max="12041" width="1.7109375" style="56" customWidth="1"/>
    <col min="12042" max="12042" width="16.140625" style="56" customWidth="1"/>
    <col min="12043" max="12043" width="1.7109375" style="56" customWidth="1"/>
    <col min="12044" max="12044" width="15.42578125" style="56" customWidth="1"/>
    <col min="12045" max="12287" width="10.7109375" style="56"/>
    <col min="12288" max="12288" width="45.5703125" style="56" customWidth="1"/>
    <col min="12289" max="12289" width="1.7109375" style="56" customWidth="1"/>
    <col min="12290" max="12290" width="6.85546875" style="56" customWidth="1"/>
    <col min="12291" max="12291" width="1.7109375" style="56" customWidth="1"/>
    <col min="12292" max="12292" width="16.140625" style="56" customWidth="1"/>
    <col min="12293" max="12293" width="1.7109375" style="56" customWidth="1"/>
    <col min="12294" max="12294" width="16.140625" style="56" customWidth="1"/>
    <col min="12295" max="12295" width="2.42578125" style="56" customWidth="1"/>
    <col min="12296" max="12296" width="16.140625" style="56" customWidth="1"/>
    <col min="12297" max="12297" width="1.7109375" style="56" customWidth="1"/>
    <col min="12298" max="12298" width="16.140625" style="56" customWidth="1"/>
    <col min="12299" max="12299" width="1.7109375" style="56" customWidth="1"/>
    <col min="12300" max="12300" width="15.42578125" style="56" customWidth="1"/>
    <col min="12301" max="12543" width="10.7109375" style="56"/>
    <col min="12544" max="12544" width="45.5703125" style="56" customWidth="1"/>
    <col min="12545" max="12545" width="1.7109375" style="56" customWidth="1"/>
    <col min="12546" max="12546" width="6.85546875" style="56" customWidth="1"/>
    <col min="12547" max="12547" width="1.7109375" style="56" customWidth="1"/>
    <col min="12548" max="12548" width="16.140625" style="56" customWidth="1"/>
    <col min="12549" max="12549" width="1.7109375" style="56" customWidth="1"/>
    <col min="12550" max="12550" width="16.140625" style="56" customWidth="1"/>
    <col min="12551" max="12551" width="2.42578125" style="56" customWidth="1"/>
    <col min="12552" max="12552" width="16.140625" style="56" customWidth="1"/>
    <col min="12553" max="12553" width="1.7109375" style="56" customWidth="1"/>
    <col min="12554" max="12554" width="16.140625" style="56" customWidth="1"/>
    <col min="12555" max="12555" width="1.7109375" style="56" customWidth="1"/>
    <col min="12556" max="12556" width="15.42578125" style="56" customWidth="1"/>
    <col min="12557" max="12799" width="10.7109375" style="56"/>
    <col min="12800" max="12800" width="45.5703125" style="56" customWidth="1"/>
    <col min="12801" max="12801" width="1.7109375" style="56" customWidth="1"/>
    <col min="12802" max="12802" width="6.85546875" style="56" customWidth="1"/>
    <col min="12803" max="12803" width="1.7109375" style="56" customWidth="1"/>
    <col min="12804" max="12804" width="16.140625" style="56" customWidth="1"/>
    <col min="12805" max="12805" width="1.7109375" style="56" customWidth="1"/>
    <col min="12806" max="12806" width="16.140625" style="56" customWidth="1"/>
    <col min="12807" max="12807" width="2.42578125" style="56" customWidth="1"/>
    <col min="12808" max="12808" width="16.140625" style="56" customWidth="1"/>
    <col min="12809" max="12809" width="1.7109375" style="56" customWidth="1"/>
    <col min="12810" max="12810" width="16.140625" style="56" customWidth="1"/>
    <col min="12811" max="12811" width="1.7109375" style="56" customWidth="1"/>
    <col min="12812" max="12812" width="15.42578125" style="56" customWidth="1"/>
    <col min="12813" max="13055" width="10.7109375" style="56"/>
    <col min="13056" max="13056" width="45.5703125" style="56" customWidth="1"/>
    <col min="13057" max="13057" width="1.7109375" style="56" customWidth="1"/>
    <col min="13058" max="13058" width="6.85546875" style="56" customWidth="1"/>
    <col min="13059" max="13059" width="1.7109375" style="56" customWidth="1"/>
    <col min="13060" max="13060" width="16.140625" style="56" customWidth="1"/>
    <col min="13061" max="13061" width="1.7109375" style="56" customWidth="1"/>
    <col min="13062" max="13062" width="16.140625" style="56" customWidth="1"/>
    <col min="13063" max="13063" width="2.42578125" style="56" customWidth="1"/>
    <col min="13064" max="13064" width="16.140625" style="56" customWidth="1"/>
    <col min="13065" max="13065" width="1.7109375" style="56" customWidth="1"/>
    <col min="13066" max="13066" width="16.140625" style="56" customWidth="1"/>
    <col min="13067" max="13067" width="1.7109375" style="56" customWidth="1"/>
    <col min="13068" max="13068" width="15.42578125" style="56" customWidth="1"/>
    <col min="13069" max="13311" width="10.7109375" style="56"/>
    <col min="13312" max="13312" width="45.5703125" style="56" customWidth="1"/>
    <col min="13313" max="13313" width="1.7109375" style="56" customWidth="1"/>
    <col min="13314" max="13314" width="6.85546875" style="56" customWidth="1"/>
    <col min="13315" max="13315" width="1.7109375" style="56" customWidth="1"/>
    <col min="13316" max="13316" width="16.140625" style="56" customWidth="1"/>
    <col min="13317" max="13317" width="1.7109375" style="56" customWidth="1"/>
    <col min="13318" max="13318" width="16.140625" style="56" customWidth="1"/>
    <col min="13319" max="13319" width="2.42578125" style="56" customWidth="1"/>
    <col min="13320" max="13320" width="16.140625" style="56" customWidth="1"/>
    <col min="13321" max="13321" width="1.7109375" style="56" customWidth="1"/>
    <col min="13322" max="13322" width="16.140625" style="56" customWidth="1"/>
    <col min="13323" max="13323" width="1.7109375" style="56" customWidth="1"/>
    <col min="13324" max="13324" width="15.42578125" style="56" customWidth="1"/>
    <col min="13325" max="13567" width="10.7109375" style="56"/>
    <col min="13568" max="13568" width="45.5703125" style="56" customWidth="1"/>
    <col min="13569" max="13569" width="1.7109375" style="56" customWidth="1"/>
    <col min="13570" max="13570" width="6.85546875" style="56" customWidth="1"/>
    <col min="13571" max="13571" width="1.7109375" style="56" customWidth="1"/>
    <col min="13572" max="13572" width="16.140625" style="56" customWidth="1"/>
    <col min="13573" max="13573" width="1.7109375" style="56" customWidth="1"/>
    <col min="13574" max="13574" width="16.140625" style="56" customWidth="1"/>
    <col min="13575" max="13575" width="2.42578125" style="56" customWidth="1"/>
    <col min="13576" max="13576" width="16.140625" style="56" customWidth="1"/>
    <col min="13577" max="13577" width="1.7109375" style="56" customWidth="1"/>
    <col min="13578" max="13578" width="16.140625" style="56" customWidth="1"/>
    <col min="13579" max="13579" width="1.7109375" style="56" customWidth="1"/>
    <col min="13580" max="13580" width="15.42578125" style="56" customWidth="1"/>
    <col min="13581" max="13823" width="10.7109375" style="56"/>
    <col min="13824" max="13824" width="45.5703125" style="56" customWidth="1"/>
    <col min="13825" max="13825" width="1.7109375" style="56" customWidth="1"/>
    <col min="13826" max="13826" width="6.85546875" style="56" customWidth="1"/>
    <col min="13827" max="13827" width="1.7109375" style="56" customWidth="1"/>
    <col min="13828" max="13828" width="16.140625" style="56" customWidth="1"/>
    <col min="13829" max="13829" width="1.7109375" style="56" customWidth="1"/>
    <col min="13830" max="13830" width="16.140625" style="56" customWidth="1"/>
    <col min="13831" max="13831" width="2.42578125" style="56" customWidth="1"/>
    <col min="13832" max="13832" width="16.140625" style="56" customWidth="1"/>
    <col min="13833" max="13833" width="1.7109375" style="56" customWidth="1"/>
    <col min="13834" max="13834" width="16.140625" style="56" customWidth="1"/>
    <col min="13835" max="13835" width="1.7109375" style="56" customWidth="1"/>
    <col min="13836" max="13836" width="15.42578125" style="56" customWidth="1"/>
    <col min="13837" max="14079" width="10.7109375" style="56"/>
    <col min="14080" max="14080" width="45.5703125" style="56" customWidth="1"/>
    <col min="14081" max="14081" width="1.7109375" style="56" customWidth="1"/>
    <col min="14082" max="14082" width="6.85546875" style="56" customWidth="1"/>
    <col min="14083" max="14083" width="1.7109375" style="56" customWidth="1"/>
    <col min="14084" max="14084" width="16.140625" style="56" customWidth="1"/>
    <col min="14085" max="14085" width="1.7109375" style="56" customWidth="1"/>
    <col min="14086" max="14086" width="16.140625" style="56" customWidth="1"/>
    <col min="14087" max="14087" width="2.42578125" style="56" customWidth="1"/>
    <col min="14088" max="14088" width="16.140625" style="56" customWidth="1"/>
    <col min="14089" max="14089" width="1.7109375" style="56" customWidth="1"/>
    <col min="14090" max="14090" width="16.140625" style="56" customWidth="1"/>
    <col min="14091" max="14091" width="1.7109375" style="56" customWidth="1"/>
    <col min="14092" max="14092" width="15.42578125" style="56" customWidth="1"/>
    <col min="14093" max="14335" width="10.7109375" style="56"/>
    <col min="14336" max="14336" width="45.5703125" style="56" customWidth="1"/>
    <col min="14337" max="14337" width="1.7109375" style="56" customWidth="1"/>
    <col min="14338" max="14338" width="6.85546875" style="56" customWidth="1"/>
    <col min="14339" max="14339" width="1.7109375" style="56" customWidth="1"/>
    <col min="14340" max="14340" width="16.140625" style="56" customWidth="1"/>
    <col min="14341" max="14341" width="1.7109375" style="56" customWidth="1"/>
    <col min="14342" max="14342" width="16.140625" style="56" customWidth="1"/>
    <col min="14343" max="14343" width="2.42578125" style="56" customWidth="1"/>
    <col min="14344" max="14344" width="16.140625" style="56" customWidth="1"/>
    <col min="14345" max="14345" width="1.7109375" style="56" customWidth="1"/>
    <col min="14346" max="14346" width="16.140625" style="56" customWidth="1"/>
    <col min="14347" max="14347" width="1.7109375" style="56" customWidth="1"/>
    <col min="14348" max="14348" width="15.42578125" style="56" customWidth="1"/>
    <col min="14349" max="14591" width="10.7109375" style="56"/>
    <col min="14592" max="14592" width="45.5703125" style="56" customWidth="1"/>
    <col min="14593" max="14593" width="1.7109375" style="56" customWidth="1"/>
    <col min="14594" max="14594" width="6.85546875" style="56" customWidth="1"/>
    <col min="14595" max="14595" width="1.7109375" style="56" customWidth="1"/>
    <col min="14596" max="14596" width="16.140625" style="56" customWidth="1"/>
    <col min="14597" max="14597" width="1.7109375" style="56" customWidth="1"/>
    <col min="14598" max="14598" width="16.140625" style="56" customWidth="1"/>
    <col min="14599" max="14599" width="2.42578125" style="56" customWidth="1"/>
    <col min="14600" max="14600" width="16.140625" style="56" customWidth="1"/>
    <col min="14601" max="14601" width="1.7109375" style="56" customWidth="1"/>
    <col min="14602" max="14602" width="16.140625" style="56" customWidth="1"/>
    <col min="14603" max="14603" width="1.7109375" style="56" customWidth="1"/>
    <col min="14604" max="14604" width="15.42578125" style="56" customWidth="1"/>
    <col min="14605" max="14847" width="10.7109375" style="56"/>
    <col min="14848" max="14848" width="45.5703125" style="56" customWidth="1"/>
    <col min="14849" max="14849" width="1.7109375" style="56" customWidth="1"/>
    <col min="14850" max="14850" width="6.85546875" style="56" customWidth="1"/>
    <col min="14851" max="14851" width="1.7109375" style="56" customWidth="1"/>
    <col min="14852" max="14852" width="16.140625" style="56" customWidth="1"/>
    <col min="14853" max="14853" width="1.7109375" style="56" customWidth="1"/>
    <col min="14854" max="14854" width="16.140625" style="56" customWidth="1"/>
    <col min="14855" max="14855" width="2.42578125" style="56" customWidth="1"/>
    <col min="14856" max="14856" width="16.140625" style="56" customWidth="1"/>
    <col min="14857" max="14857" width="1.7109375" style="56" customWidth="1"/>
    <col min="14858" max="14858" width="16.140625" style="56" customWidth="1"/>
    <col min="14859" max="14859" width="1.7109375" style="56" customWidth="1"/>
    <col min="14860" max="14860" width="15.42578125" style="56" customWidth="1"/>
    <col min="14861" max="15103" width="10.7109375" style="56"/>
    <col min="15104" max="15104" width="45.5703125" style="56" customWidth="1"/>
    <col min="15105" max="15105" width="1.7109375" style="56" customWidth="1"/>
    <col min="15106" max="15106" width="6.85546875" style="56" customWidth="1"/>
    <col min="15107" max="15107" width="1.7109375" style="56" customWidth="1"/>
    <col min="15108" max="15108" width="16.140625" style="56" customWidth="1"/>
    <col min="15109" max="15109" width="1.7109375" style="56" customWidth="1"/>
    <col min="15110" max="15110" width="16.140625" style="56" customWidth="1"/>
    <col min="15111" max="15111" width="2.42578125" style="56" customWidth="1"/>
    <col min="15112" max="15112" width="16.140625" style="56" customWidth="1"/>
    <col min="15113" max="15113" width="1.7109375" style="56" customWidth="1"/>
    <col min="15114" max="15114" width="16.140625" style="56" customWidth="1"/>
    <col min="15115" max="15115" width="1.7109375" style="56" customWidth="1"/>
    <col min="15116" max="15116" width="15.42578125" style="56" customWidth="1"/>
    <col min="15117" max="15359" width="10.7109375" style="56"/>
    <col min="15360" max="15360" width="45.5703125" style="56" customWidth="1"/>
    <col min="15361" max="15361" width="1.7109375" style="56" customWidth="1"/>
    <col min="15362" max="15362" width="6.85546875" style="56" customWidth="1"/>
    <col min="15363" max="15363" width="1.7109375" style="56" customWidth="1"/>
    <col min="15364" max="15364" width="16.140625" style="56" customWidth="1"/>
    <col min="15365" max="15365" width="1.7109375" style="56" customWidth="1"/>
    <col min="15366" max="15366" width="16.140625" style="56" customWidth="1"/>
    <col min="15367" max="15367" width="2.42578125" style="56" customWidth="1"/>
    <col min="15368" max="15368" width="16.140625" style="56" customWidth="1"/>
    <col min="15369" max="15369" width="1.7109375" style="56" customWidth="1"/>
    <col min="15370" max="15370" width="16.140625" style="56" customWidth="1"/>
    <col min="15371" max="15371" width="1.7109375" style="56" customWidth="1"/>
    <col min="15372" max="15372" width="15.42578125" style="56" customWidth="1"/>
    <col min="15373" max="15615" width="10.7109375" style="56"/>
    <col min="15616" max="15616" width="45.5703125" style="56" customWidth="1"/>
    <col min="15617" max="15617" width="1.7109375" style="56" customWidth="1"/>
    <col min="15618" max="15618" width="6.85546875" style="56" customWidth="1"/>
    <col min="15619" max="15619" width="1.7109375" style="56" customWidth="1"/>
    <col min="15620" max="15620" width="16.140625" style="56" customWidth="1"/>
    <col min="15621" max="15621" width="1.7109375" style="56" customWidth="1"/>
    <col min="15622" max="15622" width="16.140625" style="56" customWidth="1"/>
    <col min="15623" max="15623" width="2.42578125" style="56" customWidth="1"/>
    <col min="15624" max="15624" width="16.140625" style="56" customWidth="1"/>
    <col min="15625" max="15625" width="1.7109375" style="56" customWidth="1"/>
    <col min="15626" max="15626" width="16.140625" style="56" customWidth="1"/>
    <col min="15627" max="15627" width="1.7109375" style="56" customWidth="1"/>
    <col min="15628" max="15628" width="15.42578125" style="56" customWidth="1"/>
    <col min="15629" max="15871" width="10.7109375" style="56"/>
    <col min="15872" max="15872" width="45.5703125" style="56" customWidth="1"/>
    <col min="15873" max="15873" width="1.7109375" style="56" customWidth="1"/>
    <col min="15874" max="15874" width="6.85546875" style="56" customWidth="1"/>
    <col min="15875" max="15875" width="1.7109375" style="56" customWidth="1"/>
    <col min="15876" max="15876" width="16.140625" style="56" customWidth="1"/>
    <col min="15877" max="15877" width="1.7109375" style="56" customWidth="1"/>
    <col min="15878" max="15878" width="16.140625" style="56" customWidth="1"/>
    <col min="15879" max="15879" width="2.42578125" style="56" customWidth="1"/>
    <col min="15880" max="15880" width="16.140625" style="56" customWidth="1"/>
    <col min="15881" max="15881" width="1.7109375" style="56" customWidth="1"/>
    <col min="15882" max="15882" width="16.140625" style="56" customWidth="1"/>
    <col min="15883" max="15883" width="1.7109375" style="56" customWidth="1"/>
    <col min="15884" max="15884" width="15.42578125" style="56" customWidth="1"/>
    <col min="15885" max="16127" width="10.7109375" style="56"/>
    <col min="16128" max="16128" width="45.5703125" style="56" customWidth="1"/>
    <col min="16129" max="16129" width="1.7109375" style="56" customWidth="1"/>
    <col min="16130" max="16130" width="6.85546875" style="56" customWidth="1"/>
    <col min="16131" max="16131" width="1.7109375" style="56" customWidth="1"/>
    <col min="16132" max="16132" width="16.140625" style="56" customWidth="1"/>
    <col min="16133" max="16133" width="1.7109375" style="56" customWidth="1"/>
    <col min="16134" max="16134" width="16.140625" style="56" customWidth="1"/>
    <col min="16135" max="16135" width="2.42578125" style="56" customWidth="1"/>
    <col min="16136" max="16136" width="16.140625" style="56" customWidth="1"/>
    <col min="16137" max="16137" width="1.7109375" style="56" customWidth="1"/>
    <col min="16138" max="16138" width="16.140625" style="56" customWidth="1"/>
    <col min="16139" max="16139" width="1.7109375" style="56" customWidth="1"/>
    <col min="16140" max="16140" width="15.42578125" style="56" customWidth="1"/>
    <col min="16141" max="16384" width="10.7109375" style="56"/>
  </cols>
  <sheetData>
    <row r="1" spans="1:12" ht="20.85" customHeight="1">
      <c r="K1" s="116" t="s">
        <v>181</v>
      </c>
    </row>
    <row r="2" spans="1:12" s="105" customFormat="1" ht="20.85" customHeight="1">
      <c r="A2" s="101" t="s">
        <v>115</v>
      </c>
      <c r="B2" s="102"/>
      <c r="C2" s="103"/>
      <c r="D2" s="104"/>
      <c r="E2" s="104"/>
      <c r="F2" s="104"/>
      <c r="G2" s="104"/>
      <c r="H2" s="104"/>
      <c r="I2" s="104"/>
      <c r="J2" s="104"/>
      <c r="K2" s="104"/>
    </row>
    <row r="3" spans="1:12" s="105" customFormat="1" ht="20.85" customHeight="1">
      <c r="A3" s="101" t="s">
        <v>85</v>
      </c>
      <c r="B3" s="104"/>
      <c r="C3" s="103"/>
      <c r="D3" s="104"/>
      <c r="E3" s="104"/>
      <c r="F3" s="104"/>
      <c r="G3" s="104"/>
      <c r="H3" s="104"/>
      <c r="I3" s="104"/>
      <c r="J3" s="104"/>
      <c r="K3" s="104"/>
    </row>
    <row r="4" spans="1:12" s="105" customFormat="1" ht="20.85" customHeight="1">
      <c r="A4" s="101" t="s">
        <v>242</v>
      </c>
      <c r="B4" s="104"/>
      <c r="C4" s="103"/>
      <c r="D4" s="104"/>
      <c r="E4" s="104"/>
      <c r="F4" s="104"/>
      <c r="G4" s="104"/>
      <c r="H4" s="104"/>
      <c r="I4" s="104"/>
      <c r="J4" s="104"/>
      <c r="K4" s="104"/>
    </row>
    <row r="5" spans="1:12" s="105" customFormat="1" ht="20.85" customHeight="1">
      <c r="B5" s="104"/>
      <c r="C5" s="103"/>
      <c r="D5" s="104"/>
      <c r="E5" s="104"/>
      <c r="F5" s="104"/>
      <c r="G5" s="104"/>
      <c r="H5" s="104"/>
      <c r="I5" s="104"/>
      <c r="J5" s="104"/>
      <c r="K5" s="58" t="s">
        <v>175</v>
      </c>
    </row>
    <row r="6" spans="1:12" ht="20.85" customHeight="1">
      <c r="E6" s="152"/>
      <c r="F6" s="152" t="s">
        <v>0</v>
      </c>
      <c r="G6" s="152"/>
      <c r="H6" s="63"/>
      <c r="I6" s="119"/>
      <c r="J6" s="152" t="s">
        <v>1</v>
      </c>
      <c r="K6" s="152"/>
      <c r="L6" s="63"/>
    </row>
    <row r="7" spans="1:12" ht="20.85" customHeight="1">
      <c r="C7" s="120" t="s">
        <v>2</v>
      </c>
      <c r="E7" s="120">
        <v>2020</v>
      </c>
      <c r="F7" s="108"/>
      <c r="G7" s="120">
        <v>2019</v>
      </c>
      <c r="H7" s="108"/>
      <c r="I7" s="120">
        <v>2020</v>
      </c>
      <c r="J7" s="108"/>
      <c r="K7" s="120">
        <v>2019</v>
      </c>
    </row>
    <row r="8" spans="1:12" s="124" customFormat="1" ht="20.85" customHeight="1">
      <c r="A8" s="121" t="s">
        <v>71</v>
      </c>
      <c r="B8" s="122"/>
      <c r="C8" s="123"/>
      <c r="E8" s="125"/>
    </row>
    <row r="9" spans="1:12" ht="20.85" customHeight="1">
      <c r="A9" s="101" t="s">
        <v>32</v>
      </c>
      <c r="H9" s="126"/>
    </row>
    <row r="10" spans="1:12" ht="20.85" customHeight="1">
      <c r="A10" s="89" t="s">
        <v>140</v>
      </c>
      <c r="C10" s="70">
        <v>3</v>
      </c>
      <c r="E10" s="28">
        <v>4948944</v>
      </c>
      <c r="F10" s="28"/>
      <c r="G10" s="28">
        <v>14505688</v>
      </c>
      <c r="H10" s="28"/>
      <c r="I10" s="28">
        <v>4949117</v>
      </c>
      <c r="J10" s="28"/>
      <c r="K10" s="28">
        <v>14506029</v>
      </c>
    </row>
    <row r="11" spans="1:12" ht="20.85" customHeight="1">
      <c r="A11" s="89" t="s">
        <v>33</v>
      </c>
      <c r="B11" s="105"/>
      <c r="C11" s="70">
        <v>3</v>
      </c>
      <c r="E11" s="28">
        <v>1457186</v>
      </c>
      <c r="F11" s="28"/>
      <c r="G11" s="28">
        <v>3224233</v>
      </c>
      <c r="H11" s="28"/>
      <c r="I11" s="28">
        <v>0</v>
      </c>
      <c r="J11" s="28"/>
      <c r="K11" s="28">
        <v>0</v>
      </c>
    </row>
    <row r="12" spans="1:12" ht="20.85" customHeight="1">
      <c r="A12" s="89" t="s">
        <v>82</v>
      </c>
      <c r="B12" s="105"/>
      <c r="C12" s="70">
        <v>3</v>
      </c>
      <c r="E12" s="28">
        <v>47692</v>
      </c>
      <c r="F12" s="28"/>
      <c r="G12" s="28">
        <v>152459</v>
      </c>
      <c r="H12" s="28"/>
      <c r="I12" s="28">
        <v>48034</v>
      </c>
      <c r="J12" s="28"/>
      <c r="K12" s="28">
        <v>152501</v>
      </c>
    </row>
    <row r="13" spans="1:12" ht="20.85" customHeight="1">
      <c r="A13" s="89" t="s">
        <v>83</v>
      </c>
      <c r="B13" s="105"/>
      <c r="C13" s="70"/>
      <c r="E13" s="28">
        <v>156319</v>
      </c>
      <c r="F13" s="28"/>
      <c r="G13" s="28">
        <v>444689</v>
      </c>
      <c r="H13" s="28"/>
      <c r="I13" s="28">
        <v>156319</v>
      </c>
      <c r="J13" s="28"/>
      <c r="K13" s="28">
        <v>444689</v>
      </c>
    </row>
    <row r="14" spans="1:12" ht="20.85" customHeight="1">
      <c r="A14" s="89" t="s">
        <v>84</v>
      </c>
      <c r="B14" s="105"/>
      <c r="C14" s="70" t="s">
        <v>245</v>
      </c>
      <c r="E14" s="28">
        <v>375091</v>
      </c>
      <c r="F14" s="28"/>
      <c r="G14" s="28">
        <v>577318</v>
      </c>
      <c r="H14" s="28"/>
      <c r="I14" s="28">
        <v>752556</v>
      </c>
      <c r="J14" s="28"/>
      <c r="K14" s="28">
        <v>1020446</v>
      </c>
    </row>
    <row r="15" spans="1:12" ht="20.85" customHeight="1">
      <c r="A15" s="89" t="s">
        <v>103</v>
      </c>
      <c r="B15" s="105"/>
      <c r="C15" s="70">
        <v>3</v>
      </c>
      <c r="E15" s="28">
        <v>32139</v>
      </c>
      <c r="F15" s="28"/>
      <c r="G15" s="28">
        <v>77750</v>
      </c>
      <c r="H15" s="28"/>
      <c r="I15" s="28">
        <v>28673</v>
      </c>
      <c r="J15" s="28"/>
      <c r="K15" s="28">
        <v>78389</v>
      </c>
    </row>
    <row r="16" spans="1:12" ht="20.85" customHeight="1">
      <c r="A16" s="89" t="s">
        <v>233</v>
      </c>
      <c r="B16" s="105"/>
      <c r="C16" s="70"/>
      <c r="E16" s="28">
        <v>0</v>
      </c>
      <c r="F16" s="28"/>
      <c r="G16" s="28">
        <v>140039</v>
      </c>
      <c r="H16" s="28"/>
      <c r="I16" s="28">
        <v>0</v>
      </c>
      <c r="J16" s="28"/>
      <c r="K16" s="28">
        <v>0</v>
      </c>
    </row>
    <row r="17" spans="1:13" ht="20.85" customHeight="1">
      <c r="A17" s="89" t="s">
        <v>34</v>
      </c>
      <c r="B17" s="105"/>
      <c r="C17" s="70">
        <v>3</v>
      </c>
      <c r="E17" s="28">
        <v>1179051</v>
      </c>
      <c r="F17" s="28"/>
      <c r="G17" s="28">
        <v>1417983</v>
      </c>
      <c r="H17" s="28"/>
      <c r="I17" s="28">
        <v>1220022</v>
      </c>
      <c r="J17" s="28"/>
      <c r="K17" s="114">
        <v>1539799</v>
      </c>
    </row>
    <row r="18" spans="1:13" ht="20.85" customHeight="1">
      <c r="A18" s="101" t="s">
        <v>35</v>
      </c>
      <c r="E18" s="117">
        <f>SUM(E10:E17)</f>
        <v>8196422</v>
      </c>
      <c r="F18" s="28"/>
      <c r="G18" s="117">
        <f>SUM(G10:G17)</f>
        <v>20540159</v>
      </c>
      <c r="H18" s="28"/>
      <c r="I18" s="117">
        <f>SUM(I10:I17)</f>
        <v>7154721</v>
      </c>
      <c r="J18" s="28"/>
      <c r="K18" s="117">
        <f>SUM(K10:K17)</f>
        <v>17741853</v>
      </c>
    </row>
    <row r="19" spans="1:13" ht="20.85" customHeight="1">
      <c r="A19" s="101" t="s">
        <v>36</v>
      </c>
      <c r="E19" s="28"/>
      <c r="F19" s="28"/>
      <c r="G19" s="28"/>
      <c r="H19" s="28"/>
      <c r="I19" s="28"/>
      <c r="J19" s="28"/>
      <c r="K19" s="28"/>
    </row>
    <row r="20" spans="1:13" ht="20.85" customHeight="1">
      <c r="A20" s="89" t="s">
        <v>37</v>
      </c>
      <c r="B20" s="105"/>
      <c r="C20" s="70">
        <v>3</v>
      </c>
      <c r="E20" s="28">
        <v>8935982</v>
      </c>
      <c r="F20" s="28"/>
      <c r="G20" s="28">
        <v>16858114</v>
      </c>
      <c r="H20" s="28"/>
      <c r="I20" s="28">
        <v>7435490</v>
      </c>
      <c r="J20" s="28"/>
      <c r="K20" s="28">
        <v>14738607</v>
      </c>
    </row>
    <row r="21" spans="1:13" ht="20.85" customHeight="1">
      <c r="A21" s="89" t="s">
        <v>157</v>
      </c>
      <c r="B21" s="127"/>
      <c r="C21" s="70">
        <v>3</v>
      </c>
      <c r="E21" s="28">
        <v>410044</v>
      </c>
      <c r="F21" s="28"/>
      <c r="G21" s="28">
        <v>1459640</v>
      </c>
      <c r="H21" s="28"/>
      <c r="I21" s="28">
        <v>394412</v>
      </c>
      <c r="J21" s="28"/>
      <c r="K21" s="28">
        <v>1433801</v>
      </c>
    </row>
    <row r="22" spans="1:13" ht="20.85" customHeight="1">
      <c r="A22" s="89" t="s">
        <v>38</v>
      </c>
      <c r="B22" s="127"/>
      <c r="C22" s="70" t="s">
        <v>246</v>
      </c>
      <c r="E22" s="28">
        <v>1574535</v>
      </c>
      <c r="F22" s="28"/>
      <c r="G22" s="28">
        <v>1620700</v>
      </c>
      <c r="H22" s="28"/>
      <c r="I22" s="28">
        <v>1154969</v>
      </c>
      <c r="J22" s="28"/>
      <c r="K22" s="28">
        <v>1036801</v>
      </c>
    </row>
    <row r="23" spans="1:13" ht="20.85" customHeight="1">
      <c r="A23" s="89" t="s">
        <v>177</v>
      </c>
      <c r="B23" s="127"/>
      <c r="C23" s="70"/>
      <c r="E23" s="28">
        <v>18362</v>
      </c>
      <c r="F23" s="28"/>
      <c r="G23" s="28">
        <v>16692</v>
      </c>
      <c r="H23" s="28"/>
      <c r="I23" s="28">
        <v>23265</v>
      </c>
      <c r="J23" s="28"/>
      <c r="K23" s="28">
        <v>25687</v>
      </c>
    </row>
    <row r="24" spans="1:13" ht="20.85" customHeight="1">
      <c r="A24" s="89" t="s">
        <v>247</v>
      </c>
      <c r="B24" s="127"/>
      <c r="C24" s="70"/>
      <c r="E24" s="28">
        <v>1665043</v>
      </c>
      <c r="F24" s="28"/>
      <c r="G24" s="28">
        <v>0</v>
      </c>
      <c r="H24" s="28"/>
      <c r="I24" s="28">
        <v>1665043</v>
      </c>
      <c r="J24" s="28"/>
      <c r="K24" s="28">
        <v>0</v>
      </c>
    </row>
    <row r="25" spans="1:13" ht="20.85" customHeight="1">
      <c r="A25" s="89" t="s">
        <v>39</v>
      </c>
      <c r="B25" s="127"/>
      <c r="C25" s="70"/>
      <c r="E25" s="114">
        <v>27874</v>
      </c>
      <c r="F25" s="28"/>
      <c r="G25" s="114">
        <v>2388</v>
      </c>
      <c r="H25" s="28"/>
      <c r="I25" s="114">
        <v>0</v>
      </c>
      <c r="J25" s="28"/>
      <c r="K25" s="114">
        <v>0</v>
      </c>
    </row>
    <row r="26" spans="1:13" ht="20.85" customHeight="1">
      <c r="A26" s="101" t="s">
        <v>40</v>
      </c>
      <c r="E26" s="117">
        <f>SUM(E20:E25)</f>
        <v>12631840</v>
      </c>
      <c r="F26" s="28"/>
      <c r="G26" s="117">
        <f>SUM(G20:G25)</f>
        <v>19957534</v>
      </c>
      <c r="H26" s="28"/>
      <c r="I26" s="117">
        <f>SUM(I20:I25)</f>
        <v>10673179</v>
      </c>
      <c r="J26" s="28"/>
      <c r="K26" s="117">
        <f>SUM(K20:K25)</f>
        <v>17234896</v>
      </c>
    </row>
    <row r="27" spans="1:13" ht="20.85" customHeight="1">
      <c r="A27" s="101" t="s">
        <v>248</v>
      </c>
      <c r="E27" s="28">
        <f>SUM(E18-E26)</f>
        <v>-4435418</v>
      </c>
      <c r="F27" s="28"/>
      <c r="G27" s="28">
        <f>SUM(G18-G26)</f>
        <v>582625</v>
      </c>
      <c r="H27" s="28"/>
      <c r="I27" s="28">
        <f>SUM(I18-I26)</f>
        <v>-3518458</v>
      </c>
      <c r="J27" s="28"/>
      <c r="K27" s="28">
        <f>SUM(K18-K26)</f>
        <v>506957</v>
      </c>
    </row>
    <row r="28" spans="1:13" ht="20.85" customHeight="1">
      <c r="A28" s="89" t="s">
        <v>280</v>
      </c>
      <c r="E28" s="28"/>
      <c r="F28" s="28"/>
      <c r="G28" s="28"/>
      <c r="H28" s="28"/>
      <c r="I28" s="28"/>
      <c r="J28" s="28"/>
      <c r="K28" s="28"/>
    </row>
    <row r="29" spans="1:13" ht="20.85" customHeight="1">
      <c r="A29" s="89" t="s">
        <v>281</v>
      </c>
      <c r="C29" s="70">
        <v>8.1999999999999993</v>
      </c>
      <c r="E29" s="28">
        <v>0</v>
      </c>
      <c r="F29" s="28"/>
      <c r="G29" s="28">
        <v>0</v>
      </c>
      <c r="H29" s="28"/>
      <c r="I29" s="28">
        <v>-527239</v>
      </c>
      <c r="J29" s="28"/>
      <c r="K29" s="28">
        <v>438790</v>
      </c>
    </row>
    <row r="30" spans="1:13" ht="20.85" customHeight="1">
      <c r="A30" s="89" t="s">
        <v>147</v>
      </c>
      <c r="C30" s="70">
        <v>9.1999999999999993</v>
      </c>
      <c r="E30" s="28">
        <v>409690</v>
      </c>
      <c r="F30" s="28"/>
      <c r="G30" s="28">
        <v>622071</v>
      </c>
      <c r="H30" s="28"/>
      <c r="I30" s="28">
        <v>0</v>
      </c>
      <c r="J30" s="28"/>
      <c r="K30" s="28">
        <v>0</v>
      </c>
      <c r="L30" s="128"/>
      <c r="M30" s="128"/>
    </row>
    <row r="31" spans="1:13" ht="20.85" customHeight="1">
      <c r="A31" s="89" t="s">
        <v>41</v>
      </c>
      <c r="C31" s="70">
        <v>3</v>
      </c>
      <c r="E31" s="114">
        <v>-862757</v>
      </c>
      <c r="F31" s="28"/>
      <c r="G31" s="114">
        <v>-1329571</v>
      </c>
      <c r="H31" s="28"/>
      <c r="I31" s="114">
        <v>-806442</v>
      </c>
      <c r="J31" s="28"/>
      <c r="K31" s="114">
        <v>-1287428</v>
      </c>
    </row>
    <row r="32" spans="1:13" ht="20.85" customHeight="1">
      <c r="A32" s="101" t="s">
        <v>279</v>
      </c>
      <c r="E32" s="28">
        <f>SUM(E27:E31)</f>
        <v>-4888485</v>
      </c>
      <c r="F32" s="28"/>
      <c r="G32" s="28">
        <f>SUM(G27:G31)</f>
        <v>-124875</v>
      </c>
      <c r="H32" s="28"/>
      <c r="I32" s="28">
        <f>SUM(I27:I31)</f>
        <v>-4852139</v>
      </c>
      <c r="J32" s="28"/>
      <c r="K32" s="28">
        <f>SUM(K27:K31)</f>
        <v>-341681</v>
      </c>
    </row>
    <row r="33" spans="1:12" ht="20.85" customHeight="1">
      <c r="A33" s="89" t="s">
        <v>212</v>
      </c>
      <c r="C33" s="70">
        <v>24</v>
      </c>
      <c r="E33" s="114">
        <v>-29494</v>
      </c>
      <c r="F33" s="28"/>
      <c r="G33" s="114">
        <v>3552</v>
      </c>
      <c r="H33" s="28"/>
      <c r="I33" s="114">
        <v>-1075</v>
      </c>
      <c r="J33" s="28"/>
      <c r="K33" s="114">
        <v>123101</v>
      </c>
    </row>
    <row r="34" spans="1:12" ht="20.85" customHeight="1">
      <c r="A34" s="101" t="s">
        <v>220</v>
      </c>
      <c r="B34" s="105"/>
      <c r="C34" s="70"/>
      <c r="E34" s="114">
        <f>SUM(E32:E33)</f>
        <v>-4917979</v>
      </c>
      <c r="F34" s="28"/>
      <c r="G34" s="114">
        <f>SUM(G32:G33)</f>
        <v>-121323</v>
      </c>
      <c r="H34" s="28"/>
      <c r="I34" s="114">
        <f>SUM(I32:I33)</f>
        <v>-4853214</v>
      </c>
      <c r="J34" s="28"/>
      <c r="K34" s="114">
        <f>SUM(K32:K33)</f>
        <v>-218580</v>
      </c>
    </row>
    <row r="35" spans="1:12" ht="22.5" customHeight="1">
      <c r="C35" s="70"/>
      <c r="E35" s="28"/>
      <c r="F35" s="28"/>
      <c r="G35" s="28"/>
      <c r="H35" s="28"/>
      <c r="I35" s="28"/>
      <c r="J35" s="28"/>
      <c r="K35" s="28"/>
    </row>
    <row r="36" spans="1:12" ht="20.85" customHeight="1">
      <c r="A36" s="89" t="s">
        <v>199</v>
      </c>
      <c r="C36" s="129"/>
      <c r="D36" s="130"/>
      <c r="E36" s="129"/>
      <c r="F36" s="58"/>
      <c r="G36" s="131"/>
      <c r="H36" s="29"/>
      <c r="I36" s="131"/>
      <c r="J36" s="129"/>
      <c r="K36" s="129"/>
    </row>
    <row r="37" spans="1:12" ht="21.95" customHeight="1">
      <c r="K37" s="116" t="s">
        <v>181</v>
      </c>
    </row>
    <row r="38" spans="1:12" s="105" customFormat="1" ht="21.95" customHeight="1">
      <c r="A38" s="101" t="s">
        <v>115</v>
      </c>
      <c r="B38" s="102"/>
      <c r="C38" s="103"/>
      <c r="D38" s="104"/>
      <c r="E38" s="104"/>
      <c r="F38" s="104"/>
      <c r="G38" s="104"/>
      <c r="H38" s="104"/>
      <c r="I38" s="104"/>
      <c r="J38" s="104"/>
      <c r="K38" s="104"/>
    </row>
    <row r="39" spans="1:12" s="105" customFormat="1" ht="21.95" customHeight="1">
      <c r="A39" s="101" t="s">
        <v>122</v>
      </c>
      <c r="B39" s="104"/>
      <c r="C39" s="103"/>
      <c r="D39" s="104"/>
      <c r="E39" s="104"/>
      <c r="F39" s="104"/>
      <c r="G39" s="104"/>
      <c r="H39" s="104"/>
      <c r="I39" s="104"/>
      <c r="J39" s="104"/>
      <c r="K39" s="104"/>
    </row>
    <row r="40" spans="1:12" s="105" customFormat="1" ht="21.95" customHeight="1">
      <c r="A40" s="101" t="s">
        <v>242</v>
      </c>
      <c r="B40" s="104"/>
      <c r="C40" s="103"/>
      <c r="D40" s="104"/>
      <c r="E40" s="104"/>
      <c r="F40" s="104"/>
      <c r="G40" s="104"/>
      <c r="H40" s="104"/>
      <c r="I40" s="104"/>
      <c r="J40" s="104"/>
      <c r="K40" s="104"/>
    </row>
    <row r="41" spans="1:12" s="105" customFormat="1" ht="21.95" customHeight="1">
      <c r="B41" s="104"/>
      <c r="C41" s="103"/>
      <c r="D41" s="104"/>
      <c r="E41" s="104"/>
      <c r="F41" s="104"/>
      <c r="G41" s="104"/>
      <c r="H41" s="104"/>
      <c r="I41" s="104"/>
      <c r="J41" s="104"/>
      <c r="K41" s="58" t="s">
        <v>175</v>
      </c>
    </row>
    <row r="42" spans="1:12" ht="21.95" customHeight="1">
      <c r="E42" s="152"/>
      <c r="F42" s="152" t="s">
        <v>0</v>
      </c>
      <c r="G42" s="152"/>
      <c r="H42" s="63"/>
      <c r="I42" s="119"/>
      <c r="J42" s="152" t="s">
        <v>1</v>
      </c>
      <c r="K42" s="152"/>
      <c r="L42" s="63"/>
    </row>
    <row r="43" spans="1:12" ht="20.85" customHeight="1">
      <c r="C43" s="120" t="s">
        <v>2</v>
      </c>
      <c r="E43" s="120">
        <v>2020</v>
      </c>
      <c r="F43" s="108"/>
      <c r="G43" s="120">
        <v>2019</v>
      </c>
      <c r="H43" s="108"/>
      <c r="I43" s="120">
        <v>2020</v>
      </c>
      <c r="J43" s="108"/>
      <c r="K43" s="120">
        <v>2019</v>
      </c>
    </row>
    <row r="44" spans="1:12" ht="20.85" customHeight="1">
      <c r="A44" s="132" t="s">
        <v>61</v>
      </c>
      <c r="C44" s="133"/>
      <c r="D44" s="134"/>
      <c r="E44" s="135"/>
      <c r="F44" s="136"/>
      <c r="G44" s="135"/>
      <c r="H44" s="136"/>
      <c r="I44" s="135"/>
      <c r="J44" s="135"/>
      <c r="K44" s="135"/>
    </row>
    <row r="45" spans="1:12" ht="20.85" customHeight="1">
      <c r="A45" s="137" t="s">
        <v>132</v>
      </c>
      <c r="C45" s="133"/>
      <c r="D45" s="134"/>
      <c r="E45" s="135"/>
      <c r="F45" s="136"/>
      <c r="G45" s="135"/>
      <c r="H45" s="136"/>
      <c r="I45" s="135"/>
      <c r="J45" s="135"/>
      <c r="K45" s="135"/>
    </row>
    <row r="46" spans="1:12" ht="20.85" customHeight="1">
      <c r="A46" s="137" t="s">
        <v>133</v>
      </c>
      <c r="C46" s="133"/>
      <c r="D46" s="134"/>
    </row>
    <row r="47" spans="1:12" ht="20.85" customHeight="1">
      <c r="A47" s="138" t="s">
        <v>253</v>
      </c>
      <c r="C47" s="133"/>
      <c r="D47" s="134"/>
      <c r="E47" s="141">
        <v>-122839</v>
      </c>
      <c r="F47" s="139"/>
      <c r="G47" s="139">
        <v>0</v>
      </c>
      <c r="H47" s="139"/>
      <c r="I47" s="141">
        <v>-119016</v>
      </c>
      <c r="J47" s="141"/>
      <c r="K47" s="139">
        <v>0</v>
      </c>
    </row>
    <row r="48" spans="1:12" ht="20.85" customHeight="1">
      <c r="A48" s="138" t="s">
        <v>254</v>
      </c>
      <c r="C48" s="133"/>
      <c r="D48" s="134"/>
    </row>
    <row r="49" spans="1:11" ht="20.85" customHeight="1">
      <c r="A49" s="138" t="s">
        <v>255</v>
      </c>
      <c r="C49" s="70">
        <v>8.1999999999999993</v>
      </c>
      <c r="D49" s="134"/>
      <c r="E49" s="139">
        <v>0</v>
      </c>
      <c r="F49" s="139"/>
      <c r="G49" s="139">
        <v>0</v>
      </c>
      <c r="H49" s="139"/>
      <c r="I49" s="140">
        <v>-2752</v>
      </c>
      <c r="J49" s="139"/>
      <c r="K49" s="140">
        <v>-82000</v>
      </c>
    </row>
    <row r="50" spans="1:11" ht="20.85" customHeight="1">
      <c r="A50" s="138" t="s">
        <v>250</v>
      </c>
      <c r="C50" s="129"/>
      <c r="D50" s="130"/>
      <c r="E50" s="139">
        <v>0</v>
      </c>
      <c r="F50" s="139"/>
      <c r="G50" s="139">
        <v>-561386</v>
      </c>
      <c r="H50" s="139"/>
      <c r="I50" s="139">
        <v>0</v>
      </c>
      <c r="J50" s="141"/>
      <c r="K50" s="139">
        <v>-458886</v>
      </c>
    </row>
    <row r="51" spans="1:11" ht="20.85" customHeight="1">
      <c r="A51" s="138" t="s">
        <v>131</v>
      </c>
      <c r="C51" s="70">
        <v>24</v>
      </c>
      <c r="E51" s="114">
        <v>3541</v>
      </c>
      <c r="F51" s="28"/>
      <c r="G51" s="114">
        <v>112277</v>
      </c>
      <c r="H51" s="139"/>
      <c r="I51" s="114">
        <v>2776</v>
      </c>
      <c r="J51" s="141"/>
      <c r="K51" s="142">
        <v>91777</v>
      </c>
    </row>
    <row r="52" spans="1:11" ht="20.85" customHeight="1">
      <c r="A52" s="138" t="s">
        <v>132</v>
      </c>
      <c r="C52" s="129"/>
      <c r="D52" s="130"/>
      <c r="E52" s="139"/>
      <c r="F52" s="139"/>
      <c r="G52" s="139"/>
      <c r="H52" s="139"/>
      <c r="I52" s="139"/>
      <c r="J52" s="141"/>
      <c r="K52" s="139"/>
    </row>
    <row r="53" spans="1:11" ht="20.85" customHeight="1">
      <c r="A53" s="138" t="s">
        <v>134</v>
      </c>
      <c r="C53" s="129"/>
      <c r="D53" s="130"/>
      <c r="E53" s="142">
        <f>SUM(E47:E51)</f>
        <v>-119298</v>
      </c>
      <c r="F53" s="139"/>
      <c r="G53" s="142">
        <f>SUM(G47:G51)</f>
        <v>-449109</v>
      </c>
      <c r="H53" s="139"/>
      <c r="I53" s="142">
        <f>SUM(I47:I51)</f>
        <v>-118992</v>
      </c>
      <c r="J53" s="141"/>
      <c r="K53" s="142">
        <f>SUM(K47:K51)</f>
        <v>-449109</v>
      </c>
    </row>
    <row r="54" spans="1:11" ht="20.85" customHeight="1">
      <c r="A54" s="137" t="s">
        <v>251</v>
      </c>
      <c r="C54" s="129"/>
      <c r="D54" s="130"/>
      <c r="E54" s="139"/>
      <c r="F54" s="139"/>
      <c r="G54" s="139"/>
      <c r="H54" s="139"/>
      <c r="I54" s="139"/>
      <c r="J54" s="141"/>
      <c r="K54" s="139"/>
    </row>
    <row r="55" spans="1:11" ht="20.85" customHeight="1">
      <c r="A55" s="137" t="s">
        <v>133</v>
      </c>
      <c r="C55" s="129"/>
      <c r="D55" s="130"/>
    </row>
    <row r="56" spans="1:11" ht="20.85" customHeight="1">
      <c r="A56" s="138" t="s">
        <v>256</v>
      </c>
      <c r="C56" s="129"/>
      <c r="D56" s="130"/>
    </row>
    <row r="57" spans="1:11" ht="20.85" customHeight="1">
      <c r="A57" s="138" t="s">
        <v>255</v>
      </c>
      <c r="C57" s="143">
        <v>8.1999999999999993</v>
      </c>
      <c r="D57" s="130"/>
      <c r="E57" s="139">
        <v>0</v>
      </c>
      <c r="F57" s="136"/>
      <c r="G57" s="139">
        <v>0</v>
      </c>
      <c r="H57" s="136"/>
      <c r="I57" s="139">
        <v>-1041399</v>
      </c>
      <c r="J57" s="135"/>
      <c r="K57" s="139">
        <v>0</v>
      </c>
    </row>
    <row r="58" spans="1:11" ht="20.85" customHeight="1">
      <c r="A58" s="138" t="s">
        <v>278</v>
      </c>
      <c r="C58" s="129"/>
      <c r="D58" s="130"/>
      <c r="E58" s="139"/>
      <c r="F58" s="139"/>
      <c r="G58" s="139"/>
      <c r="H58" s="139"/>
      <c r="I58" s="139"/>
      <c r="J58" s="141"/>
      <c r="K58" s="139"/>
    </row>
    <row r="59" spans="1:11" ht="20.85" customHeight="1">
      <c r="A59" s="138" t="s">
        <v>252</v>
      </c>
      <c r="C59" s="129"/>
      <c r="D59" s="130"/>
      <c r="E59" s="139">
        <v>-7152356</v>
      </c>
      <c r="F59" s="139"/>
      <c r="G59" s="139">
        <v>0</v>
      </c>
      <c r="H59" s="139"/>
      <c r="I59" s="139">
        <v>-5850608</v>
      </c>
      <c r="J59" s="141"/>
      <c r="K59" s="139">
        <v>0</v>
      </c>
    </row>
    <row r="60" spans="1:11" ht="20.85" customHeight="1">
      <c r="A60" s="138" t="s">
        <v>131</v>
      </c>
      <c r="C60" s="70">
        <v>24</v>
      </c>
      <c r="E60" s="142">
        <v>1430471</v>
      </c>
      <c r="F60" s="28"/>
      <c r="G60" s="114">
        <v>0</v>
      </c>
      <c r="H60" s="139"/>
      <c r="I60" s="142">
        <v>1170122</v>
      </c>
      <c r="J60" s="141"/>
      <c r="K60" s="142">
        <v>0</v>
      </c>
    </row>
    <row r="61" spans="1:11" ht="20.85" customHeight="1">
      <c r="A61" s="138" t="s">
        <v>251</v>
      </c>
      <c r="C61" s="129"/>
      <c r="D61" s="130"/>
      <c r="E61" s="139"/>
      <c r="F61" s="139"/>
      <c r="G61" s="139"/>
      <c r="H61" s="139"/>
      <c r="I61" s="139"/>
      <c r="J61" s="141"/>
      <c r="K61" s="139"/>
    </row>
    <row r="62" spans="1:11" ht="20.85" customHeight="1">
      <c r="A62" s="138" t="s">
        <v>134</v>
      </c>
      <c r="C62" s="129"/>
      <c r="D62" s="130"/>
      <c r="E62" s="142">
        <f>SUM(E57:E60)</f>
        <v>-5721885</v>
      </c>
      <c r="F62" s="139"/>
      <c r="G62" s="142">
        <f>SUM(G57:G60)</f>
        <v>0</v>
      </c>
      <c r="H62" s="139"/>
      <c r="I62" s="142">
        <f>SUM(I57:I60)</f>
        <v>-5721885</v>
      </c>
      <c r="J62" s="141"/>
      <c r="K62" s="142">
        <f>SUM(K57:K60)</f>
        <v>0</v>
      </c>
    </row>
    <row r="63" spans="1:11" ht="20.85" customHeight="1">
      <c r="A63" s="132" t="s">
        <v>182</v>
      </c>
      <c r="C63" s="129"/>
      <c r="D63" s="130"/>
      <c r="E63" s="144">
        <f>SUM(E53,E62)</f>
        <v>-5841183</v>
      </c>
      <c r="F63" s="139"/>
      <c r="G63" s="144">
        <f>SUM(G53,G62)</f>
        <v>-449109</v>
      </c>
      <c r="H63" s="139"/>
      <c r="I63" s="144">
        <f>SUM(I53,I62)</f>
        <v>-5840877</v>
      </c>
      <c r="J63" s="141"/>
      <c r="K63" s="144">
        <f>SUM(K53,K62)</f>
        <v>-449109</v>
      </c>
    </row>
    <row r="64" spans="1:11" ht="11.25" customHeight="1">
      <c r="C64" s="70"/>
      <c r="E64" s="139"/>
      <c r="F64" s="139"/>
      <c r="G64" s="139"/>
      <c r="H64" s="139"/>
      <c r="I64" s="139"/>
      <c r="J64" s="141"/>
      <c r="K64" s="139"/>
    </row>
    <row r="65" spans="1:11" ht="20.85" customHeight="1" thickBot="1">
      <c r="A65" s="132" t="s">
        <v>183</v>
      </c>
      <c r="C65" s="129"/>
      <c r="D65" s="130"/>
      <c r="E65" s="145">
        <f>SUM(E63,E34)</f>
        <v>-10759162</v>
      </c>
      <c r="F65" s="139"/>
      <c r="G65" s="145">
        <f>SUM(G63,G34)</f>
        <v>-570432</v>
      </c>
      <c r="H65" s="139"/>
      <c r="I65" s="145">
        <f>SUM(I63,I34)</f>
        <v>-10694091</v>
      </c>
      <c r="J65" s="141"/>
      <c r="K65" s="145">
        <f>SUM(K63,K34)</f>
        <v>-667689</v>
      </c>
    </row>
    <row r="66" spans="1:11" ht="20.85" customHeight="1" thickTop="1">
      <c r="A66" s="138"/>
      <c r="C66" s="129"/>
      <c r="D66" s="130"/>
      <c r="E66" s="158"/>
      <c r="F66" s="139"/>
      <c r="G66" s="158"/>
      <c r="H66" s="141"/>
      <c r="I66" s="158"/>
      <c r="J66" s="141"/>
      <c r="K66" s="158"/>
    </row>
    <row r="67" spans="1:11" ht="21.95" customHeight="1">
      <c r="A67" s="101" t="s">
        <v>230</v>
      </c>
      <c r="C67" s="70"/>
      <c r="E67" s="153"/>
      <c r="F67" s="154"/>
      <c r="G67" s="139"/>
      <c r="H67" s="141"/>
      <c r="I67" s="139"/>
      <c r="J67" s="153"/>
      <c r="K67" s="155"/>
    </row>
    <row r="68" spans="1:11" ht="21.95" customHeight="1" thickBot="1">
      <c r="A68" s="89" t="s">
        <v>55</v>
      </c>
      <c r="C68" s="70"/>
      <c r="E68" s="131">
        <v>-4882489</v>
      </c>
      <c r="F68" s="29"/>
      <c r="G68" s="131">
        <v>-131532</v>
      </c>
      <c r="H68" s="29"/>
      <c r="I68" s="146">
        <v>-4853213.8364099981</v>
      </c>
      <c r="J68" s="131"/>
      <c r="K68" s="146">
        <v>-218580</v>
      </c>
    </row>
    <row r="69" spans="1:11" ht="21.95" customHeight="1" thickTop="1">
      <c r="A69" s="89" t="s">
        <v>42</v>
      </c>
      <c r="C69" s="70"/>
      <c r="E69" s="131">
        <v>-35490</v>
      </c>
      <c r="F69" s="29"/>
      <c r="G69" s="131">
        <v>10209</v>
      </c>
      <c r="H69" s="29"/>
      <c r="I69" s="131"/>
      <c r="J69" s="131"/>
      <c r="K69" s="131"/>
    </row>
    <row r="70" spans="1:11" ht="21.95" customHeight="1" thickBot="1">
      <c r="C70" s="70"/>
      <c r="E70" s="34">
        <f>SUM(E68:E69)</f>
        <v>-4917979</v>
      </c>
      <c r="F70" s="28"/>
      <c r="G70" s="34">
        <f>SUM(G68:G69)</f>
        <v>-121323</v>
      </c>
      <c r="H70" s="28"/>
      <c r="I70" s="28"/>
      <c r="J70" s="28"/>
      <c r="K70" s="28"/>
    </row>
    <row r="71" spans="1:11" ht="11.25" customHeight="1" thickTop="1">
      <c r="C71" s="70"/>
      <c r="E71" s="28"/>
      <c r="F71" s="28"/>
      <c r="G71" s="28"/>
      <c r="H71" s="28"/>
      <c r="I71" s="28"/>
      <c r="J71" s="28"/>
      <c r="K71" s="28"/>
    </row>
    <row r="72" spans="1:11" ht="21.95" customHeight="1">
      <c r="A72" s="101" t="s">
        <v>52</v>
      </c>
      <c r="C72" s="70"/>
      <c r="E72" s="131"/>
      <c r="F72" s="29"/>
      <c r="G72" s="131"/>
      <c r="H72" s="29"/>
      <c r="I72" s="131"/>
      <c r="J72" s="131"/>
      <c r="K72" s="131"/>
    </row>
    <row r="73" spans="1:11" ht="21.95" customHeight="1" thickBot="1">
      <c r="A73" s="89" t="s">
        <v>55</v>
      </c>
      <c r="C73" s="70"/>
      <c r="E73" s="131">
        <v>-10723366</v>
      </c>
      <c r="F73" s="29"/>
      <c r="G73" s="131">
        <v>-580641</v>
      </c>
      <c r="H73" s="29"/>
      <c r="I73" s="118">
        <v>-10694091.053762414</v>
      </c>
      <c r="J73" s="131"/>
      <c r="K73" s="118">
        <v>-667689</v>
      </c>
    </row>
    <row r="74" spans="1:11" ht="21.95" customHeight="1" thickTop="1">
      <c r="A74" s="89" t="s">
        <v>42</v>
      </c>
      <c r="C74" s="70"/>
      <c r="E74" s="131">
        <v>-35796</v>
      </c>
      <c r="F74" s="29"/>
      <c r="G74" s="131">
        <v>10209</v>
      </c>
      <c r="H74" s="29"/>
      <c r="I74" s="131"/>
      <c r="J74" s="131"/>
      <c r="K74" s="131"/>
    </row>
    <row r="75" spans="1:11" ht="21.95" customHeight="1" thickBot="1">
      <c r="C75" s="70"/>
      <c r="E75" s="34">
        <f>SUM(E73:E74)</f>
        <v>-10759162</v>
      </c>
      <c r="F75" s="28"/>
      <c r="G75" s="34">
        <f>SUM(G73:G74)</f>
        <v>-570432</v>
      </c>
      <c r="H75" s="28"/>
      <c r="I75" s="28"/>
      <c r="J75" s="28"/>
      <c r="K75" s="28"/>
    </row>
    <row r="76" spans="1:11" ht="11.25" customHeight="1" thickTop="1">
      <c r="C76" s="70"/>
      <c r="E76" s="28"/>
      <c r="F76" s="28"/>
      <c r="G76" s="28"/>
      <c r="H76" s="28"/>
      <c r="I76" s="28"/>
      <c r="J76" s="28"/>
      <c r="K76" s="28"/>
    </row>
    <row r="77" spans="1:11" ht="21.95" customHeight="1">
      <c r="A77" s="101" t="s">
        <v>43</v>
      </c>
      <c r="C77" s="70">
        <v>25</v>
      </c>
      <c r="E77" s="116"/>
      <c r="G77" s="116"/>
      <c r="I77" s="116"/>
      <c r="J77" s="116"/>
      <c r="K77" s="116"/>
    </row>
    <row r="78" spans="1:11" ht="21.95" customHeight="1">
      <c r="A78" s="89" t="s">
        <v>44</v>
      </c>
      <c r="B78" s="105"/>
      <c r="C78" s="70"/>
      <c r="E78" s="116"/>
      <c r="G78" s="116"/>
      <c r="H78" s="116"/>
      <c r="I78" s="116"/>
      <c r="J78" s="116"/>
      <c r="K78" s="116"/>
    </row>
    <row r="79" spans="1:11" ht="21.95" customHeight="1" thickBot="1">
      <c r="A79" s="89" t="s">
        <v>282</v>
      </c>
      <c r="B79" s="105"/>
      <c r="C79" s="70"/>
      <c r="E79" s="156">
        <v>-2.3701400814041622</v>
      </c>
      <c r="F79" s="147"/>
      <c r="G79" s="156">
        <v>-6.3820341168952729E-2</v>
      </c>
      <c r="H79" s="147"/>
      <c r="I79" s="156">
        <v>-2.3559290468009699</v>
      </c>
      <c r="J79" s="148"/>
      <c r="K79" s="156">
        <v>-0.10605670234398995</v>
      </c>
    </row>
    <row r="80" spans="1:11" ht="11.25" customHeight="1" thickTop="1">
      <c r="C80" s="70"/>
      <c r="E80" s="148"/>
      <c r="F80" s="147"/>
      <c r="G80" s="148"/>
      <c r="H80" s="147"/>
      <c r="I80" s="157"/>
      <c r="J80" s="148"/>
      <c r="K80" s="157"/>
    </row>
    <row r="81" spans="1:11" ht="21.95" customHeight="1">
      <c r="A81" s="89" t="s">
        <v>223</v>
      </c>
      <c r="B81" s="105"/>
      <c r="C81" s="70"/>
    </row>
    <row r="82" spans="1:11" ht="21.95" customHeight="1" thickBot="1">
      <c r="A82" s="89" t="s">
        <v>190</v>
      </c>
      <c r="C82" s="70"/>
      <c r="E82" s="149">
        <v>2060000</v>
      </c>
      <c r="F82" s="147"/>
      <c r="G82" s="149">
        <v>2060973</v>
      </c>
      <c r="H82" s="147"/>
      <c r="I82" s="149">
        <v>2060000</v>
      </c>
      <c r="J82" s="148"/>
      <c r="K82" s="149">
        <v>2060973</v>
      </c>
    </row>
    <row r="83" spans="1:11" ht="21.95" customHeight="1" thickTop="1">
      <c r="B83" s="105"/>
      <c r="E83" s="148"/>
      <c r="F83" s="147"/>
      <c r="G83" s="148"/>
      <c r="H83" s="147"/>
      <c r="I83" s="148"/>
      <c r="J83" s="148"/>
      <c r="K83" s="148"/>
    </row>
    <row r="84" spans="1:11" ht="21.95" customHeight="1">
      <c r="A84" s="89" t="s">
        <v>199</v>
      </c>
      <c r="C84" s="150"/>
      <c r="E84" s="116"/>
      <c r="G84" s="116"/>
      <c r="I84" s="116"/>
      <c r="J84" s="116"/>
      <c r="K84" s="116"/>
    </row>
    <row r="85" spans="1:11" ht="21.95" customHeight="1">
      <c r="C85" s="109"/>
      <c r="K85" s="58"/>
    </row>
  </sheetData>
  <pageMargins left="0.6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F43"/>
  <sheetViews>
    <sheetView showGridLines="0" view="pageBreakPreview" topLeftCell="A25" zoomScale="60" zoomScaleNormal="90" workbookViewId="0">
      <selection activeCell="AF40" sqref="AF40"/>
    </sheetView>
  </sheetViews>
  <sheetFormatPr defaultColWidth="9.140625" defaultRowHeight="21.95" customHeight="1"/>
  <cols>
    <col min="1" max="1" width="11.28515625" style="54" customWidth="1"/>
    <col min="2" max="2" width="11.140625" style="54" customWidth="1"/>
    <col min="3" max="3" width="20.85546875" style="54" customWidth="1"/>
    <col min="4" max="4" width="7.7109375" style="54" customWidth="1"/>
    <col min="5" max="5" width="1.7109375" style="54" customWidth="1"/>
    <col min="6" max="6" width="16.28515625" style="54" customWidth="1"/>
    <col min="7" max="7" width="1.42578125" style="54" customWidth="1"/>
    <col min="8" max="8" width="16.28515625" style="54" customWidth="1"/>
    <col min="9" max="9" width="1.42578125" style="54" customWidth="1"/>
    <col min="10" max="10" width="16.28515625" style="54" customWidth="1"/>
    <col min="11" max="11" width="1.28515625" style="54" customWidth="1"/>
    <col min="12" max="12" width="16.28515625" style="54" customWidth="1"/>
    <col min="13" max="13" width="1.28515625" style="54" customWidth="1"/>
    <col min="14" max="14" width="16.42578125" style="54" customWidth="1"/>
    <col min="15" max="15" width="1.28515625" style="54" customWidth="1"/>
    <col min="16" max="16" width="16.28515625" style="54" customWidth="1"/>
    <col min="17" max="17" width="1.28515625" style="54" customWidth="1"/>
    <col min="18" max="18" width="16.28515625" style="54" customWidth="1"/>
    <col min="19" max="19" width="1.42578125" style="54" customWidth="1"/>
    <col min="20" max="20" width="18.5703125" style="54" customWidth="1"/>
    <col min="21" max="21" width="1.28515625" style="54" customWidth="1"/>
    <col min="22" max="22" width="16.28515625" style="54" customWidth="1"/>
    <col min="23" max="23" width="1.28515625" style="54" customWidth="1"/>
    <col min="24" max="24" width="16.28515625" style="54" customWidth="1"/>
    <col min="25" max="25" width="1.28515625" style="54" customWidth="1"/>
    <col min="26" max="26" width="18.5703125" style="54" customWidth="1"/>
    <col min="27" max="27" width="1.28515625" style="54" customWidth="1"/>
    <col min="28" max="28" width="16.28515625" style="54" customWidth="1"/>
    <col min="29" max="29" width="1.28515625" style="54" customWidth="1"/>
    <col min="30" max="30" width="16.28515625" style="54" customWidth="1"/>
    <col min="31" max="31" width="1.28515625" style="54" customWidth="1"/>
    <col min="32" max="32" width="16.28515625" style="54" customWidth="1"/>
    <col min="33" max="33" width="0.7109375" style="54" customWidth="1"/>
    <col min="34" max="16384" width="9.140625" style="54"/>
  </cols>
  <sheetData>
    <row r="1" spans="1:32" ht="21.95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47" t="s">
        <v>181</v>
      </c>
    </row>
    <row r="2" spans="1:32" ht="21.95" customHeight="1">
      <c r="A2" s="76" t="s">
        <v>115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</row>
    <row r="3" spans="1:32" ht="21.95" customHeight="1">
      <c r="A3" s="76" t="s">
        <v>106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</row>
    <row r="4" spans="1:32" ht="21.95" customHeight="1">
      <c r="A4" s="48" t="s">
        <v>242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</row>
    <row r="5" spans="1:32" ht="21.95" customHeight="1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55"/>
      <c r="Z5" s="55"/>
      <c r="AA5" s="55"/>
      <c r="AB5" s="55"/>
      <c r="AC5" s="79"/>
      <c r="AD5" s="79"/>
      <c r="AE5" s="79"/>
      <c r="AF5" s="49" t="s">
        <v>175</v>
      </c>
    </row>
    <row r="6" spans="1:32" s="81" customFormat="1" ht="21.95" customHeight="1">
      <c r="A6" s="80"/>
      <c r="B6" s="80"/>
      <c r="C6" s="80"/>
      <c r="F6" s="162" t="s">
        <v>0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</row>
    <row r="7" spans="1:32" s="81" customFormat="1" ht="21.95" customHeight="1">
      <c r="A7" s="80"/>
      <c r="B7" s="80"/>
      <c r="C7" s="80"/>
      <c r="D7" s="54"/>
      <c r="E7" s="54"/>
      <c r="F7" s="161" t="s">
        <v>54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80"/>
      <c r="AD7" s="78"/>
      <c r="AE7" s="80"/>
      <c r="AF7" s="80"/>
    </row>
    <row r="8" spans="1:32" s="81" customFormat="1" ht="21.95" customHeight="1">
      <c r="A8" s="80"/>
      <c r="B8" s="80"/>
      <c r="C8" s="80"/>
      <c r="D8" s="54"/>
      <c r="E8" s="54"/>
      <c r="F8" s="54"/>
      <c r="G8" s="54"/>
      <c r="H8" s="54"/>
      <c r="I8" s="54"/>
      <c r="J8" s="82"/>
      <c r="K8" s="82"/>
      <c r="L8" s="54"/>
      <c r="M8" s="54"/>
      <c r="N8" s="54"/>
      <c r="O8" s="54"/>
      <c r="P8" s="54"/>
      <c r="Q8" s="54"/>
      <c r="R8" s="54"/>
      <c r="S8" s="54"/>
      <c r="T8" s="161" t="s">
        <v>53</v>
      </c>
      <c r="U8" s="161"/>
      <c r="V8" s="161"/>
      <c r="W8" s="161"/>
      <c r="X8" s="161"/>
      <c r="Y8" s="161"/>
      <c r="Z8" s="161"/>
      <c r="AA8" s="54"/>
      <c r="AB8" s="54"/>
      <c r="AC8" s="80"/>
      <c r="AD8" s="78"/>
      <c r="AE8" s="80"/>
      <c r="AF8" s="80"/>
    </row>
    <row r="9" spans="1:32" s="81" customFormat="1" ht="15.75" customHeight="1">
      <c r="A9" s="80"/>
      <c r="B9" s="80"/>
      <c r="C9" s="80"/>
      <c r="D9" s="54"/>
      <c r="E9" s="54"/>
      <c r="F9" s="54"/>
      <c r="G9" s="54"/>
      <c r="H9" s="54"/>
      <c r="I9" s="54"/>
      <c r="J9" s="54"/>
      <c r="K9" s="78"/>
      <c r="L9" s="54"/>
      <c r="M9" s="54"/>
      <c r="N9" s="54"/>
      <c r="O9" s="54"/>
      <c r="P9" s="54"/>
      <c r="Q9" s="54"/>
      <c r="R9" s="54"/>
      <c r="S9" s="54"/>
      <c r="T9" s="163" t="s">
        <v>45</v>
      </c>
      <c r="U9" s="163"/>
      <c r="V9" s="163"/>
      <c r="W9" s="163"/>
      <c r="X9" s="163"/>
      <c r="Y9" s="54"/>
      <c r="Z9" s="54"/>
      <c r="AA9" s="54"/>
      <c r="AB9" s="54"/>
      <c r="AC9" s="80"/>
      <c r="AE9" s="80"/>
      <c r="AF9" s="80"/>
    </row>
    <row r="10" spans="1:32" s="81" customFormat="1" ht="18.75" customHeight="1">
      <c r="A10" s="80"/>
      <c r="B10" s="80"/>
      <c r="C10" s="80"/>
      <c r="D10" s="54"/>
      <c r="E10" s="54"/>
      <c r="F10" s="54"/>
      <c r="G10" s="54"/>
      <c r="H10" s="54"/>
      <c r="I10" s="54"/>
      <c r="J10" s="54"/>
      <c r="K10" s="78"/>
      <c r="L10" s="54"/>
      <c r="M10" s="54"/>
      <c r="N10" s="54"/>
      <c r="O10" s="54"/>
      <c r="P10" s="54"/>
      <c r="Q10" s="54"/>
      <c r="R10" s="54"/>
      <c r="S10" s="54"/>
      <c r="T10" s="83"/>
      <c r="U10" s="54"/>
      <c r="V10" s="78" t="s">
        <v>222</v>
      </c>
      <c r="W10" s="54"/>
      <c r="X10" s="78"/>
      <c r="Y10" s="54"/>
      <c r="Z10" s="54"/>
      <c r="AA10" s="54"/>
      <c r="AB10" s="54"/>
      <c r="AC10" s="80"/>
      <c r="AE10" s="80"/>
      <c r="AF10" s="80"/>
    </row>
    <row r="11" spans="1:32" s="78" customFormat="1" ht="21.95" customHeight="1">
      <c r="D11" s="164"/>
      <c r="E11" s="164"/>
      <c r="F11" s="164"/>
      <c r="T11" s="78" t="s">
        <v>109</v>
      </c>
      <c r="V11" s="78" t="s">
        <v>214</v>
      </c>
    </row>
    <row r="12" spans="1:32" s="78" customFormat="1" ht="21.95" customHeight="1">
      <c r="J12" s="78" t="s">
        <v>158</v>
      </c>
      <c r="T12" s="78" t="s">
        <v>62</v>
      </c>
      <c r="V12" s="83" t="s">
        <v>215</v>
      </c>
      <c r="X12" s="84"/>
      <c r="Z12" s="78" t="s">
        <v>48</v>
      </c>
      <c r="AB12" s="78" t="s">
        <v>67</v>
      </c>
      <c r="AD12" s="78" t="s">
        <v>59</v>
      </c>
    </row>
    <row r="13" spans="1:32" s="78" customFormat="1" ht="21.95" customHeight="1">
      <c r="D13" s="80"/>
      <c r="F13" s="78" t="s">
        <v>47</v>
      </c>
      <c r="J13" s="78" t="s">
        <v>125</v>
      </c>
      <c r="L13" s="165" t="s">
        <v>189</v>
      </c>
      <c r="M13" s="165"/>
      <c r="N13" s="165"/>
      <c r="O13" s="165"/>
      <c r="P13" s="165"/>
      <c r="T13" s="83" t="s">
        <v>63</v>
      </c>
      <c r="V13" s="78" t="s">
        <v>216</v>
      </c>
      <c r="Z13" s="78" t="s">
        <v>58</v>
      </c>
      <c r="AB13" s="78" t="s">
        <v>66</v>
      </c>
      <c r="AD13" s="78" t="s">
        <v>60</v>
      </c>
      <c r="AF13" s="78" t="s">
        <v>46</v>
      </c>
    </row>
    <row r="14" spans="1:32" s="78" customFormat="1" ht="21.95" customHeight="1">
      <c r="D14" s="80"/>
      <c r="F14" s="78" t="s">
        <v>128</v>
      </c>
      <c r="H14" s="84" t="s">
        <v>116</v>
      </c>
      <c r="I14" s="84"/>
      <c r="J14" s="78" t="s">
        <v>126</v>
      </c>
      <c r="L14" s="161" t="s">
        <v>50</v>
      </c>
      <c r="M14" s="161"/>
      <c r="N14" s="161"/>
      <c r="R14" s="84"/>
      <c r="S14" s="84"/>
      <c r="T14" s="78" t="s">
        <v>56</v>
      </c>
      <c r="V14" s="78" t="s">
        <v>217</v>
      </c>
      <c r="X14" s="84" t="s">
        <v>218</v>
      </c>
      <c r="Z14" s="78" t="s">
        <v>64</v>
      </c>
      <c r="AB14" s="78" t="s">
        <v>73</v>
      </c>
      <c r="AD14" s="78" t="s">
        <v>69</v>
      </c>
      <c r="AF14" s="78" t="s">
        <v>64</v>
      </c>
    </row>
    <row r="15" spans="1:32" s="78" customFormat="1" ht="21.95" customHeight="1">
      <c r="A15" s="76"/>
      <c r="D15" s="85" t="s">
        <v>2</v>
      </c>
      <c r="F15" s="85" t="s">
        <v>49</v>
      </c>
      <c r="H15" s="86" t="s">
        <v>117</v>
      </c>
      <c r="I15" s="84"/>
      <c r="J15" s="85" t="s">
        <v>127</v>
      </c>
      <c r="L15" s="85" t="s">
        <v>173</v>
      </c>
      <c r="N15" s="85" t="s">
        <v>174</v>
      </c>
      <c r="P15" s="85" t="s">
        <v>51</v>
      </c>
      <c r="R15" s="86" t="s">
        <v>156</v>
      </c>
      <c r="S15" s="84"/>
      <c r="T15" s="85" t="s">
        <v>57</v>
      </c>
      <c r="V15" s="85" t="s">
        <v>208</v>
      </c>
      <c r="X15" s="86" t="s">
        <v>219</v>
      </c>
      <c r="Z15" s="85" t="s">
        <v>65</v>
      </c>
      <c r="AB15" s="85" t="s">
        <v>68</v>
      </c>
      <c r="AD15" s="85" t="s">
        <v>70</v>
      </c>
      <c r="AF15" s="85" t="s">
        <v>65</v>
      </c>
    </row>
    <row r="16" spans="1:32" ht="21.95" customHeight="1">
      <c r="A16" s="76" t="s">
        <v>184</v>
      </c>
      <c r="D16" s="51"/>
      <c r="E16" s="52"/>
      <c r="F16" s="22">
        <v>2100000</v>
      </c>
      <c r="G16" s="22"/>
      <c r="H16" s="22">
        <v>9319482</v>
      </c>
      <c r="I16" s="22"/>
      <c r="J16" s="22">
        <v>-211166</v>
      </c>
      <c r="K16" s="22"/>
      <c r="L16" s="22">
        <v>210000</v>
      </c>
      <c r="M16" s="22"/>
      <c r="N16" s="22">
        <v>366784</v>
      </c>
      <c r="O16" s="22"/>
      <c r="P16" s="22">
        <v>-545295</v>
      </c>
      <c r="Q16" s="22"/>
      <c r="R16" s="22">
        <v>-366784</v>
      </c>
      <c r="S16" s="22"/>
      <c r="T16" s="22">
        <v>19836652</v>
      </c>
      <c r="U16" s="22"/>
      <c r="V16" s="22">
        <v>0</v>
      </c>
      <c r="W16" s="22"/>
      <c r="X16" s="22">
        <v>0</v>
      </c>
      <c r="Y16" s="22"/>
      <c r="Z16" s="22">
        <f>SUM(T16:X16)</f>
        <v>19836652</v>
      </c>
      <c r="AA16" s="22"/>
      <c r="AB16" s="22">
        <f>SUM(F16:R16,Z16)</f>
        <v>30709673</v>
      </c>
      <c r="AC16" s="22"/>
      <c r="AD16" s="22">
        <v>67342</v>
      </c>
      <c r="AE16" s="22"/>
      <c r="AF16" s="22">
        <f>AB16+AD16</f>
        <v>30777015</v>
      </c>
    </row>
    <row r="17" spans="1:32" ht="21.95" customHeight="1">
      <c r="A17" s="77" t="s">
        <v>213</v>
      </c>
      <c r="D17" s="52"/>
      <c r="E17" s="52"/>
      <c r="F17" s="24">
        <v>0</v>
      </c>
      <c r="G17" s="22"/>
      <c r="H17" s="24">
        <v>0</v>
      </c>
      <c r="I17" s="22"/>
      <c r="J17" s="24">
        <v>0</v>
      </c>
      <c r="K17" s="22"/>
      <c r="L17" s="24">
        <v>0</v>
      </c>
      <c r="M17" s="22"/>
      <c r="N17" s="24">
        <v>0</v>
      </c>
      <c r="O17" s="22"/>
      <c r="P17" s="24">
        <v>-131532</v>
      </c>
      <c r="Q17" s="22"/>
      <c r="R17" s="24">
        <v>0</v>
      </c>
      <c r="S17" s="22"/>
      <c r="T17" s="24">
        <v>0</v>
      </c>
      <c r="U17" s="22"/>
      <c r="V17" s="24">
        <v>0</v>
      </c>
      <c r="W17" s="22"/>
      <c r="X17" s="24">
        <v>0</v>
      </c>
      <c r="Y17" s="22"/>
      <c r="Z17" s="24">
        <f t="shared" ref="Z17:Z21" si="0">SUM(T17:X17)</f>
        <v>0</v>
      </c>
      <c r="AA17" s="22"/>
      <c r="AB17" s="24">
        <f>SUM(F17:R17,Z17)</f>
        <v>-131532</v>
      </c>
      <c r="AC17" s="22"/>
      <c r="AD17" s="24">
        <v>10209</v>
      </c>
      <c r="AE17" s="22"/>
      <c r="AF17" s="24">
        <f t="shared" ref="AF17:AF18" si="1">SUM(AB17:AE17)</f>
        <v>-121323</v>
      </c>
    </row>
    <row r="18" spans="1:32" ht="21.95" customHeight="1">
      <c r="A18" s="77" t="s">
        <v>182</v>
      </c>
      <c r="D18" s="52"/>
      <c r="E18" s="52"/>
      <c r="F18" s="25">
        <v>0</v>
      </c>
      <c r="G18" s="22"/>
      <c r="H18" s="25">
        <v>0</v>
      </c>
      <c r="I18" s="22"/>
      <c r="J18" s="25">
        <v>0</v>
      </c>
      <c r="K18" s="22"/>
      <c r="L18" s="25">
        <v>0</v>
      </c>
      <c r="M18" s="22"/>
      <c r="N18" s="25">
        <v>0</v>
      </c>
      <c r="O18" s="22"/>
      <c r="P18" s="25">
        <v>0</v>
      </c>
      <c r="Q18" s="22"/>
      <c r="R18" s="25">
        <v>0</v>
      </c>
      <c r="S18" s="22"/>
      <c r="T18" s="25">
        <v>-449109</v>
      </c>
      <c r="U18" s="22"/>
      <c r="V18" s="25">
        <v>0</v>
      </c>
      <c r="W18" s="22"/>
      <c r="X18" s="25">
        <v>0</v>
      </c>
      <c r="Y18" s="22"/>
      <c r="Z18" s="25">
        <f t="shared" si="0"/>
        <v>-449109</v>
      </c>
      <c r="AA18" s="22"/>
      <c r="AB18" s="25">
        <f>SUM(F18:R18,Z18)</f>
        <v>-449109</v>
      </c>
      <c r="AC18" s="22"/>
      <c r="AD18" s="25">
        <v>0</v>
      </c>
      <c r="AE18" s="22"/>
      <c r="AF18" s="25">
        <f t="shared" si="1"/>
        <v>-449109</v>
      </c>
    </row>
    <row r="19" spans="1:32" ht="21.95" customHeight="1">
      <c r="A19" s="77" t="s">
        <v>183</v>
      </c>
      <c r="D19" s="52"/>
      <c r="E19" s="52"/>
      <c r="F19" s="22">
        <f>F17+F18</f>
        <v>0</v>
      </c>
      <c r="G19" s="22"/>
      <c r="H19" s="22">
        <f>H17+H18</f>
        <v>0</v>
      </c>
      <c r="I19" s="22"/>
      <c r="J19" s="22">
        <f>J17+J18</f>
        <v>0</v>
      </c>
      <c r="K19" s="22"/>
      <c r="L19" s="22">
        <f>L17+L18</f>
        <v>0</v>
      </c>
      <c r="M19" s="22"/>
      <c r="N19" s="22">
        <f>N17+N18</f>
        <v>0</v>
      </c>
      <c r="O19" s="22"/>
      <c r="P19" s="22">
        <f>P17+P18</f>
        <v>-131532</v>
      </c>
      <c r="Q19" s="22"/>
      <c r="R19" s="22">
        <f>R17+R18</f>
        <v>0</v>
      </c>
      <c r="S19" s="22"/>
      <c r="T19" s="22">
        <f>T17+T18</f>
        <v>-449109</v>
      </c>
      <c r="U19" s="22"/>
      <c r="V19" s="22">
        <f>V17+V18</f>
        <v>0</v>
      </c>
      <c r="W19" s="22"/>
      <c r="X19" s="22">
        <f>SUM(X17:X18)</f>
        <v>0</v>
      </c>
      <c r="Y19" s="22"/>
      <c r="Z19" s="22">
        <f t="shared" si="0"/>
        <v>-449109</v>
      </c>
      <c r="AA19" s="22"/>
      <c r="AB19" s="22">
        <f>AB17+AB18</f>
        <v>-580641</v>
      </c>
      <c r="AC19" s="22"/>
      <c r="AD19" s="22">
        <f>AD17+AD18</f>
        <v>10209</v>
      </c>
      <c r="AE19" s="22"/>
      <c r="AF19" s="22">
        <f>AF17+AF18</f>
        <v>-570432</v>
      </c>
    </row>
    <row r="20" spans="1:32" ht="21.95" customHeight="1">
      <c r="A20" s="77" t="s">
        <v>167</v>
      </c>
      <c r="D20" s="52"/>
      <c r="E20" s="52"/>
      <c r="F20" s="22">
        <v>0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22"/>
      <c r="P20" s="22">
        <v>0</v>
      </c>
      <c r="Q20" s="22"/>
      <c r="R20" s="22">
        <v>-124772</v>
      </c>
      <c r="S20" s="22"/>
      <c r="T20" s="22">
        <v>0</v>
      </c>
      <c r="U20" s="22"/>
      <c r="V20" s="22">
        <v>0</v>
      </c>
      <c r="W20" s="22"/>
      <c r="X20" s="22">
        <f t="shared" ref="X20:X21" si="2">SUM(T20:V20)</f>
        <v>0</v>
      </c>
      <c r="Y20" s="22"/>
      <c r="Z20" s="22">
        <f t="shared" si="0"/>
        <v>0</v>
      </c>
      <c r="AA20" s="22"/>
      <c r="AB20" s="22">
        <f>SUM(F20:R20,Z20)</f>
        <v>-124772</v>
      </c>
      <c r="AC20" s="22"/>
      <c r="AD20" s="22">
        <v>0</v>
      </c>
      <c r="AE20" s="22"/>
      <c r="AF20" s="22">
        <f>AB20+AD20</f>
        <v>-124772</v>
      </c>
    </row>
    <row r="21" spans="1:32" ht="21.95" customHeight="1">
      <c r="A21" s="77" t="s">
        <v>188</v>
      </c>
      <c r="D21" s="52"/>
      <c r="E21" s="52"/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124772</v>
      </c>
      <c r="O21" s="22"/>
      <c r="P21" s="22">
        <v>-124772</v>
      </c>
      <c r="Q21" s="22"/>
      <c r="R21" s="22">
        <v>0</v>
      </c>
      <c r="S21" s="22"/>
      <c r="T21" s="22">
        <v>0</v>
      </c>
      <c r="U21" s="22"/>
      <c r="V21" s="22">
        <v>0</v>
      </c>
      <c r="W21" s="22"/>
      <c r="X21" s="22">
        <f t="shared" si="2"/>
        <v>0</v>
      </c>
      <c r="Y21" s="22"/>
      <c r="Z21" s="22">
        <f t="shared" si="0"/>
        <v>0</v>
      </c>
      <c r="AA21" s="22"/>
      <c r="AB21" s="22">
        <f>SUM(F21:R21,Z21)</f>
        <v>0</v>
      </c>
      <c r="AC21" s="22"/>
      <c r="AD21" s="22">
        <v>0</v>
      </c>
      <c r="AE21" s="22"/>
      <c r="AF21" s="22">
        <f>AB21+AD21</f>
        <v>0</v>
      </c>
    </row>
    <row r="22" spans="1:32" ht="21.95" customHeight="1">
      <c r="A22" s="77" t="s">
        <v>207</v>
      </c>
      <c r="D22" s="50">
        <v>27</v>
      </c>
      <c r="E22" s="52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-164800</v>
      </c>
      <c r="Q22" s="22"/>
      <c r="R22" s="22">
        <v>0</v>
      </c>
      <c r="S22" s="22"/>
      <c r="T22" s="22">
        <v>0</v>
      </c>
      <c r="U22" s="22"/>
      <c r="V22" s="22">
        <v>0</v>
      </c>
      <c r="W22" s="22"/>
      <c r="X22" s="22">
        <v>0</v>
      </c>
      <c r="Y22" s="22"/>
      <c r="Z22" s="22">
        <f>SUM(T22:X22)</f>
        <v>0</v>
      </c>
      <c r="AA22" s="22"/>
      <c r="AB22" s="22">
        <f>SUM(F22:R22,Z22)</f>
        <v>-164800</v>
      </c>
      <c r="AC22" s="22"/>
      <c r="AD22" s="22">
        <v>0</v>
      </c>
      <c r="AE22" s="22"/>
      <c r="AF22" s="22">
        <f>AB22+AD22</f>
        <v>-164800</v>
      </c>
    </row>
    <row r="23" spans="1:32" ht="21.95" customHeight="1">
      <c r="A23" s="77" t="s">
        <v>209</v>
      </c>
      <c r="D23" s="52"/>
      <c r="E23" s="5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</row>
    <row r="24" spans="1:32" ht="21.95" customHeight="1">
      <c r="A24" s="77" t="s">
        <v>210</v>
      </c>
      <c r="D24" s="52"/>
      <c r="E24" s="52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  <c r="M24" s="22"/>
      <c r="N24" s="22">
        <v>0</v>
      </c>
      <c r="O24" s="22"/>
      <c r="P24" s="22">
        <v>0</v>
      </c>
      <c r="Q24" s="22"/>
      <c r="R24" s="22">
        <v>0</v>
      </c>
      <c r="S24" s="22"/>
      <c r="T24" s="22">
        <v>0</v>
      </c>
      <c r="U24" s="22"/>
      <c r="V24" s="22">
        <v>0</v>
      </c>
      <c r="W24" s="22"/>
      <c r="X24" s="23">
        <f>SUM(T24:V24)</f>
        <v>0</v>
      </c>
      <c r="Y24" s="22"/>
      <c r="Z24" s="23">
        <f t="shared" ref="Z24:Z25" si="3">SUM(T24:X24)</f>
        <v>0</v>
      </c>
      <c r="AA24" s="22"/>
      <c r="AB24" s="22">
        <f>SUM(F24:R24,Z24)</f>
        <v>0</v>
      </c>
      <c r="AC24" s="22"/>
      <c r="AD24" s="22">
        <v>-14375</v>
      </c>
      <c r="AE24" s="22"/>
      <c r="AF24" s="22">
        <f>AB24+AD24</f>
        <v>-14375</v>
      </c>
    </row>
    <row r="25" spans="1:32" ht="21.95" customHeight="1" thickBot="1">
      <c r="A25" s="76" t="s">
        <v>243</v>
      </c>
      <c r="D25" s="50"/>
      <c r="E25" s="52"/>
      <c r="F25" s="26">
        <f>SUM(F16,F19:F24)</f>
        <v>2100000</v>
      </c>
      <c r="G25" s="22"/>
      <c r="H25" s="26">
        <f>SUM(H16,H19:H24)</f>
        <v>9319482</v>
      </c>
      <c r="I25" s="22"/>
      <c r="J25" s="26">
        <f>SUM(J16,J19:J24)</f>
        <v>-211166</v>
      </c>
      <c r="K25" s="22"/>
      <c r="L25" s="26">
        <f>SUM(L16,L19:L24)</f>
        <v>210000</v>
      </c>
      <c r="M25" s="22"/>
      <c r="N25" s="26">
        <f>SUM(N16,N19:N24)</f>
        <v>491556</v>
      </c>
      <c r="O25" s="22"/>
      <c r="P25" s="26">
        <f>SUM(P16,P19:P24)</f>
        <v>-966399</v>
      </c>
      <c r="Q25" s="22"/>
      <c r="R25" s="26">
        <f>SUM(R16,R19:R24)</f>
        <v>-491556</v>
      </c>
      <c r="S25" s="22"/>
      <c r="T25" s="26">
        <f>SUM(T16,T19:T24)</f>
        <v>19387543</v>
      </c>
      <c r="U25" s="22"/>
      <c r="V25" s="26">
        <f>SUM(V16,V19:V24)</f>
        <v>0</v>
      </c>
      <c r="W25" s="22"/>
      <c r="X25" s="26">
        <f>SUM(X16,X20:X24)</f>
        <v>0</v>
      </c>
      <c r="Y25" s="22"/>
      <c r="Z25" s="26">
        <f t="shared" si="3"/>
        <v>19387543</v>
      </c>
      <c r="AA25" s="22"/>
      <c r="AB25" s="26">
        <f>SUM(AB16,AB19:AB24)</f>
        <v>29839460</v>
      </c>
      <c r="AC25" s="22"/>
      <c r="AD25" s="26">
        <f>SUM(AD16,AD19:AD24)</f>
        <v>63176</v>
      </c>
      <c r="AE25" s="22"/>
      <c r="AF25" s="26">
        <f>SUM(AF16,AF19:AF24)</f>
        <v>29902636</v>
      </c>
    </row>
    <row r="26" spans="1:32" ht="21.95" customHeight="1" thickTop="1">
      <c r="A26" s="81"/>
      <c r="D26" s="50"/>
      <c r="E26" s="52"/>
      <c r="F26" s="22"/>
      <c r="G26" s="22"/>
      <c r="H26" s="22"/>
      <c r="I26" s="22"/>
      <c r="J26" s="22"/>
      <c r="K26" s="22"/>
      <c r="L26" s="22"/>
      <c r="M26" s="22"/>
      <c r="N26" s="22"/>
      <c r="O26" s="27"/>
      <c r="P26" s="27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</row>
    <row r="27" spans="1:32" ht="21.95" customHeight="1">
      <c r="A27" s="76" t="s">
        <v>193</v>
      </c>
      <c r="D27" s="51"/>
      <c r="E27" s="52"/>
      <c r="F27" s="22">
        <v>2100000</v>
      </c>
      <c r="G27" s="22"/>
      <c r="H27" s="22">
        <v>9319482</v>
      </c>
      <c r="I27" s="22"/>
      <c r="J27" s="22">
        <v>-211166</v>
      </c>
      <c r="K27" s="22"/>
      <c r="L27" s="22">
        <v>210000</v>
      </c>
      <c r="M27" s="22"/>
      <c r="N27" s="22">
        <f>N25</f>
        <v>491556</v>
      </c>
      <c r="O27" s="22"/>
      <c r="P27" s="22">
        <v>-405301</v>
      </c>
      <c r="Q27" s="22"/>
      <c r="R27" s="22">
        <v>-491556</v>
      </c>
      <c r="S27" s="22"/>
      <c r="T27" s="22">
        <v>18934930</v>
      </c>
      <c r="U27" s="22"/>
      <c r="V27" s="22">
        <v>0</v>
      </c>
      <c r="W27" s="22"/>
      <c r="X27" s="22">
        <v>0</v>
      </c>
      <c r="Y27" s="22"/>
      <c r="Z27" s="22">
        <f>SUM(T27:X27)</f>
        <v>18934930</v>
      </c>
      <c r="AA27" s="22"/>
      <c r="AB27" s="22">
        <f t="shared" ref="AB27:AB38" si="4">SUM(F27:R27,Z27)</f>
        <v>29947945</v>
      </c>
      <c r="AC27" s="22"/>
      <c r="AD27" s="22">
        <v>56548</v>
      </c>
      <c r="AE27" s="22"/>
      <c r="AF27" s="22">
        <f>SUM(AB27:AD27)</f>
        <v>30004493</v>
      </c>
    </row>
    <row r="28" spans="1:32" ht="21.95" customHeight="1">
      <c r="A28" s="77" t="s">
        <v>228</v>
      </c>
      <c r="D28" s="50">
        <v>2</v>
      </c>
      <c r="E28" s="52"/>
      <c r="F28" s="23">
        <v>0</v>
      </c>
      <c r="G28" s="22"/>
      <c r="H28" s="23">
        <v>0</v>
      </c>
      <c r="I28" s="22"/>
      <c r="J28" s="23">
        <v>0</v>
      </c>
      <c r="K28" s="22"/>
      <c r="L28" s="23">
        <v>0</v>
      </c>
      <c r="M28" s="22"/>
      <c r="N28" s="23">
        <v>0</v>
      </c>
      <c r="O28" s="22"/>
      <c r="P28" s="23">
        <v>-89454</v>
      </c>
      <c r="Q28" s="22"/>
      <c r="R28" s="23">
        <v>0</v>
      </c>
      <c r="S28" s="22"/>
      <c r="T28" s="23">
        <v>-18934930</v>
      </c>
      <c r="U28" s="22"/>
      <c r="V28" s="23">
        <v>18934930</v>
      </c>
      <c r="W28" s="22"/>
      <c r="X28" s="23">
        <v>-118476</v>
      </c>
      <c r="Y28" s="22"/>
      <c r="Z28" s="23">
        <f>SUM(T28:X28)</f>
        <v>-118476</v>
      </c>
      <c r="AA28" s="22"/>
      <c r="AB28" s="23">
        <f t="shared" si="4"/>
        <v>-207930</v>
      </c>
      <c r="AC28" s="22"/>
      <c r="AD28" s="23">
        <v>-904</v>
      </c>
      <c r="AE28" s="22"/>
      <c r="AF28" s="23">
        <f>SUM(AB28:AD28)</f>
        <v>-208834</v>
      </c>
    </row>
    <row r="29" spans="1:32" ht="21.95" customHeight="1">
      <c r="A29" s="76" t="s">
        <v>206</v>
      </c>
      <c r="D29" s="50"/>
      <c r="E29" s="52"/>
      <c r="F29" s="22">
        <f>SUM(F27:F28)</f>
        <v>2100000</v>
      </c>
      <c r="G29" s="22"/>
      <c r="H29" s="22">
        <f>SUM(H27:H28)</f>
        <v>9319482</v>
      </c>
      <c r="I29" s="22"/>
      <c r="J29" s="22">
        <f>SUM(J27:J28)</f>
        <v>-211166</v>
      </c>
      <c r="K29" s="22"/>
      <c r="L29" s="22">
        <f>SUM(L27:L28)</f>
        <v>210000</v>
      </c>
      <c r="M29" s="22"/>
      <c r="N29" s="22">
        <f>SUM(N27:N28)</f>
        <v>491556</v>
      </c>
      <c r="O29" s="22"/>
      <c r="P29" s="22">
        <f>SUM(P27:P28)</f>
        <v>-494755</v>
      </c>
      <c r="Q29" s="22"/>
      <c r="R29" s="22">
        <f>SUM(R27:R28)</f>
        <v>-491556</v>
      </c>
      <c r="S29" s="22"/>
      <c r="T29" s="22">
        <f>SUM(T27:T28)</f>
        <v>0</v>
      </c>
      <c r="U29" s="22"/>
      <c r="V29" s="22">
        <f>SUM(V27:V28)</f>
        <v>18934930</v>
      </c>
      <c r="W29" s="22"/>
      <c r="X29" s="22">
        <f>SUM(X27:X28)</f>
        <v>-118476</v>
      </c>
      <c r="Y29" s="22"/>
      <c r="Z29" s="22">
        <f>SUM(Z27:Z28)</f>
        <v>18816454</v>
      </c>
      <c r="AA29" s="22"/>
      <c r="AB29" s="22">
        <f t="shared" si="4"/>
        <v>29740015</v>
      </c>
      <c r="AC29" s="22"/>
      <c r="AD29" s="22">
        <f>SUM(AD27:AD28)</f>
        <v>55644</v>
      </c>
      <c r="AE29" s="22"/>
      <c r="AF29" s="23">
        <f>SUM(AB29:AD29)</f>
        <v>29795659</v>
      </c>
    </row>
    <row r="30" spans="1:32" ht="21.95" customHeight="1">
      <c r="A30" s="77" t="s">
        <v>220</v>
      </c>
      <c r="D30" s="51"/>
      <c r="E30" s="52"/>
      <c r="F30" s="24">
        <v>0</v>
      </c>
      <c r="G30" s="22"/>
      <c r="H30" s="24">
        <v>0</v>
      </c>
      <c r="I30" s="22"/>
      <c r="J30" s="24">
        <v>0</v>
      </c>
      <c r="K30" s="22"/>
      <c r="L30" s="24">
        <v>0</v>
      </c>
      <c r="M30" s="22"/>
      <c r="N30" s="24">
        <v>0</v>
      </c>
      <c r="O30" s="22"/>
      <c r="P30" s="24">
        <v>-4882489</v>
      </c>
      <c r="Q30" s="22"/>
      <c r="R30" s="24">
        <v>0</v>
      </c>
      <c r="S30" s="22"/>
      <c r="T30" s="24">
        <v>0</v>
      </c>
      <c r="U30" s="22"/>
      <c r="V30" s="24">
        <v>0</v>
      </c>
      <c r="W30" s="22"/>
      <c r="X30" s="24">
        <f t="shared" ref="X30" si="5">SUM(T30:V30)</f>
        <v>0</v>
      </c>
      <c r="Y30" s="22"/>
      <c r="Z30" s="24">
        <f t="shared" ref="Z30:Z33" si="6">SUM(T30:X30)</f>
        <v>0</v>
      </c>
      <c r="AA30" s="22"/>
      <c r="AB30" s="24">
        <f t="shared" si="4"/>
        <v>-4882489</v>
      </c>
      <c r="AC30" s="22"/>
      <c r="AD30" s="24">
        <v>-35490</v>
      </c>
      <c r="AE30" s="22"/>
      <c r="AF30" s="24">
        <f t="shared" ref="AF30:AF31" si="7">SUM(AB30:AE30)</f>
        <v>-4917979</v>
      </c>
    </row>
    <row r="31" spans="1:32" ht="21.95" customHeight="1">
      <c r="A31" s="77" t="s">
        <v>182</v>
      </c>
      <c r="D31" s="51"/>
      <c r="E31" s="52"/>
      <c r="F31" s="25">
        <v>0</v>
      </c>
      <c r="G31" s="22"/>
      <c r="H31" s="25">
        <v>0</v>
      </c>
      <c r="I31" s="22"/>
      <c r="J31" s="25">
        <v>0</v>
      </c>
      <c r="K31" s="22"/>
      <c r="L31" s="25">
        <v>0</v>
      </c>
      <c r="M31" s="22"/>
      <c r="N31" s="25">
        <v>0</v>
      </c>
      <c r="O31" s="22"/>
      <c r="P31" s="25">
        <v>0</v>
      </c>
      <c r="Q31" s="22"/>
      <c r="R31" s="25">
        <v>0</v>
      </c>
      <c r="S31" s="22"/>
      <c r="T31" s="25">
        <v>0</v>
      </c>
      <c r="U31" s="22"/>
      <c r="V31" s="25">
        <v>-5721885</v>
      </c>
      <c r="W31" s="22"/>
      <c r="X31" s="25">
        <v>-118992</v>
      </c>
      <c r="Y31" s="22"/>
      <c r="Z31" s="25">
        <f t="shared" si="6"/>
        <v>-5840877</v>
      </c>
      <c r="AA31" s="22"/>
      <c r="AB31" s="25">
        <f t="shared" si="4"/>
        <v>-5840877</v>
      </c>
      <c r="AC31" s="22"/>
      <c r="AD31" s="25">
        <v>-306</v>
      </c>
      <c r="AE31" s="22"/>
      <c r="AF31" s="25">
        <f t="shared" si="7"/>
        <v>-5841183</v>
      </c>
    </row>
    <row r="32" spans="1:32" ht="21.95" customHeight="1">
      <c r="A32" s="77" t="s">
        <v>183</v>
      </c>
      <c r="D32" s="51"/>
      <c r="E32" s="52"/>
      <c r="F32" s="22">
        <f>F30+F31</f>
        <v>0</v>
      </c>
      <c r="G32" s="22"/>
      <c r="H32" s="22">
        <f>H30+H31</f>
        <v>0</v>
      </c>
      <c r="I32" s="22"/>
      <c r="J32" s="22">
        <f>J30+J31</f>
        <v>0</v>
      </c>
      <c r="K32" s="22"/>
      <c r="L32" s="22">
        <f>L30+L31</f>
        <v>0</v>
      </c>
      <c r="M32" s="22"/>
      <c r="N32" s="22">
        <f>N30+N31</f>
        <v>0</v>
      </c>
      <c r="O32" s="22"/>
      <c r="P32" s="22">
        <f>P30+P31</f>
        <v>-4882489</v>
      </c>
      <c r="Q32" s="22"/>
      <c r="R32" s="22">
        <f>R30+R31</f>
        <v>0</v>
      </c>
      <c r="S32" s="22"/>
      <c r="T32" s="22">
        <f>T30+T31</f>
        <v>0</v>
      </c>
      <c r="U32" s="22"/>
      <c r="V32" s="22">
        <f>V30+V31</f>
        <v>-5721885</v>
      </c>
      <c r="W32" s="22"/>
      <c r="X32" s="22">
        <f>SUM(X30:X31)</f>
        <v>-118992</v>
      </c>
      <c r="Y32" s="22"/>
      <c r="Z32" s="22">
        <f t="shared" si="6"/>
        <v>-5840877</v>
      </c>
      <c r="AA32" s="22"/>
      <c r="AB32" s="22">
        <f t="shared" si="4"/>
        <v>-10723366</v>
      </c>
      <c r="AC32" s="22"/>
      <c r="AD32" s="22">
        <f>AD30+AD31</f>
        <v>-35796</v>
      </c>
      <c r="AE32" s="22"/>
      <c r="AF32" s="22">
        <f>AF30+AF31</f>
        <v>-10759162</v>
      </c>
    </row>
    <row r="33" spans="1:32" ht="21.95" customHeight="1">
      <c r="A33" s="77" t="s">
        <v>207</v>
      </c>
      <c r="D33" s="87">
        <v>27</v>
      </c>
      <c r="E33" s="52"/>
      <c r="F33" s="22">
        <v>0</v>
      </c>
      <c r="G33" s="22"/>
      <c r="H33" s="22">
        <v>0</v>
      </c>
      <c r="I33" s="22"/>
      <c r="J33" s="22">
        <v>0</v>
      </c>
      <c r="K33" s="22"/>
      <c r="L33" s="22">
        <v>0</v>
      </c>
      <c r="M33" s="22"/>
      <c r="N33" s="22">
        <v>0</v>
      </c>
      <c r="O33" s="22"/>
      <c r="P33" s="22">
        <v>-206000</v>
      </c>
      <c r="Q33" s="22"/>
      <c r="R33" s="22">
        <v>0</v>
      </c>
      <c r="S33" s="22"/>
      <c r="T33" s="22">
        <v>0</v>
      </c>
      <c r="U33" s="22"/>
      <c r="V33" s="22">
        <v>0</v>
      </c>
      <c r="W33" s="22"/>
      <c r="X33" s="22">
        <v>0</v>
      </c>
      <c r="Y33" s="22"/>
      <c r="Z33" s="22">
        <f t="shared" si="6"/>
        <v>0</v>
      </c>
      <c r="AA33" s="22"/>
      <c r="AB33" s="22">
        <f t="shared" si="4"/>
        <v>-206000</v>
      </c>
      <c r="AC33" s="22"/>
      <c r="AD33" s="22">
        <v>0</v>
      </c>
      <c r="AE33" s="22"/>
      <c r="AF33" s="22">
        <f t="shared" ref="AF33" si="8">SUM(AB33:AE33)</f>
        <v>-206000</v>
      </c>
    </row>
    <row r="34" spans="1:32" ht="21.95" customHeight="1">
      <c r="A34" s="77" t="s">
        <v>221</v>
      </c>
      <c r="D34" s="87"/>
      <c r="E34" s="52"/>
    </row>
    <row r="35" spans="1:32" ht="21.95" customHeight="1">
      <c r="A35" s="77" t="s">
        <v>210</v>
      </c>
      <c r="D35" s="87"/>
      <c r="E35" s="52"/>
      <c r="F35" s="22">
        <v>0</v>
      </c>
      <c r="G35" s="22"/>
      <c r="H35" s="22">
        <v>0</v>
      </c>
      <c r="I35" s="22"/>
      <c r="J35" s="22">
        <v>0</v>
      </c>
      <c r="K35" s="22"/>
      <c r="L35" s="22">
        <v>0</v>
      </c>
      <c r="M35" s="22"/>
      <c r="N35" s="22">
        <v>0</v>
      </c>
      <c r="O35" s="22"/>
      <c r="P35" s="22">
        <v>0</v>
      </c>
      <c r="Q35" s="22"/>
      <c r="R35" s="22">
        <v>0</v>
      </c>
      <c r="S35" s="22"/>
      <c r="T35" s="22">
        <v>0</v>
      </c>
      <c r="U35" s="22"/>
      <c r="V35" s="22">
        <v>0</v>
      </c>
      <c r="W35" s="22"/>
      <c r="X35" s="22">
        <v>0</v>
      </c>
      <c r="Y35" s="22"/>
      <c r="Z35" s="22">
        <f>SUM(T35:X35)</f>
        <v>0</v>
      </c>
      <c r="AA35" s="22"/>
      <c r="AB35" s="22">
        <f>SUM(F35:R35,Z35)</f>
        <v>0</v>
      </c>
      <c r="AC35" s="22"/>
      <c r="AD35" s="22">
        <v>2450</v>
      </c>
      <c r="AE35" s="22"/>
      <c r="AF35" s="22">
        <f>SUM(AB35:AE35)</f>
        <v>2450</v>
      </c>
    </row>
    <row r="36" spans="1:32" ht="21.95" customHeight="1">
      <c r="A36" s="77" t="s">
        <v>209</v>
      </c>
      <c r="D36" s="87"/>
      <c r="E36" s="5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</row>
    <row r="37" spans="1:32" ht="21.95" customHeight="1">
      <c r="A37" s="77" t="s">
        <v>210</v>
      </c>
      <c r="D37" s="50"/>
      <c r="E37" s="52"/>
      <c r="F37" s="22">
        <v>0</v>
      </c>
      <c r="G37" s="22"/>
      <c r="H37" s="22">
        <v>0</v>
      </c>
      <c r="I37" s="22"/>
      <c r="J37" s="22">
        <v>0</v>
      </c>
      <c r="K37" s="22"/>
      <c r="L37" s="22">
        <v>0</v>
      </c>
      <c r="M37" s="22"/>
      <c r="N37" s="22">
        <v>0</v>
      </c>
      <c r="O37" s="22"/>
      <c r="P37" s="22">
        <v>0</v>
      </c>
      <c r="Q37" s="22"/>
      <c r="R37" s="22">
        <v>0</v>
      </c>
      <c r="S37" s="22"/>
      <c r="T37" s="22">
        <v>0</v>
      </c>
      <c r="U37" s="22"/>
      <c r="V37" s="22">
        <v>0</v>
      </c>
      <c r="W37" s="22"/>
      <c r="X37" s="22">
        <f>SUM(T37:V37)</f>
        <v>0</v>
      </c>
      <c r="Y37" s="22"/>
      <c r="Z37" s="22">
        <f>SUM(F37:R37,X37)</f>
        <v>0</v>
      </c>
      <c r="AA37" s="22"/>
      <c r="AB37" s="23">
        <f t="shared" si="4"/>
        <v>0</v>
      </c>
      <c r="AC37" s="22"/>
      <c r="AD37" s="22">
        <v>-753</v>
      </c>
      <c r="AE37" s="22"/>
      <c r="AF37" s="22">
        <f t="shared" ref="AF37" si="9">SUM(AB37:AE37)</f>
        <v>-753</v>
      </c>
    </row>
    <row r="38" spans="1:32" ht="21.95" customHeight="1" thickBot="1">
      <c r="A38" s="76" t="s">
        <v>244</v>
      </c>
      <c r="D38" s="51"/>
      <c r="E38" s="52"/>
      <c r="F38" s="26">
        <f>SUM(F29,F32:F37)</f>
        <v>2100000</v>
      </c>
      <c r="G38" s="22"/>
      <c r="H38" s="26">
        <f>SUM(H29,H32:H37)</f>
        <v>9319482</v>
      </c>
      <c r="I38" s="22"/>
      <c r="J38" s="26">
        <f>SUM(J29,J32:J37)</f>
        <v>-211166</v>
      </c>
      <c r="K38" s="22"/>
      <c r="L38" s="26">
        <f>SUM(L29,L32:L37)</f>
        <v>210000</v>
      </c>
      <c r="M38" s="22"/>
      <c r="N38" s="26">
        <f>SUM(N29,N32:N37)</f>
        <v>491556</v>
      </c>
      <c r="O38" s="22"/>
      <c r="P38" s="26">
        <f>SUM(P29,P32:P37)</f>
        <v>-5583244</v>
      </c>
      <c r="Q38" s="22"/>
      <c r="R38" s="26">
        <f>SUM(R29,R32:R37)</f>
        <v>-491556</v>
      </c>
      <c r="S38" s="22"/>
      <c r="T38" s="26">
        <f>SUM(T29,T32:T37)</f>
        <v>0</v>
      </c>
      <c r="U38" s="22"/>
      <c r="V38" s="26">
        <f>SUM(V29,V32:V37)</f>
        <v>13213045</v>
      </c>
      <c r="W38" s="22"/>
      <c r="X38" s="26">
        <f>SUM(X29,X32:X37)</f>
        <v>-237468</v>
      </c>
      <c r="Y38" s="22"/>
      <c r="Z38" s="26">
        <f>SUM(Z29,Z32:Z37)</f>
        <v>12975577</v>
      </c>
      <c r="AA38" s="22"/>
      <c r="AB38" s="26">
        <f t="shared" si="4"/>
        <v>18810649</v>
      </c>
      <c r="AC38" s="22"/>
      <c r="AD38" s="26">
        <f>SUM(AD29,AD32:AD37)</f>
        <v>21545</v>
      </c>
      <c r="AE38" s="22"/>
      <c r="AF38" s="26">
        <f>SUM(AF32:AF37,AF27:AF28)</f>
        <v>18832194</v>
      </c>
    </row>
    <row r="39" spans="1:32" ht="21.95" customHeight="1" thickTop="1">
      <c r="A39" s="81"/>
      <c r="D39" s="78"/>
      <c r="E39" s="78"/>
      <c r="F39" s="53">
        <f>F38-BS!E99</f>
        <v>0</v>
      </c>
      <c r="G39" s="53"/>
      <c r="H39" s="53">
        <f>H38-BS!E100</f>
        <v>0</v>
      </c>
      <c r="I39" s="53"/>
      <c r="J39" s="53">
        <f>J38-BS!E101</f>
        <v>0</v>
      </c>
      <c r="K39" s="53"/>
      <c r="L39" s="53">
        <f>L38-BS!E104</f>
        <v>0</v>
      </c>
      <c r="M39" s="53"/>
      <c r="N39" s="53">
        <f>N38-BS!E105</f>
        <v>0</v>
      </c>
      <c r="O39" s="53"/>
      <c r="P39" s="53">
        <f>P38-BS!E106</f>
        <v>0</v>
      </c>
      <c r="Q39" s="53"/>
      <c r="R39" s="53">
        <f>R38-BS!E107</f>
        <v>0</v>
      </c>
      <c r="S39" s="53"/>
      <c r="T39" s="53"/>
      <c r="U39" s="53"/>
      <c r="V39" s="53"/>
      <c r="W39" s="53"/>
      <c r="X39" s="53"/>
      <c r="Y39" s="53"/>
      <c r="Z39" s="53">
        <f>Z38-BS!E108</f>
        <v>0</v>
      </c>
      <c r="AA39" s="53"/>
      <c r="AB39" s="53">
        <f>AB38-BS!E109</f>
        <v>0</v>
      </c>
      <c r="AC39" s="53"/>
      <c r="AD39" s="53">
        <f>AD38-BS!E110</f>
        <v>0</v>
      </c>
      <c r="AE39" s="53"/>
      <c r="AF39" s="53">
        <f>AF38-BS!E111</f>
        <v>0</v>
      </c>
    </row>
    <row r="40" spans="1:32" ht="21.95" customHeight="1">
      <c r="A40" s="46" t="s">
        <v>199</v>
      </c>
      <c r="B40" s="88"/>
      <c r="C40" s="88"/>
      <c r="D40" s="88"/>
      <c r="E40" s="88"/>
    </row>
    <row r="41" spans="1:32" ht="21.95" customHeight="1"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</row>
    <row r="42" spans="1:32" ht="21.95" customHeight="1">
      <c r="F42" s="22"/>
      <c r="G42" s="22"/>
      <c r="H42" s="22"/>
      <c r="I42" s="22"/>
      <c r="J42" s="53"/>
      <c r="K42" s="53"/>
      <c r="L42" s="22"/>
      <c r="M42" s="53"/>
      <c r="N42" s="53"/>
      <c r="O42" s="53"/>
      <c r="P42" s="53"/>
      <c r="Q42" s="53"/>
      <c r="R42" s="22"/>
      <c r="S42" s="22"/>
      <c r="T42" s="53"/>
      <c r="U42" s="53"/>
      <c r="V42" s="22"/>
      <c r="W42" s="53"/>
      <c r="X42" s="22"/>
      <c r="Y42" s="53"/>
      <c r="Z42" s="53"/>
      <c r="AA42" s="53"/>
      <c r="AB42" s="53"/>
      <c r="AC42" s="53"/>
      <c r="AD42" s="53"/>
      <c r="AE42" s="53"/>
      <c r="AF42" s="53"/>
    </row>
    <row r="43" spans="1:32" ht="21.95" customHeight="1"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</row>
  </sheetData>
  <mergeCells count="7">
    <mergeCell ref="L14:N14"/>
    <mergeCell ref="F6:AF6"/>
    <mergeCell ref="F7:AB7"/>
    <mergeCell ref="T8:Z8"/>
    <mergeCell ref="T9:X9"/>
    <mergeCell ref="D11:F11"/>
    <mergeCell ref="L13:P13"/>
  </mergeCells>
  <printOptions horizontalCentered="1"/>
  <pageMargins left="0.27559055118110237" right="0" top="0.98425196850393704" bottom="0.31496062992125984" header="0.31496062992125984" footer="0.31496062992125984"/>
  <pageSetup paperSize="9" scale="4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G34"/>
  <sheetViews>
    <sheetView showGridLines="0" view="pageBreakPreview" topLeftCell="B19" zoomScale="60" zoomScaleNormal="80" workbookViewId="0">
      <selection activeCell="AB33" sqref="AB33"/>
    </sheetView>
  </sheetViews>
  <sheetFormatPr defaultColWidth="9.140625" defaultRowHeight="21.95" customHeight="1"/>
  <cols>
    <col min="1" max="1" width="12.140625" style="56" customWidth="1"/>
    <col min="2" max="2" width="14" style="56" customWidth="1"/>
    <col min="3" max="3" width="22.85546875" style="56" customWidth="1"/>
    <col min="4" max="4" width="8.7109375" style="56" customWidth="1"/>
    <col min="5" max="5" width="1.140625" style="56" customWidth="1"/>
    <col min="6" max="6" width="15.5703125" style="56" customWidth="1"/>
    <col min="7" max="7" width="1.7109375" style="56" customWidth="1"/>
    <col min="8" max="8" width="16.7109375" style="56" customWidth="1"/>
    <col min="9" max="9" width="1.7109375" style="56" customWidth="1"/>
    <col min="10" max="10" width="16.7109375" style="56" customWidth="1"/>
    <col min="11" max="11" width="1.7109375" style="56" customWidth="1"/>
    <col min="12" max="12" width="16.7109375" style="56" customWidth="1"/>
    <col min="13" max="13" width="1.7109375" style="56" customWidth="1"/>
    <col min="14" max="14" width="16.7109375" style="56" customWidth="1"/>
    <col min="15" max="15" width="1.7109375" style="56" customWidth="1"/>
    <col min="16" max="16" width="18.28515625" style="56" bestFit="1" customWidth="1"/>
    <col min="17" max="17" width="1.7109375" style="56" customWidth="1"/>
    <col min="18" max="18" width="16.7109375" style="56" customWidth="1"/>
    <col min="19" max="19" width="1.7109375" style="56" customWidth="1"/>
    <col min="20" max="20" width="18.85546875" style="56" customWidth="1"/>
    <col min="21" max="21" width="1.7109375" style="56" customWidth="1"/>
    <col min="22" max="22" width="20.5703125" style="56" customWidth="1"/>
    <col min="23" max="23" width="1.7109375" style="56" customWidth="1"/>
    <col min="24" max="24" width="20.5703125" style="56" customWidth="1"/>
    <col min="25" max="25" width="1.7109375" style="56" customWidth="1"/>
    <col min="26" max="26" width="19.42578125" style="56" customWidth="1"/>
    <col min="27" max="27" width="1.7109375" style="56" customWidth="1"/>
    <col min="28" max="28" width="20" style="56" bestFit="1" customWidth="1"/>
    <col min="29" max="29" width="1.7109375" style="56" customWidth="1"/>
    <col min="30" max="30" width="18.28515625" style="56" bestFit="1" customWidth="1"/>
    <col min="31" max="31" width="1.140625" style="56" customWidth="1"/>
    <col min="32" max="16384" width="9.140625" style="56"/>
  </cols>
  <sheetData>
    <row r="1" spans="1:30" ht="21.95" customHeigh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8" t="s">
        <v>181</v>
      </c>
    </row>
    <row r="2" spans="1:30" ht="21.95" customHeight="1">
      <c r="A2" s="59" t="s">
        <v>115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</row>
    <row r="3" spans="1:30" ht="21.95" customHeight="1">
      <c r="A3" s="59" t="s">
        <v>123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</row>
    <row r="4" spans="1:30" ht="21.95" customHeight="1">
      <c r="A4" s="59" t="s">
        <v>242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</row>
    <row r="5" spans="1:30" ht="21.95" customHeight="1">
      <c r="B5" s="60"/>
      <c r="C5" s="60"/>
      <c r="D5" s="60"/>
      <c r="E5" s="60"/>
      <c r="F5" s="60"/>
      <c r="G5" s="60"/>
      <c r="H5" s="60"/>
      <c r="I5" s="60"/>
      <c r="J5" s="61"/>
      <c r="K5" s="61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1"/>
      <c r="AC5" s="61"/>
      <c r="AD5" s="58" t="s">
        <v>175</v>
      </c>
    </row>
    <row r="6" spans="1:30" s="63" customFormat="1" ht="21.95" customHeight="1">
      <c r="A6" s="62"/>
      <c r="B6" s="62"/>
      <c r="C6" s="62"/>
      <c r="F6" s="167" t="s">
        <v>1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</row>
    <row r="7" spans="1:30" s="63" customFormat="1" ht="21.95" customHeight="1">
      <c r="A7" s="62"/>
      <c r="B7" s="62"/>
      <c r="C7" s="62"/>
      <c r="D7" s="56"/>
      <c r="E7" s="56"/>
      <c r="F7" s="56"/>
      <c r="G7" s="56"/>
      <c r="H7" s="56"/>
      <c r="I7" s="56"/>
      <c r="J7" s="64"/>
      <c r="K7" s="64"/>
      <c r="L7" s="56"/>
      <c r="M7" s="56"/>
      <c r="N7" s="56"/>
      <c r="O7" s="56"/>
      <c r="P7" s="56"/>
      <c r="Q7" s="56"/>
      <c r="R7" s="56"/>
      <c r="S7" s="56"/>
      <c r="T7" s="166" t="s">
        <v>53</v>
      </c>
      <c r="U7" s="166"/>
      <c r="V7" s="166"/>
      <c r="W7" s="166"/>
      <c r="X7" s="166"/>
      <c r="Y7" s="166"/>
      <c r="Z7" s="166"/>
      <c r="AA7" s="166"/>
      <c r="AB7" s="166"/>
      <c r="AC7" s="56"/>
      <c r="AD7" s="62"/>
    </row>
    <row r="8" spans="1:30" s="63" customFormat="1" ht="21.95" customHeight="1">
      <c r="A8" s="62"/>
      <c r="B8" s="62"/>
      <c r="C8" s="62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166" t="s">
        <v>45</v>
      </c>
      <c r="U8" s="166"/>
      <c r="V8" s="166"/>
      <c r="W8" s="166"/>
      <c r="X8" s="166"/>
      <c r="Y8" s="166"/>
      <c r="Z8" s="166"/>
      <c r="AA8" s="166"/>
      <c r="AB8" s="56"/>
      <c r="AC8" s="56"/>
      <c r="AD8" s="62"/>
    </row>
    <row r="9" spans="1:30" s="63" customFormat="1" ht="21.95" customHeight="1">
      <c r="A9" s="62"/>
      <c r="B9" s="62"/>
      <c r="C9" s="62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65"/>
      <c r="U9" s="65"/>
      <c r="V9" s="65"/>
      <c r="W9" s="65"/>
      <c r="X9" s="65" t="s">
        <v>222</v>
      </c>
      <c r="Y9" s="65"/>
      <c r="Z9" s="65"/>
      <c r="AA9" s="65"/>
      <c r="AB9" s="56"/>
      <c r="AC9" s="56"/>
      <c r="AD9" s="62"/>
    </row>
    <row r="10" spans="1:30" s="63" customFormat="1" ht="21.95" customHeight="1">
      <c r="A10" s="62"/>
      <c r="B10" s="62"/>
      <c r="C10" s="62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U10" s="56"/>
      <c r="V10" s="65" t="s">
        <v>109</v>
      </c>
      <c r="W10" s="65"/>
      <c r="X10" s="65" t="s">
        <v>214</v>
      </c>
      <c r="Y10" s="65"/>
      <c r="Z10" s="65"/>
      <c r="AA10" s="65"/>
      <c r="AB10" s="56"/>
      <c r="AC10" s="56"/>
      <c r="AD10" s="62"/>
    </row>
    <row r="11" spans="1:30" s="65" customFormat="1" ht="21.95" customHeight="1">
      <c r="D11" s="168"/>
      <c r="E11" s="168"/>
      <c r="F11" s="168"/>
      <c r="J11" s="65" t="s">
        <v>158</v>
      </c>
      <c r="T11" s="65" t="s">
        <v>159</v>
      </c>
      <c r="V11" s="65" t="s">
        <v>62</v>
      </c>
      <c r="X11" s="66" t="s">
        <v>215</v>
      </c>
      <c r="AB11" s="65" t="s">
        <v>48</v>
      </c>
    </row>
    <row r="12" spans="1:30" s="65" customFormat="1" ht="21.95" customHeight="1">
      <c r="D12" s="62"/>
      <c r="F12" s="65" t="s">
        <v>47</v>
      </c>
      <c r="J12" s="65" t="s">
        <v>125</v>
      </c>
      <c r="L12" s="169" t="s">
        <v>189</v>
      </c>
      <c r="M12" s="169"/>
      <c r="N12" s="169"/>
      <c r="O12" s="169"/>
      <c r="P12" s="169"/>
      <c r="T12" s="65" t="s">
        <v>88</v>
      </c>
      <c r="V12" s="66" t="s">
        <v>63</v>
      </c>
      <c r="X12" s="67" t="s">
        <v>216</v>
      </c>
      <c r="Z12" s="66"/>
      <c r="AB12" s="65" t="s">
        <v>58</v>
      </c>
      <c r="AD12" s="65" t="s">
        <v>46</v>
      </c>
    </row>
    <row r="13" spans="1:30" s="65" customFormat="1" ht="21.95" customHeight="1">
      <c r="D13" s="62"/>
      <c r="F13" s="65" t="s">
        <v>108</v>
      </c>
      <c r="H13" s="67" t="s">
        <v>116</v>
      </c>
      <c r="I13" s="67"/>
      <c r="J13" s="65" t="s">
        <v>126</v>
      </c>
      <c r="L13" s="166" t="s">
        <v>50</v>
      </c>
      <c r="M13" s="166"/>
      <c r="N13" s="166"/>
      <c r="R13" s="67"/>
      <c r="S13" s="67"/>
      <c r="T13" s="66" t="s">
        <v>160</v>
      </c>
      <c r="V13" s="65" t="s">
        <v>56</v>
      </c>
      <c r="X13" s="65" t="s">
        <v>217</v>
      </c>
      <c r="Z13" s="67" t="s">
        <v>218</v>
      </c>
      <c r="AB13" s="65" t="s">
        <v>64</v>
      </c>
      <c r="AD13" s="65" t="s">
        <v>64</v>
      </c>
    </row>
    <row r="14" spans="1:30" s="65" customFormat="1" ht="21.95" customHeight="1">
      <c r="D14" s="68" t="s">
        <v>2</v>
      </c>
      <c r="F14" s="68" t="s">
        <v>49</v>
      </c>
      <c r="H14" s="69" t="s">
        <v>117</v>
      </c>
      <c r="I14" s="67"/>
      <c r="J14" s="68" t="s">
        <v>127</v>
      </c>
      <c r="L14" s="68" t="s">
        <v>173</v>
      </c>
      <c r="N14" s="68" t="s">
        <v>174</v>
      </c>
      <c r="P14" s="68" t="s">
        <v>51</v>
      </c>
      <c r="R14" s="69" t="s">
        <v>156</v>
      </c>
      <c r="S14" s="67"/>
      <c r="T14" s="68" t="s">
        <v>161</v>
      </c>
      <c r="V14" s="68" t="s">
        <v>57</v>
      </c>
      <c r="X14" s="69" t="s">
        <v>208</v>
      </c>
      <c r="Z14" s="69" t="s">
        <v>219</v>
      </c>
      <c r="AB14" s="68" t="s">
        <v>65</v>
      </c>
      <c r="AD14" s="68" t="s">
        <v>65</v>
      </c>
    </row>
    <row r="15" spans="1:30" ht="21.95" customHeight="1">
      <c r="A15" s="59" t="s">
        <v>184</v>
      </c>
      <c r="D15" s="70"/>
      <c r="E15" s="65"/>
      <c r="F15" s="28">
        <v>2100000</v>
      </c>
      <c r="G15" s="29"/>
      <c r="H15" s="28">
        <v>9319482</v>
      </c>
      <c r="I15" s="28"/>
      <c r="J15" s="28">
        <v>-211166</v>
      </c>
      <c r="K15" s="29"/>
      <c r="L15" s="29">
        <v>210000</v>
      </c>
      <c r="M15" s="29"/>
      <c r="N15" s="29">
        <v>366784</v>
      </c>
      <c r="O15" s="29"/>
      <c r="P15" s="29">
        <v>178980</v>
      </c>
      <c r="Q15" s="29"/>
      <c r="R15" s="28">
        <v>-366784</v>
      </c>
      <c r="S15" s="28"/>
      <c r="T15" s="28">
        <v>3533598</v>
      </c>
      <c r="U15" s="29"/>
      <c r="V15" s="28">
        <v>16303054</v>
      </c>
      <c r="W15" s="29"/>
      <c r="X15" s="28">
        <v>0</v>
      </c>
      <c r="Y15" s="29"/>
      <c r="Z15" s="28">
        <v>0</v>
      </c>
      <c r="AA15" s="29"/>
      <c r="AB15" s="29">
        <f>SUM(T15:Z15)</f>
        <v>19836652</v>
      </c>
      <c r="AC15" s="71"/>
      <c r="AD15" s="65">
        <f>SUM(F15:R15,AB15)</f>
        <v>31433948</v>
      </c>
    </row>
    <row r="16" spans="1:30" ht="21.95" customHeight="1">
      <c r="A16" s="72" t="s">
        <v>220</v>
      </c>
      <c r="D16" s="70"/>
      <c r="E16" s="65"/>
      <c r="F16" s="31">
        <v>0</v>
      </c>
      <c r="G16" s="29"/>
      <c r="H16" s="31">
        <v>0</v>
      </c>
      <c r="I16" s="29"/>
      <c r="J16" s="32">
        <v>0</v>
      </c>
      <c r="K16" s="29"/>
      <c r="L16" s="31">
        <v>0</v>
      </c>
      <c r="M16" s="29"/>
      <c r="N16" s="31">
        <v>0</v>
      </c>
      <c r="O16" s="29"/>
      <c r="P16" s="31">
        <v>-218580</v>
      </c>
      <c r="Q16" s="29"/>
      <c r="R16" s="31">
        <v>0</v>
      </c>
      <c r="S16" s="29"/>
      <c r="T16" s="31">
        <v>0</v>
      </c>
      <c r="U16" s="29"/>
      <c r="V16" s="32">
        <v>0</v>
      </c>
      <c r="W16" s="29"/>
      <c r="X16" s="32">
        <v>0</v>
      </c>
      <c r="Y16" s="29"/>
      <c r="Z16" s="32">
        <v>0</v>
      </c>
      <c r="AA16" s="29"/>
      <c r="AB16" s="31">
        <f t="shared" ref="AB16:AB21" si="0">SUM(T16:AA16)</f>
        <v>0</v>
      </c>
      <c r="AC16" s="65"/>
      <c r="AD16" s="73">
        <f t="shared" ref="AD16:AD21" si="1">SUM(F16:R16,AB16)</f>
        <v>-218580</v>
      </c>
    </row>
    <row r="17" spans="1:33" ht="21.95" customHeight="1">
      <c r="A17" s="72" t="s">
        <v>211</v>
      </c>
      <c r="D17" s="70"/>
      <c r="E17" s="65"/>
      <c r="F17" s="33">
        <v>0</v>
      </c>
      <c r="G17" s="29"/>
      <c r="H17" s="33">
        <v>0</v>
      </c>
      <c r="I17" s="29"/>
      <c r="J17" s="33">
        <v>0</v>
      </c>
      <c r="K17" s="29"/>
      <c r="L17" s="33">
        <v>0</v>
      </c>
      <c r="M17" s="29"/>
      <c r="N17" s="33">
        <v>0</v>
      </c>
      <c r="O17" s="29"/>
      <c r="P17" s="33">
        <v>0</v>
      </c>
      <c r="Q17" s="29"/>
      <c r="R17" s="33">
        <v>0</v>
      </c>
      <c r="S17" s="29"/>
      <c r="T17" s="33">
        <v>-82000</v>
      </c>
      <c r="U17" s="29"/>
      <c r="V17" s="33">
        <v>-367109</v>
      </c>
      <c r="W17" s="29"/>
      <c r="X17" s="33">
        <v>0</v>
      </c>
      <c r="Y17" s="29"/>
      <c r="Z17" s="33">
        <v>0</v>
      </c>
      <c r="AA17" s="29"/>
      <c r="AB17" s="33">
        <f t="shared" si="0"/>
        <v>-449109</v>
      </c>
      <c r="AC17" s="65"/>
      <c r="AD17" s="74">
        <f t="shared" si="1"/>
        <v>-449109</v>
      </c>
    </row>
    <row r="18" spans="1:33" ht="21.95" customHeight="1">
      <c r="A18" s="72" t="s">
        <v>183</v>
      </c>
      <c r="D18" s="70"/>
      <c r="E18" s="65"/>
      <c r="F18" s="28">
        <f>F16+F17</f>
        <v>0</v>
      </c>
      <c r="G18" s="29"/>
      <c r="H18" s="28">
        <f>H16+H17</f>
        <v>0</v>
      </c>
      <c r="I18" s="28"/>
      <c r="J18" s="28">
        <f>J16+J17</f>
        <v>0</v>
      </c>
      <c r="K18" s="29"/>
      <c r="L18" s="28">
        <f>L16+L17</f>
        <v>0</v>
      </c>
      <c r="M18" s="29"/>
      <c r="N18" s="28">
        <f>N16+N17</f>
        <v>0</v>
      </c>
      <c r="O18" s="29"/>
      <c r="P18" s="28">
        <f>P16+P17</f>
        <v>-218580</v>
      </c>
      <c r="Q18" s="29"/>
      <c r="R18" s="28">
        <f>R16+R17</f>
        <v>0</v>
      </c>
      <c r="S18" s="28"/>
      <c r="T18" s="28">
        <f>T16+T17</f>
        <v>-82000</v>
      </c>
      <c r="U18" s="29"/>
      <c r="V18" s="28">
        <f>V16+V17</f>
        <v>-367109</v>
      </c>
      <c r="W18" s="29"/>
      <c r="X18" s="28">
        <f>X16+X17</f>
        <v>0</v>
      </c>
      <c r="Y18" s="29"/>
      <c r="Z18" s="28">
        <f>Z16+Z17</f>
        <v>0</v>
      </c>
      <c r="AA18" s="29"/>
      <c r="AB18" s="29">
        <f t="shared" si="0"/>
        <v>-449109</v>
      </c>
      <c r="AC18" s="65"/>
      <c r="AD18" s="65">
        <f t="shared" si="1"/>
        <v>-667689</v>
      </c>
    </row>
    <row r="19" spans="1:33" ht="21.95" customHeight="1">
      <c r="A19" s="72" t="s">
        <v>167</v>
      </c>
      <c r="D19" s="70"/>
      <c r="E19" s="65"/>
      <c r="F19" s="28">
        <v>0</v>
      </c>
      <c r="G19" s="29"/>
      <c r="H19" s="28">
        <v>0</v>
      </c>
      <c r="I19" s="28"/>
      <c r="J19" s="28">
        <v>0</v>
      </c>
      <c r="K19" s="29"/>
      <c r="L19" s="28">
        <v>0</v>
      </c>
      <c r="M19" s="29"/>
      <c r="N19" s="28">
        <v>0</v>
      </c>
      <c r="O19" s="29"/>
      <c r="P19" s="28">
        <v>0</v>
      </c>
      <c r="Q19" s="29"/>
      <c r="R19" s="28">
        <v>-124772</v>
      </c>
      <c r="S19" s="28"/>
      <c r="T19" s="28">
        <v>0</v>
      </c>
      <c r="U19" s="29"/>
      <c r="V19" s="28">
        <v>0</v>
      </c>
      <c r="W19" s="29"/>
      <c r="X19" s="28">
        <v>0</v>
      </c>
      <c r="Y19" s="29"/>
      <c r="Z19" s="28">
        <v>0</v>
      </c>
      <c r="AA19" s="29"/>
      <c r="AB19" s="29">
        <f t="shared" si="0"/>
        <v>0</v>
      </c>
      <c r="AC19" s="65"/>
      <c r="AD19" s="65">
        <f t="shared" si="1"/>
        <v>-124772</v>
      </c>
    </row>
    <row r="20" spans="1:33" ht="21.95" customHeight="1">
      <c r="A20" s="72" t="s">
        <v>188</v>
      </c>
      <c r="D20" s="70"/>
      <c r="E20" s="65"/>
      <c r="F20" s="28">
        <v>0</v>
      </c>
      <c r="G20" s="29"/>
      <c r="H20" s="28">
        <v>0</v>
      </c>
      <c r="I20" s="28"/>
      <c r="J20" s="28">
        <v>0</v>
      </c>
      <c r="K20" s="29"/>
      <c r="L20" s="28">
        <v>0</v>
      </c>
      <c r="M20" s="29"/>
      <c r="N20" s="28">
        <v>124772</v>
      </c>
      <c r="O20" s="29"/>
      <c r="P20" s="28">
        <v>-124772</v>
      </c>
      <c r="Q20" s="29"/>
      <c r="R20" s="28">
        <v>0</v>
      </c>
      <c r="S20" s="28"/>
      <c r="T20" s="28">
        <v>0</v>
      </c>
      <c r="U20" s="29"/>
      <c r="V20" s="28">
        <v>0</v>
      </c>
      <c r="W20" s="29"/>
      <c r="X20" s="28">
        <v>0</v>
      </c>
      <c r="Y20" s="29"/>
      <c r="Z20" s="28">
        <v>0</v>
      </c>
      <c r="AA20" s="29"/>
      <c r="AB20" s="99">
        <f t="shared" si="0"/>
        <v>0</v>
      </c>
      <c r="AC20" s="65"/>
      <c r="AD20" s="100">
        <f t="shared" si="1"/>
        <v>0</v>
      </c>
    </row>
    <row r="21" spans="1:33" ht="21.95" customHeight="1">
      <c r="A21" s="72" t="s">
        <v>207</v>
      </c>
      <c r="D21" s="70">
        <v>27</v>
      </c>
      <c r="E21" s="97"/>
      <c r="F21" s="28">
        <v>0</v>
      </c>
      <c r="G21" s="29"/>
      <c r="H21" s="28">
        <v>0</v>
      </c>
      <c r="I21" s="28"/>
      <c r="J21" s="28">
        <v>0</v>
      </c>
      <c r="K21" s="29"/>
      <c r="L21" s="28">
        <v>0</v>
      </c>
      <c r="M21" s="29"/>
      <c r="N21" s="28">
        <v>0</v>
      </c>
      <c r="O21" s="29"/>
      <c r="P21" s="28">
        <v>-164800</v>
      </c>
      <c r="Q21" s="29"/>
      <c r="R21" s="28">
        <v>0</v>
      </c>
      <c r="S21" s="28"/>
      <c r="T21" s="28">
        <v>0</v>
      </c>
      <c r="U21" s="29"/>
      <c r="V21" s="28">
        <v>0</v>
      </c>
      <c r="W21" s="29"/>
      <c r="X21" s="28">
        <v>0</v>
      </c>
      <c r="Y21" s="29"/>
      <c r="Z21" s="28">
        <v>0</v>
      </c>
      <c r="AA21" s="29"/>
      <c r="AB21" s="29">
        <f t="shared" si="0"/>
        <v>0</v>
      </c>
      <c r="AC21" s="71"/>
      <c r="AD21" s="98">
        <f t="shared" si="1"/>
        <v>-164800</v>
      </c>
      <c r="AE21" s="97"/>
      <c r="AF21" s="97"/>
      <c r="AG21" s="97"/>
    </row>
    <row r="22" spans="1:33" ht="21.95" customHeight="1" thickBot="1">
      <c r="A22" s="59" t="s">
        <v>243</v>
      </c>
      <c r="D22" s="70"/>
      <c r="E22" s="65"/>
      <c r="F22" s="34">
        <f>SUM(F15,F18:F21)</f>
        <v>2100000</v>
      </c>
      <c r="G22" s="28"/>
      <c r="H22" s="34">
        <f>SUM(H15,H18:H21)</f>
        <v>9319482</v>
      </c>
      <c r="I22" s="28"/>
      <c r="J22" s="34">
        <f>SUM(J15,J18:J21)</f>
        <v>-211166</v>
      </c>
      <c r="K22" s="28"/>
      <c r="L22" s="34">
        <f>SUM(L15,L18:L21)</f>
        <v>210000</v>
      </c>
      <c r="M22" s="28"/>
      <c r="N22" s="34">
        <f>SUM(N15,N18:N21)</f>
        <v>491556</v>
      </c>
      <c r="O22" s="28"/>
      <c r="P22" s="34">
        <f>SUM(P15,P18:P21)</f>
        <v>-329172</v>
      </c>
      <c r="Q22" s="28"/>
      <c r="R22" s="34">
        <f>SUM(R15,R18:R21)</f>
        <v>-491556</v>
      </c>
      <c r="S22" s="28"/>
      <c r="T22" s="34">
        <f>SUM(T15,T18:T21)</f>
        <v>3451598</v>
      </c>
      <c r="U22" s="28"/>
      <c r="V22" s="34">
        <f>SUM(V15,V18:V21)</f>
        <v>15935945</v>
      </c>
      <c r="W22" s="28"/>
      <c r="X22" s="34">
        <f>SUM(X15,X18:X21)</f>
        <v>0</v>
      </c>
      <c r="Y22" s="28"/>
      <c r="Z22" s="34">
        <f>SUM(Z15,Z18:Z21)</f>
        <v>0</v>
      </c>
      <c r="AA22" s="28"/>
      <c r="AB22" s="34">
        <f>SUM(AB15,AB18:AB21)</f>
        <v>19387543</v>
      </c>
      <c r="AC22" s="65"/>
      <c r="AD22" s="34">
        <f>SUM(AD15,AD18:AD21)</f>
        <v>30476687</v>
      </c>
    </row>
    <row r="23" spans="1:33" ht="21.95" customHeight="1" thickTop="1">
      <c r="A23" s="63"/>
      <c r="D23" s="70"/>
      <c r="E23" s="65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65"/>
      <c r="AD23" s="65"/>
    </row>
    <row r="24" spans="1:33" ht="21.95" customHeight="1">
      <c r="A24" s="59" t="s">
        <v>193</v>
      </c>
      <c r="D24" s="70"/>
      <c r="E24" s="65"/>
      <c r="F24" s="29">
        <v>2100000</v>
      </c>
      <c r="G24" s="29"/>
      <c r="H24" s="29">
        <v>9319482</v>
      </c>
      <c r="I24" s="28"/>
      <c r="J24" s="29">
        <v>-211166</v>
      </c>
      <c r="K24" s="29"/>
      <c r="L24" s="29">
        <v>210000</v>
      </c>
      <c r="M24" s="29"/>
      <c r="N24" s="29">
        <v>491556</v>
      </c>
      <c r="O24" s="29"/>
      <c r="P24" s="29">
        <v>300891</v>
      </c>
      <c r="Q24" s="29"/>
      <c r="R24" s="29">
        <v>-491556</v>
      </c>
      <c r="S24" s="28"/>
      <c r="T24" s="29">
        <v>3705798</v>
      </c>
      <c r="U24" s="29"/>
      <c r="V24" s="29">
        <v>15229132</v>
      </c>
      <c r="W24" s="29"/>
      <c r="X24" s="29">
        <v>0</v>
      </c>
      <c r="Y24" s="29"/>
      <c r="Z24" s="29">
        <v>0</v>
      </c>
      <c r="AA24" s="29"/>
      <c r="AB24" s="29">
        <f t="shared" ref="AB24:AB31" si="2">SUM(T24:AA24)</f>
        <v>18934930</v>
      </c>
      <c r="AC24" s="71"/>
      <c r="AD24" s="65">
        <f t="shared" ref="AD24:AD32" si="3">SUM(F24:R24,AB24)</f>
        <v>30654137</v>
      </c>
      <c r="AE24" s="65"/>
      <c r="AF24" s="65"/>
      <c r="AG24" s="65"/>
    </row>
    <row r="25" spans="1:33" ht="21.95" customHeight="1">
      <c r="A25" s="72" t="s">
        <v>228</v>
      </c>
      <c r="D25" s="70">
        <v>2</v>
      </c>
      <c r="E25" s="65"/>
      <c r="F25" s="30">
        <v>0</v>
      </c>
      <c r="G25" s="29"/>
      <c r="H25" s="30">
        <v>0</v>
      </c>
      <c r="I25" s="28"/>
      <c r="J25" s="30">
        <v>0</v>
      </c>
      <c r="K25" s="29"/>
      <c r="L25" s="30">
        <v>0</v>
      </c>
      <c r="M25" s="29"/>
      <c r="N25" s="30">
        <v>0</v>
      </c>
      <c r="O25" s="29"/>
      <c r="P25" s="30">
        <v>-89454</v>
      </c>
      <c r="Q25" s="29"/>
      <c r="R25" s="30">
        <v>0</v>
      </c>
      <c r="S25" s="28"/>
      <c r="T25" s="30">
        <v>-8130</v>
      </c>
      <c r="U25" s="29"/>
      <c r="V25" s="30">
        <v>-15229132</v>
      </c>
      <c r="W25" s="29"/>
      <c r="X25" s="30">
        <v>15229132</v>
      </c>
      <c r="Y25" s="29"/>
      <c r="Z25" s="30">
        <v>-110346</v>
      </c>
      <c r="AA25" s="29"/>
      <c r="AB25" s="30">
        <f t="shared" si="2"/>
        <v>-118476</v>
      </c>
      <c r="AC25" s="71"/>
      <c r="AD25" s="68">
        <f t="shared" si="3"/>
        <v>-207930</v>
      </c>
      <c r="AE25" s="65"/>
      <c r="AF25" s="65"/>
      <c r="AG25" s="65"/>
    </row>
    <row r="26" spans="1:33" ht="21.95" customHeight="1">
      <c r="A26" s="59" t="s">
        <v>206</v>
      </c>
      <c r="D26" s="70"/>
      <c r="E26" s="65"/>
      <c r="F26" s="29">
        <f>SUM(F24:F25)</f>
        <v>2100000</v>
      </c>
      <c r="G26" s="29"/>
      <c r="H26" s="29">
        <f>SUM(H24:H25)</f>
        <v>9319482</v>
      </c>
      <c r="I26" s="28"/>
      <c r="J26" s="29">
        <f>SUM(J24:J25)</f>
        <v>-211166</v>
      </c>
      <c r="K26" s="29"/>
      <c r="L26" s="29">
        <f>SUM(L24:L25)</f>
        <v>210000</v>
      </c>
      <c r="M26" s="29"/>
      <c r="N26" s="29">
        <f>SUM(N24:N25)</f>
        <v>491556</v>
      </c>
      <c r="O26" s="29"/>
      <c r="P26" s="29">
        <f>SUM(P24:P25)</f>
        <v>211437</v>
      </c>
      <c r="Q26" s="29"/>
      <c r="R26" s="29">
        <f>SUM(R24:R25)</f>
        <v>-491556</v>
      </c>
      <c r="S26" s="28"/>
      <c r="T26" s="29">
        <f>SUM(T24:T25)</f>
        <v>3697668</v>
      </c>
      <c r="U26" s="29"/>
      <c r="V26" s="29">
        <f>SUM(V24:V25)</f>
        <v>0</v>
      </c>
      <c r="W26" s="29"/>
      <c r="X26" s="29">
        <f>SUM(X24:X25)</f>
        <v>15229132</v>
      </c>
      <c r="Y26" s="29"/>
      <c r="Z26" s="29">
        <f>SUM(Z24:Z25)</f>
        <v>-110346</v>
      </c>
      <c r="AA26" s="29"/>
      <c r="AB26" s="29">
        <f t="shared" si="2"/>
        <v>18816454</v>
      </c>
      <c r="AC26" s="71"/>
      <c r="AD26" s="65">
        <f t="shared" si="3"/>
        <v>30446207</v>
      </c>
      <c r="AE26" s="65"/>
      <c r="AF26" s="65"/>
      <c r="AG26" s="65"/>
    </row>
    <row r="27" spans="1:33" ht="21.95" customHeight="1">
      <c r="A27" s="72" t="s">
        <v>220</v>
      </c>
      <c r="D27" s="70"/>
      <c r="E27" s="65"/>
      <c r="F27" s="31">
        <v>0</v>
      </c>
      <c r="G27" s="29"/>
      <c r="H27" s="32">
        <v>0</v>
      </c>
      <c r="I27" s="28"/>
      <c r="J27" s="31">
        <v>0</v>
      </c>
      <c r="K27" s="29"/>
      <c r="L27" s="31">
        <v>0</v>
      </c>
      <c r="M27" s="29"/>
      <c r="N27" s="31">
        <v>0</v>
      </c>
      <c r="O27" s="29"/>
      <c r="P27" s="31">
        <v>-4853214</v>
      </c>
      <c r="Q27" s="29"/>
      <c r="R27" s="32">
        <v>0</v>
      </c>
      <c r="S27" s="28"/>
      <c r="T27" s="32">
        <v>0</v>
      </c>
      <c r="U27" s="29"/>
      <c r="V27" s="31">
        <v>0</v>
      </c>
      <c r="W27" s="29"/>
      <c r="X27" s="31">
        <v>0</v>
      </c>
      <c r="Y27" s="29"/>
      <c r="Z27" s="31">
        <v>0</v>
      </c>
      <c r="AA27" s="29"/>
      <c r="AB27" s="31">
        <f t="shared" si="2"/>
        <v>0</v>
      </c>
      <c r="AC27" s="65"/>
      <c r="AD27" s="73">
        <f t="shared" si="3"/>
        <v>-4853214</v>
      </c>
      <c r="AE27" s="65"/>
      <c r="AF27" s="65"/>
      <c r="AG27" s="65"/>
    </row>
    <row r="28" spans="1:33" ht="21.95" customHeight="1">
      <c r="A28" s="72" t="s">
        <v>182</v>
      </c>
      <c r="D28" s="70"/>
      <c r="E28" s="65"/>
      <c r="F28" s="33">
        <v>0</v>
      </c>
      <c r="G28" s="29"/>
      <c r="H28" s="35">
        <v>0</v>
      </c>
      <c r="I28" s="28"/>
      <c r="J28" s="33">
        <v>0</v>
      </c>
      <c r="K28" s="29"/>
      <c r="L28" s="33">
        <v>0</v>
      </c>
      <c r="M28" s="29"/>
      <c r="N28" s="33">
        <v>0</v>
      </c>
      <c r="O28" s="29"/>
      <c r="P28" s="33">
        <v>0</v>
      </c>
      <c r="Q28" s="29"/>
      <c r="R28" s="35">
        <v>0</v>
      </c>
      <c r="S28" s="28"/>
      <c r="T28" s="35">
        <v>-1044151</v>
      </c>
      <c r="U28" s="29"/>
      <c r="V28" s="33">
        <v>0</v>
      </c>
      <c r="W28" s="29"/>
      <c r="X28" s="33">
        <v>-4680486</v>
      </c>
      <c r="Y28" s="29"/>
      <c r="Z28" s="33">
        <v>-116240</v>
      </c>
      <c r="AA28" s="29"/>
      <c r="AB28" s="33">
        <f t="shared" si="2"/>
        <v>-5840877</v>
      </c>
      <c r="AC28" s="65"/>
      <c r="AD28" s="74">
        <f t="shared" si="3"/>
        <v>-5840877</v>
      </c>
      <c r="AE28" s="65"/>
      <c r="AF28" s="65"/>
      <c r="AG28" s="65"/>
    </row>
    <row r="29" spans="1:33" ht="21.95" customHeight="1">
      <c r="A29" s="72" t="s">
        <v>183</v>
      </c>
      <c r="D29" s="70"/>
      <c r="E29" s="65"/>
      <c r="F29" s="28">
        <f>F27+F28</f>
        <v>0</v>
      </c>
      <c r="G29" s="29"/>
      <c r="H29" s="28">
        <f>H27+H28</f>
        <v>0</v>
      </c>
      <c r="I29" s="28"/>
      <c r="J29" s="28">
        <f>J27+J28</f>
        <v>0</v>
      </c>
      <c r="K29" s="29"/>
      <c r="L29" s="28">
        <f>L27+L28</f>
        <v>0</v>
      </c>
      <c r="M29" s="29"/>
      <c r="N29" s="28">
        <f>N27+N28</f>
        <v>0</v>
      </c>
      <c r="O29" s="29"/>
      <c r="P29" s="28">
        <f>P27+P28</f>
        <v>-4853214</v>
      </c>
      <c r="Q29" s="29"/>
      <c r="R29" s="28">
        <f>R27+R28</f>
        <v>0</v>
      </c>
      <c r="S29" s="28"/>
      <c r="T29" s="28">
        <f>T27+T28</f>
        <v>-1044151</v>
      </c>
      <c r="U29" s="29"/>
      <c r="V29" s="28">
        <f>V27+V28</f>
        <v>0</v>
      </c>
      <c r="W29" s="29"/>
      <c r="X29" s="28">
        <f>X27+X28</f>
        <v>-4680486</v>
      </c>
      <c r="Y29" s="29"/>
      <c r="Z29" s="28">
        <f>Z27+Z28</f>
        <v>-116240</v>
      </c>
      <c r="AA29" s="29"/>
      <c r="AB29" s="29">
        <f t="shared" si="2"/>
        <v>-5840877</v>
      </c>
      <c r="AC29" s="71"/>
      <c r="AD29" s="65">
        <f t="shared" si="3"/>
        <v>-10694091</v>
      </c>
      <c r="AE29" s="65"/>
      <c r="AF29" s="65"/>
      <c r="AG29" s="65"/>
    </row>
    <row r="30" spans="1:33" ht="21.95" customHeight="1">
      <c r="A30" s="72" t="s">
        <v>207</v>
      </c>
      <c r="D30" s="70">
        <v>27</v>
      </c>
      <c r="E30" s="65"/>
      <c r="F30" s="28">
        <v>0</v>
      </c>
      <c r="G30" s="29"/>
      <c r="H30" s="28">
        <v>0</v>
      </c>
      <c r="I30" s="28"/>
      <c r="J30" s="28">
        <v>0</v>
      </c>
      <c r="K30" s="29"/>
      <c r="L30" s="28">
        <v>0</v>
      </c>
      <c r="M30" s="29"/>
      <c r="N30" s="28">
        <v>0</v>
      </c>
      <c r="O30" s="29"/>
      <c r="P30" s="28">
        <v>-206000</v>
      </c>
      <c r="Q30" s="29"/>
      <c r="R30" s="28">
        <v>0</v>
      </c>
      <c r="S30" s="28"/>
      <c r="T30" s="28">
        <v>0</v>
      </c>
      <c r="U30" s="29"/>
      <c r="V30" s="28">
        <v>0</v>
      </c>
      <c r="W30" s="29"/>
      <c r="X30" s="28">
        <v>0</v>
      </c>
      <c r="Y30" s="29"/>
      <c r="Z30" s="28">
        <v>0</v>
      </c>
      <c r="AA30" s="29"/>
      <c r="AB30" s="30">
        <f t="shared" si="2"/>
        <v>0</v>
      </c>
      <c r="AC30" s="71"/>
      <c r="AD30" s="68">
        <f t="shared" si="3"/>
        <v>-206000</v>
      </c>
      <c r="AE30" s="65"/>
      <c r="AF30" s="65"/>
      <c r="AG30" s="65"/>
    </row>
    <row r="31" spans="1:33" ht="21.95" customHeight="1" thickBot="1">
      <c r="A31" s="59" t="s">
        <v>244</v>
      </c>
      <c r="D31" s="70"/>
      <c r="E31" s="65"/>
      <c r="F31" s="34">
        <f>SUM(F26,F29:F30)</f>
        <v>2100000</v>
      </c>
      <c r="G31" s="28"/>
      <c r="H31" s="34">
        <f>SUM(H26,H29:H30)</f>
        <v>9319482</v>
      </c>
      <c r="I31" s="28"/>
      <c r="J31" s="34">
        <f>SUM(J26,J29:J30)</f>
        <v>-211166</v>
      </c>
      <c r="K31" s="28"/>
      <c r="L31" s="34">
        <f>SUM(L26,L29:L30)</f>
        <v>210000</v>
      </c>
      <c r="M31" s="28"/>
      <c r="N31" s="34">
        <f>SUM(N26,N29:N30)</f>
        <v>491556</v>
      </c>
      <c r="O31" s="28"/>
      <c r="P31" s="34">
        <f>SUM(P26,P29:P30)</f>
        <v>-4847777</v>
      </c>
      <c r="Q31" s="28"/>
      <c r="R31" s="34">
        <f>SUM(R26,R29:R30)</f>
        <v>-491556</v>
      </c>
      <c r="S31" s="28"/>
      <c r="T31" s="34">
        <f>SUM(T26,T29:T30)</f>
        <v>2653517</v>
      </c>
      <c r="U31" s="28"/>
      <c r="V31" s="34">
        <f>SUM(V26,V29:V30)</f>
        <v>0</v>
      </c>
      <c r="W31" s="28"/>
      <c r="X31" s="34">
        <f>SUM(X26,X29:X30)</f>
        <v>10548646</v>
      </c>
      <c r="Y31" s="28"/>
      <c r="Z31" s="34">
        <f>SUM(Z26,Z29:Z30)</f>
        <v>-226586</v>
      </c>
      <c r="AA31" s="28"/>
      <c r="AB31" s="40">
        <f t="shared" si="2"/>
        <v>12975577</v>
      </c>
      <c r="AC31" s="65"/>
      <c r="AD31" s="75">
        <f t="shared" si="3"/>
        <v>19546116</v>
      </c>
    </row>
    <row r="32" spans="1:33" ht="21.95" customHeight="1" thickTop="1">
      <c r="A32" s="72"/>
      <c r="D32" s="65"/>
      <c r="E32" s="65"/>
      <c r="F32" s="56">
        <f>F31-BS!I99</f>
        <v>0</v>
      </c>
      <c r="H32" s="56">
        <f>H31-BS!I100</f>
        <v>0</v>
      </c>
      <c r="J32" s="56">
        <f>J31-BS!I101</f>
        <v>0</v>
      </c>
      <c r="L32" s="56">
        <f>L31-BS!I104</f>
        <v>0</v>
      </c>
      <c r="N32" s="56">
        <f>N31-BS!I105</f>
        <v>0</v>
      </c>
      <c r="P32" s="56">
        <f>P31-BS!I106</f>
        <v>0</v>
      </c>
      <c r="R32" s="56">
        <f>R31-BS!I107</f>
        <v>0</v>
      </c>
      <c r="AB32" s="56">
        <f>AB31-BS!I108</f>
        <v>0</v>
      </c>
      <c r="AD32" s="56">
        <f t="shared" si="3"/>
        <v>0</v>
      </c>
    </row>
    <row r="33" spans="1:30" ht="21.95" customHeight="1">
      <c r="A33" s="46" t="s">
        <v>199</v>
      </c>
    </row>
    <row r="34" spans="1:30" ht="21.95" customHeight="1"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</row>
  </sheetData>
  <mergeCells count="6">
    <mergeCell ref="L13:N13"/>
    <mergeCell ref="F6:AD6"/>
    <mergeCell ref="T7:AB7"/>
    <mergeCell ref="T8:AA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D661-D21F-41FA-AFC7-55D6B73B745F}">
  <sheetPr>
    <tabColor rgb="FF92D050"/>
  </sheetPr>
  <dimension ref="A1:K107"/>
  <sheetViews>
    <sheetView showGridLines="0" view="pageBreakPreview" topLeftCell="A13" zoomScale="70" zoomScaleNormal="100" zoomScaleSheetLayoutView="70" workbookViewId="0">
      <selection activeCell="I20" sqref="I20"/>
    </sheetView>
  </sheetViews>
  <sheetFormatPr defaultColWidth="10.7109375" defaultRowHeight="21.95" customHeight="1"/>
  <cols>
    <col min="1" max="1" width="47.5703125" style="89" customWidth="1"/>
    <col min="2" max="2" width="1.85546875" style="56" customWidth="1"/>
    <col min="3" max="3" width="7.42578125" style="89" customWidth="1"/>
    <col min="4" max="4" width="1.7109375" style="56" customWidth="1"/>
    <col min="5" max="5" width="15.5703125" style="56" customWidth="1"/>
    <col min="6" max="6" width="1.7109375" style="56" customWidth="1"/>
    <col min="7" max="7" width="15.5703125" style="56" customWidth="1"/>
    <col min="8" max="8" width="1.7109375" style="56" customWidth="1"/>
    <col min="9" max="9" width="14.7109375" style="56" customWidth="1"/>
    <col min="10" max="10" width="1.7109375" style="56" customWidth="1"/>
    <col min="11" max="11" width="14.7109375" style="56" customWidth="1"/>
    <col min="12" max="16384" width="10.7109375" style="56"/>
  </cols>
  <sheetData>
    <row r="1" spans="1:11" ht="21.95" customHeight="1">
      <c r="K1" s="58" t="s">
        <v>181</v>
      </c>
    </row>
    <row r="2" spans="1:11" s="105" customFormat="1" ht="20.45" customHeight="1">
      <c r="A2" s="101" t="s">
        <v>115</v>
      </c>
      <c r="B2" s="102"/>
      <c r="C2" s="103"/>
      <c r="D2" s="104"/>
      <c r="E2" s="104"/>
      <c r="F2" s="104"/>
      <c r="G2" s="104"/>
      <c r="H2" s="104"/>
      <c r="I2" s="104"/>
      <c r="J2" s="104"/>
      <c r="K2" s="104"/>
    </row>
    <row r="3" spans="1:11" s="105" customFormat="1" ht="20.45" customHeight="1">
      <c r="A3" s="101" t="s">
        <v>168</v>
      </c>
      <c r="B3" s="102"/>
      <c r="C3" s="103"/>
      <c r="D3" s="104"/>
      <c r="E3" s="104"/>
      <c r="F3" s="104"/>
      <c r="G3" s="104"/>
      <c r="H3" s="104"/>
      <c r="I3" s="104"/>
      <c r="J3" s="104"/>
      <c r="K3" s="104"/>
    </row>
    <row r="4" spans="1:11" s="105" customFormat="1" ht="20.45" customHeight="1">
      <c r="A4" s="101" t="s">
        <v>242</v>
      </c>
      <c r="B4" s="104"/>
      <c r="C4" s="103"/>
      <c r="D4" s="104"/>
      <c r="E4" s="104"/>
      <c r="F4" s="104"/>
      <c r="G4" s="104"/>
      <c r="H4" s="104"/>
      <c r="I4" s="104"/>
      <c r="J4" s="104"/>
      <c r="K4" s="104"/>
    </row>
    <row r="5" spans="1:11" s="105" customFormat="1" ht="18" customHeight="1">
      <c r="B5" s="104"/>
      <c r="C5" s="103"/>
      <c r="D5" s="104"/>
      <c r="E5" s="104"/>
      <c r="F5" s="104"/>
      <c r="G5" s="104"/>
      <c r="H5" s="104"/>
      <c r="I5" s="104"/>
      <c r="J5" s="104"/>
      <c r="K5" s="58" t="s">
        <v>175</v>
      </c>
    </row>
    <row r="6" spans="1:11" ht="18" customHeight="1">
      <c r="E6" s="152"/>
      <c r="F6" s="152" t="s">
        <v>0</v>
      </c>
      <c r="G6" s="152"/>
      <c r="H6" s="63"/>
      <c r="I6" s="152"/>
      <c r="J6" s="152" t="s">
        <v>1</v>
      </c>
      <c r="K6" s="152"/>
    </row>
    <row r="7" spans="1:11" ht="26.25" customHeight="1">
      <c r="C7" s="106"/>
      <c r="E7" s="107">
        <v>2020</v>
      </c>
      <c r="F7" s="108"/>
      <c r="G7" s="107">
        <v>2019</v>
      </c>
      <c r="H7" s="108"/>
      <c r="I7" s="107">
        <v>2020</v>
      </c>
      <c r="J7" s="108"/>
      <c r="K7" s="107">
        <v>2019</v>
      </c>
    </row>
    <row r="8" spans="1:11" s="63" customFormat="1" ht="20.45" customHeight="1">
      <c r="A8" s="101" t="s">
        <v>89</v>
      </c>
      <c r="C8" s="110"/>
      <c r="E8" s="111"/>
      <c r="F8" s="111"/>
      <c r="G8" s="111"/>
      <c r="H8" s="112"/>
      <c r="I8" s="111"/>
      <c r="J8" s="111"/>
      <c r="K8" s="111"/>
    </row>
    <row r="9" spans="1:11" ht="20.45" customHeight="1">
      <c r="A9" s="89" t="s">
        <v>283</v>
      </c>
      <c r="C9" s="109"/>
      <c r="E9" s="28">
        <f>PL9m!E32</f>
        <v>-4888485</v>
      </c>
      <c r="F9" s="28"/>
      <c r="G9" s="28">
        <f>PL9m!G32</f>
        <v>-124875</v>
      </c>
      <c r="H9" s="28"/>
      <c r="I9" s="28">
        <f>PL9m!I32</f>
        <v>-4852139</v>
      </c>
      <c r="J9" s="28"/>
      <c r="K9" s="28">
        <f>PL9m!K32</f>
        <v>-341681</v>
      </c>
    </row>
    <row r="10" spans="1:11" ht="20.45" customHeight="1">
      <c r="A10" s="89" t="s">
        <v>284</v>
      </c>
      <c r="C10" s="109"/>
      <c r="E10" s="28"/>
      <c r="F10" s="28"/>
      <c r="G10" s="28"/>
      <c r="H10" s="28"/>
      <c r="I10" s="28"/>
      <c r="J10" s="28"/>
      <c r="K10" s="28"/>
    </row>
    <row r="11" spans="1:11" ht="20.45" customHeight="1">
      <c r="A11" s="89" t="s">
        <v>90</v>
      </c>
      <c r="C11" s="109"/>
      <c r="E11" s="28"/>
      <c r="G11" s="28"/>
      <c r="H11" s="28"/>
      <c r="I11" s="28"/>
      <c r="J11" s="28"/>
      <c r="K11" s="28"/>
    </row>
    <row r="12" spans="1:11" ht="20.45" customHeight="1">
      <c r="A12" s="113" t="s">
        <v>91</v>
      </c>
      <c r="C12" s="109"/>
      <c r="E12" s="28">
        <v>2185977</v>
      </c>
      <c r="F12" s="28"/>
      <c r="G12" s="28">
        <v>1064612</v>
      </c>
      <c r="H12" s="28"/>
      <c r="I12" s="28">
        <v>1864662</v>
      </c>
      <c r="J12" s="28"/>
      <c r="K12" s="28">
        <v>820101</v>
      </c>
    </row>
    <row r="13" spans="1:11" ht="20.45" customHeight="1">
      <c r="A13" s="113" t="s">
        <v>257</v>
      </c>
      <c r="C13" s="109"/>
      <c r="E13" s="28">
        <v>-689</v>
      </c>
      <c r="F13" s="28"/>
      <c r="G13" s="28">
        <v>0</v>
      </c>
      <c r="H13" s="28"/>
      <c r="I13" s="28">
        <v>-350</v>
      </c>
      <c r="J13" s="28"/>
      <c r="K13" s="28">
        <v>0</v>
      </c>
    </row>
    <row r="14" spans="1:11" ht="20.45" customHeight="1">
      <c r="A14" s="113" t="s">
        <v>298</v>
      </c>
      <c r="C14" s="109"/>
      <c r="E14" s="28">
        <v>-37248</v>
      </c>
      <c r="F14" s="28"/>
      <c r="G14" s="28">
        <v>0</v>
      </c>
      <c r="H14" s="28"/>
      <c r="I14" s="28">
        <v>-11872</v>
      </c>
      <c r="J14" s="28"/>
      <c r="K14" s="28">
        <v>0</v>
      </c>
    </row>
    <row r="15" spans="1:11" ht="20.45" customHeight="1">
      <c r="A15" s="113" t="s">
        <v>290</v>
      </c>
      <c r="C15" s="109"/>
      <c r="E15" s="28">
        <v>6177</v>
      </c>
      <c r="F15" s="28"/>
      <c r="G15" s="28">
        <v>-745</v>
      </c>
      <c r="H15" s="28"/>
      <c r="I15" s="28">
        <v>6177</v>
      </c>
      <c r="J15" s="28"/>
      <c r="K15" s="28">
        <v>-9146</v>
      </c>
    </row>
    <row r="16" spans="1:11" ht="20.45" customHeight="1">
      <c r="A16" s="113" t="s">
        <v>224</v>
      </c>
      <c r="C16" s="109"/>
      <c r="E16" s="28">
        <v>-43</v>
      </c>
      <c r="F16" s="28"/>
      <c r="G16" s="28">
        <v>8105</v>
      </c>
      <c r="H16" s="28"/>
      <c r="I16" s="28">
        <v>-43</v>
      </c>
      <c r="J16" s="28"/>
      <c r="K16" s="28">
        <v>-24</v>
      </c>
    </row>
    <row r="17" spans="1:11" ht="20.45" customHeight="1">
      <c r="A17" s="89" t="s">
        <v>229</v>
      </c>
      <c r="C17" s="109"/>
      <c r="E17" s="28">
        <v>-7232</v>
      </c>
      <c r="F17" s="28"/>
      <c r="G17" s="28">
        <v>-180307</v>
      </c>
      <c r="H17" s="28"/>
      <c r="I17" s="28">
        <v>-8399</v>
      </c>
      <c r="J17" s="28"/>
      <c r="K17" s="28">
        <v>-182316</v>
      </c>
    </row>
    <row r="18" spans="1:11" ht="20.45" customHeight="1">
      <c r="A18" s="89" t="s">
        <v>235</v>
      </c>
      <c r="C18" s="109"/>
      <c r="E18" s="28">
        <v>0</v>
      </c>
      <c r="F18" s="28"/>
      <c r="G18" s="28">
        <v>-2416</v>
      </c>
      <c r="H18" s="28"/>
      <c r="I18" s="28">
        <v>0</v>
      </c>
      <c r="J18" s="28"/>
      <c r="K18" s="28">
        <v>-2416</v>
      </c>
    </row>
    <row r="19" spans="1:11" ht="20.45" customHeight="1">
      <c r="A19" s="89" t="s">
        <v>291</v>
      </c>
      <c r="C19" s="109"/>
      <c r="E19" s="28">
        <v>0</v>
      </c>
      <c r="F19" s="28"/>
      <c r="G19" s="28">
        <v>0</v>
      </c>
      <c r="H19" s="28"/>
      <c r="I19" s="28">
        <v>527239</v>
      </c>
      <c r="J19" s="28"/>
      <c r="K19" s="28">
        <v>-438790</v>
      </c>
    </row>
    <row r="20" spans="1:11" ht="20.45" customHeight="1">
      <c r="A20" s="89" t="s">
        <v>148</v>
      </c>
      <c r="C20" s="109"/>
      <c r="E20" s="28">
        <v>-409690</v>
      </c>
      <c r="F20" s="28"/>
      <c r="G20" s="28">
        <v>-622071</v>
      </c>
      <c r="H20" s="28"/>
      <c r="I20" s="28">
        <v>0</v>
      </c>
      <c r="J20" s="28"/>
      <c r="K20" s="28">
        <v>0</v>
      </c>
    </row>
    <row r="21" spans="1:11" ht="20.45" customHeight="1">
      <c r="A21" s="89" t="s">
        <v>285</v>
      </c>
      <c r="C21" s="109"/>
      <c r="E21" s="28">
        <v>110022</v>
      </c>
      <c r="F21" s="28"/>
      <c r="G21" s="28">
        <v>308919</v>
      </c>
      <c r="H21" s="28"/>
      <c r="I21" s="28">
        <v>67944</v>
      </c>
      <c r="J21" s="28"/>
      <c r="K21" s="28">
        <v>245831</v>
      </c>
    </row>
    <row r="22" spans="1:11" ht="20.45" customHeight="1">
      <c r="A22" s="89" t="s">
        <v>299</v>
      </c>
      <c r="C22" s="109"/>
      <c r="E22" s="28">
        <v>-245696</v>
      </c>
      <c r="F22" s="28"/>
      <c r="G22" s="28">
        <v>0</v>
      </c>
      <c r="H22" s="28"/>
      <c r="I22" s="28">
        <v>-113943</v>
      </c>
      <c r="J22" s="28"/>
      <c r="K22" s="28">
        <v>0</v>
      </c>
    </row>
    <row r="23" spans="1:11" ht="20.45" customHeight="1">
      <c r="A23" s="89" t="s">
        <v>258</v>
      </c>
      <c r="C23" s="109"/>
      <c r="E23" s="28">
        <v>251552</v>
      </c>
      <c r="F23" s="28"/>
      <c r="G23" s="28">
        <v>-68347</v>
      </c>
      <c r="H23" s="28"/>
      <c r="I23" s="28">
        <v>251410</v>
      </c>
      <c r="J23" s="28"/>
      <c r="K23" s="28">
        <v>-68441</v>
      </c>
    </row>
    <row r="24" spans="1:11" ht="20.45" customHeight="1">
      <c r="A24" s="89" t="s">
        <v>259</v>
      </c>
      <c r="C24" s="109"/>
      <c r="E24" s="28">
        <v>1092084</v>
      </c>
      <c r="F24" s="28"/>
      <c r="G24" s="28">
        <v>0</v>
      </c>
      <c r="H24" s="28"/>
      <c r="I24" s="28">
        <v>1092084</v>
      </c>
      <c r="J24" s="28"/>
      <c r="K24" s="28">
        <v>0</v>
      </c>
    </row>
    <row r="25" spans="1:11" ht="20.45" customHeight="1">
      <c r="A25" s="89" t="s">
        <v>292</v>
      </c>
      <c r="C25" s="109"/>
      <c r="E25" s="28">
        <v>26248</v>
      </c>
      <c r="F25" s="28"/>
      <c r="G25" s="28">
        <v>0</v>
      </c>
      <c r="H25" s="28"/>
      <c r="I25" s="28">
        <v>0</v>
      </c>
      <c r="J25" s="28"/>
      <c r="K25" s="28">
        <v>0</v>
      </c>
    </row>
    <row r="26" spans="1:11" ht="20.45" customHeight="1">
      <c r="A26" s="89" t="s">
        <v>113</v>
      </c>
      <c r="C26" s="109"/>
      <c r="E26" s="28">
        <v>-375091</v>
      </c>
      <c r="F26" s="28"/>
      <c r="G26" s="28">
        <v>-577318</v>
      </c>
      <c r="H26" s="28"/>
      <c r="I26" s="28">
        <v>-752556</v>
      </c>
      <c r="J26" s="28"/>
      <c r="K26" s="28">
        <v>-1020446</v>
      </c>
    </row>
    <row r="27" spans="1:11" ht="20.45" customHeight="1">
      <c r="A27" s="89" t="s">
        <v>92</v>
      </c>
      <c r="C27" s="109"/>
      <c r="E27" s="28">
        <v>-32139</v>
      </c>
      <c r="F27" s="28"/>
      <c r="G27" s="28">
        <v>-77750</v>
      </c>
      <c r="H27" s="28"/>
      <c r="I27" s="28">
        <v>-28673</v>
      </c>
      <c r="J27" s="28"/>
      <c r="K27" s="28">
        <v>-78389</v>
      </c>
    </row>
    <row r="28" spans="1:11" ht="20.45" customHeight="1">
      <c r="A28" s="89" t="s">
        <v>135</v>
      </c>
      <c r="C28" s="109"/>
      <c r="E28" s="114">
        <v>862757</v>
      </c>
      <c r="F28" s="28"/>
      <c r="G28" s="114">
        <v>1329571</v>
      </c>
      <c r="H28" s="28"/>
      <c r="I28" s="114">
        <v>806442</v>
      </c>
      <c r="J28" s="28"/>
      <c r="K28" s="114">
        <v>1287428</v>
      </c>
    </row>
    <row r="29" spans="1:11" ht="20.45" customHeight="1">
      <c r="A29" s="113" t="s">
        <v>260</v>
      </c>
      <c r="C29" s="109"/>
      <c r="E29" s="28"/>
      <c r="F29" s="28"/>
      <c r="G29" s="28"/>
      <c r="H29" s="28"/>
      <c r="I29" s="28"/>
      <c r="J29" s="28"/>
      <c r="K29" s="28"/>
    </row>
    <row r="30" spans="1:11" ht="20.45" customHeight="1">
      <c r="A30" s="89" t="s">
        <v>93</v>
      </c>
      <c r="C30" s="109"/>
      <c r="E30" s="28">
        <f>SUM(E9:E28)</f>
        <v>-1461496</v>
      </c>
      <c r="F30" s="28"/>
      <c r="G30" s="28">
        <f>SUM(G9:G28)</f>
        <v>1057378</v>
      </c>
      <c r="H30" s="28"/>
      <c r="I30" s="28">
        <f>SUM(I9:I28)</f>
        <v>-1152017</v>
      </c>
      <c r="J30" s="28"/>
      <c r="K30" s="28">
        <f>SUM(K9:K28)</f>
        <v>211711</v>
      </c>
    </row>
    <row r="31" spans="1:11" ht="20.45" customHeight="1">
      <c r="A31" s="89" t="s">
        <v>94</v>
      </c>
      <c r="C31" s="109"/>
      <c r="E31" s="28"/>
      <c r="F31" s="28"/>
      <c r="G31" s="28"/>
      <c r="H31" s="28"/>
      <c r="I31" s="28"/>
      <c r="J31" s="28"/>
      <c r="K31" s="28"/>
    </row>
    <row r="32" spans="1:11" ht="20.45" customHeight="1">
      <c r="A32" s="89" t="s">
        <v>95</v>
      </c>
      <c r="C32" s="109"/>
      <c r="E32" s="28">
        <v>1155827</v>
      </c>
      <c r="F32" s="28"/>
      <c r="G32" s="28">
        <v>375027</v>
      </c>
      <c r="H32" s="28"/>
      <c r="I32" s="28">
        <v>834325</v>
      </c>
      <c r="J32" s="28"/>
      <c r="K32" s="28">
        <v>401771</v>
      </c>
    </row>
    <row r="33" spans="1:11" ht="20.45" customHeight="1">
      <c r="A33" s="89" t="s">
        <v>96</v>
      </c>
      <c r="C33" s="109"/>
      <c r="E33" s="28">
        <v>30459</v>
      </c>
      <c r="F33" s="28"/>
      <c r="G33" s="28">
        <v>41000</v>
      </c>
      <c r="H33" s="28"/>
      <c r="I33" s="28">
        <v>13695</v>
      </c>
      <c r="J33" s="28"/>
      <c r="K33" s="28">
        <v>9476</v>
      </c>
    </row>
    <row r="34" spans="1:11" ht="20.45" customHeight="1">
      <c r="A34" s="113" t="s">
        <v>97</v>
      </c>
      <c r="B34" s="105"/>
      <c r="C34" s="109"/>
      <c r="E34" s="28">
        <v>726517</v>
      </c>
      <c r="F34" s="28"/>
      <c r="G34" s="28">
        <v>405627</v>
      </c>
      <c r="H34" s="28"/>
      <c r="I34" s="28">
        <v>675986</v>
      </c>
      <c r="J34" s="28"/>
      <c r="K34" s="28">
        <v>402263</v>
      </c>
    </row>
    <row r="35" spans="1:11" ht="20.45" customHeight="1">
      <c r="A35" s="89" t="s">
        <v>261</v>
      </c>
      <c r="C35" s="109"/>
      <c r="E35" s="28">
        <v>85974</v>
      </c>
      <c r="F35" s="28"/>
      <c r="G35" s="28">
        <v>124823</v>
      </c>
      <c r="H35" s="28"/>
      <c r="I35" s="28">
        <v>74326</v>
      </c>
      <c r="J35" s="28"/>
      <c r="K35" s="28">
        <v>134417</v>
      </c>
    </row>
    <row r="36" spans="1:11" ht="20.45" customHeight="1">
      <c r="A36" s="89" t="s">
        <v>98</v>
      </c>
      <c r="C36" s="109"/>
      <c r="E36" s="28"/>
      <c r="F36" s="29"/>
      <c r="G36" s="28"/>
      <c r="H36" s="29"/>
      <c r="I36" s="28"/>
      <c r="J36" s="29"/>
      <c r="K36" s="29"/>
    </row>
    <row r="37" spans="1:11" ht="20.45" customHeight="1">
      <c r="A37" s="113" t="s">
        <v>99</v>
      </c>
      <c r="C37" s="109"/>
      <c r="E37" s="28">
        <v>-2013654</v>
      </c>
      <c r="F37" s="28"/>
      <c r="G37" s="28">
        <v>-306095</v>
      </c>
      <c r="H37" s="28"/>
      <c r="I37" s="28">
        <v>-2102841</v>
      </c>
      <c r="J37" s="28"/>
      <c r="K37" s="28">
        <v>-187079</v>
      </c>
    </row>
    <row r="38" spans="1:11" ht="20.45" customHeight="1">
      <c r="A38" s="89" t="s">
        <v>100</v>
      </c>
      <c r="C38" s="109"/>
      <c r="E38" s="28">
        <v>-1946073</v>
      </c>
      <c r="F38" s="28"/>
      <c r="G38" s="29">
        <v>-394448</v>
      </c>
      <c r="H38" s="28"/>
      <c r="I38" s="28">
        <v>-1718107</v>
      </c>
      <c r="J38" s="28"/>
      <c r="K38" s="28">
        <v>-432837</v>
      </c>
    </row>
    <row r="39" spans="1:11" ht="20.45" customHeight="1">
      <c r="A39" s="89" t="s">
        <v>225</v>
      </c>
      <c r="C39" s="109"/>
      <c r="E39" s="28">
        <v>-88676</v>
      </c>
      <c r="F39" s="28"/>
      <c r="G39" s="28">
        <v>-15266</v>
      </c>
      <c r="H39" s="28"/>
      <c r="I39" s="28">
        <v>-90054</v>
      </c>
      <c r="J39" s="28"/>
      <c r="K39" s="28">
        <v>-15266</v>
      </c>
    </row>
    <row r="40" spans="1:11" ht="20.45" customHeight="1">
      <c r="A40" s="89" t="s">
        <v>101</v>
      </c>
      <c r="C40" s="109"/>
      <c r="E40" s="114">
        <v>-44098</v>
      </c>
      <c r="F40" s="28"/>
      <c r="G40" s="114">
        <v>-4818</v>
      </c>
      <c r="H40" s="28"/>
      <c r="I40" s="114">
        <v>0</v>
      </c>
      <c r="J40" s="28"/>
      <c r="K40" s="114">
        <v>0</v>
      </c>
    </row>
    <row r="41" spans="1:11" ht="20.45" customHeight="1">
      <c r="A41" s="89" t="s">
        <v>262</v>
      </c>
      <c r="C41" s="109"/>
      <c r="E41" s="28">
        <f>SUM(E30:E40)</f>
        <v>-3555220</v>
      </c>
      <c r="F41" s="28"/>
      <c r="G41" s="28">
        <f>SUM(G30:G40)</f>
        <v>1283228</v>
      </c>
      <c r="H41" s="28"/>
      <c r="I41" s="28">
        <f>SUM(I30:I40)</f>
        <v>-3464687</v>
      </c>
      <c r="J41" s="28"/>
      <c r="K41" s="28">
        <f>SUM(K30:K40)</f>
        <v>524456</v>
      </c>
    </row>
    <row r="42" spans="1:11" ht="20.45" customHeight="1">
      <c r="A42" s="89" t="s">
        <v>226</v>
      </c>
      <c r="C42" s="109"/>
      <c r="E42" s="114">
        <v>-311995</v>
      </c>
      <c r="F42" s="28"/>
      <c r="G42" s="114">
        <v>-133671</v>
      </c>
      <c r="H42" s="28"/>
      <c r="I42" s="114">
        <v>-239843</v>
      </c>
      <c r="J42" s="28"/>
      <c r="K42" s="114">
        <v>-27528</v>
      </c>
    </row>
    <row r="43" spans="1:11" ht="20.45" customHeight="1">
      <c r="A43" s="115" t="s">
        <v>263</v>
      </c>
      <c r="B43" s="105"/>
      <c r="C43" s="109"/>
      <c r="E43" s="114">
        <f>SUM(E41:E42)</f>
        <v>-3867215</v>
      </c>
      <c r="F43" s="28"/>
      <c r="G43" s="114">
        <f>SUM(G41:G42)</f>
        <v>1149557</v>
      </c>
      <c r="H43" s="28"/>
      <c r="I43" s="114">
        <f>SUM(I41:I42)</f>
        <v>-3704530</v>
      </c>
      <c r="J43" s="28"/>
      <c r="K43" s="114">
        <f>SUM(K41:K42)</f>
        <v>496928</v>
      </c>
    </row>
    <row r="44" spans="1:11" ht="18.75" customHeight="1">
      <c r="A44" s="113"/>
      <c r="B44" s="105"/>
      <c r="C44" s="109"/>
    </row>
    <row r="45" spans="1:11" ht="20.45" customHeight="1">
      <c r="A45" s="89" t="s">
        <v>199</v>
      </c>
      <c r="B45" s="105"/>
      <c r="C45" s="109"/>
      <c r="F45" s="116"/>
    </row>
    <row r="46" spans="1:11" ht="21.95" customHeight="1">
      <c r="K46" s="58" t="s">
        <v>181</v>
      </c>
    </row>
    <row r="47" spans="1:11" s="105" customFormat="1" ht="21.95" customHeight="1">
      <c r="A47" s="101" t="s">
        <v>115</v>
      </c>
      <c r="B47" s="102"/>
      <c r="C47" s="103"/>
      <c r="D47" s="104"/>
      <c r="E47" s="104"/>
      <c r="F47" s="104"/>
      <c r="G47" s="104"/>
      <c r="H47" s="104"/>
      <c r="I47" s="104"/>
      <c r="J47" s="104"/>
      <c r="K47" s="104"/>
    </row>
    <row r="48" spans="1:11" s="105" customFormat="1" ht="21.95" customHeight="1">
      <c r="A48" s="101" t="s">
        <v>169</v>
      </c>
      <c r="B48" s="102"/>
      <c r="C48" s="103"/>
      <c r="D48" s="104"/>
      <c r="E48" s="104"/>
      <c r="F48" s="104"/>
      <c r="G48" s="104"/>
      <c r="H48" s="104"/>
      <c r="I48" s="104"/>
      <c r="J48" s="104"/>
      <c r="K48" s="104"/>
    </row>
    <row r="49" spans="1:11" s="105" customFormat="1" ht="21.95" customHeight="1">
      <c r="A49" s="101" t="s">
        <v>242</v>
      </c>
      <c r="B49" s="104"/>
      <c r="C49" s="103"/>
      <c r="D49" s="104"/>
      <c r="E49" s="104"/>
      <c r="F49" s="104"/>
      <c r="G49" s="104"/>
      <c r="H49" s="104"/>
      <c r="I49" s="104"/>
      <c r="J49" s="104"/>
      <c r="K49" s="104"/>
    </row>
    <row r="50" spans="1:11" s="105" customFormat="1" ht="21.95" customHeight="1">
      <c r="B50" s="104"/>
      <c r="C50" s="103"/>
      <c r="D50" s="104"/>
      <c r="E50" s="104"/>
      <c r="F50" s="104"/>
      <c r="G50" s="104"/>
      <c r="H50" s="104"/>
      <c r="I50" s="104"/>
      <c r="J50" s="104"/>
      <c r="K50" s="58" t="s">
        <v>175</v>
      </c>
    </row>
    <row r="51" spans="1:11" ht="21.95" customHeight="1">
      <c r="E51" s="152"/>
      <c r="F51" s="152" t="s">
        <v>0</v>
      </c>
      <c r="G51" s="152"/>
      <c r="H51" s="63"/>
      <c r="I51" s="152"/>
      <c r="J51" s="152" t="s">
        <v>1</v>
      </c>
      <c r="K51" s="152"/>
    </row>
    <row r="52" spans="1:11" ht="26.25" customHeight="1">
      <c r="C52" s="106"/>
      <c r="E52" s="107">
        <v>2020</v>
      </c>
      <c r="F52" s="108"/>
      <c r="G52" s="107">
        <v>2019</v>
      </c>
      <c r="H52" s="108"/>
      <c r="I52" s="107">
        <v>2020</v>
      </c>
      <c r="J52" s="108"/>
      <c r="K52" s="107">
        <v>2019</v>
      </c>
    </row>
    <row r="53" spans="1:11" ht="21.95" customHeight="1">
      <c r="A53" s="101" t="s">
        <v>102</v>
      </c>
      <c r="B53" s="63"/>
      <c r="C53" s="109"/>
      <c r="E53" s="116"/>
      <c r="F53" s="116"/>
      <c r="G53" s="116"/>
      <c r="I53" s="116"/>
      <c r="J53" s="116"/>
      <c r="K53" s="116"/>
    </row>
    <row r="54" spans="1:11" ht="21.95" customHeight="1">
      <c r="A54" s="89" t="s">
        <v>264</v>
      </c>
      <c r="C54" s="109"/>
      <c r="E54" s="28">
        <v>4046142</v>
      </c>
      <c r="F54" s="28"/>
      <c r="G54" s="28">
        <v>860000</v>
      </c>
      <c r="H54" s="28"/>
      <c r="I54" s="28">
        <v>4000000</v>
      </c>
      <c r="J54" s="28"/>
      <c r="K54" s="28">
        <v>860000</v>
      </c>
    </row>
    <row r="55" spans="1:11" ht="21.95" customHeight="1">
      <c r="A55" s="89" t="s">
        <v>265</v>
      </c>
      <c r="C55" s="109"/>
      <c r="E55" s="28">
        <v>-2025000</v>
      </c>
      <c r="F55" s="28"/>
      <c r="G55" s="28">
        <v>0</v>
      </c>
      <c r="H55" s="28"/>
      <c r="I55" s="28">
        <v>-2025000</v>
      </c>
      <c r="J55" s="28"/>
      <c r="K55" s="28">
        <v>0</v>
      </c>
    </row>
    <row r="56" spans="1:11" ht="21.95" customHeight="1">
      <c r="A56" s="89" t="s">
        <v>144</v>
      </c>
      <c r="C56" s="109"/>
      <c r="E56" s="28">
        <v>-556147</v>
      </c>
      <c r="F56" s="28"/>
      <c r="G56" s="28">
        <v>-1771045</v>
      </c>
      <c r="H56" s="28"/>
      <c r="I56" s="28">
        <v>-356362</v>
      </c>
      <c r="J56" s="28"/>
      <c r="K56" s="28">
        <v>-1546274</v>
      </c>
    </row>
    <row r="57" spans="1:11" ht="21.95" customHeight="1">
      <c r="A57" s="89" t="s">
        <v>145</v>
      </c>
      <c r="C57" s="109"/>
      <c r="E57" s="28">
        <v>-22522</v>
      </c>
      <c r="F57" s="28"/>
      <c r="G57" s="28">
        <v>-39374</v>
      </c>
      <c r="H57" s="28"/>
      <c r="I57" s="28">
        <v>-18063</v>
      </c>
      <c r="J57" s="28"/>
      <c r="K57" s="28">
        <v>-38085</v>
      </c>
    </row>
    <row r="58" spans="1:11" ht="21.95" customHeight="1">
      <c r="A58" s="89" t="s">
        <v>146</v>
      </c>
      <c r="C58" s="109"/>
      <c r="E58" s="28">
        <v>51261</v>
      </c>
      <c r="F58" s="28"/>
      <c r="G58" s="28">
        <v>84745</v>
      </c>
      <c r="H58" s="28"/>
      <c r="I58" s="28">
        <v>44223</v>
      </c>
      <c r="J58" s="28"/>
      <c r="K58" s="28">
        <v>85873</v>
      </c>
    </row>
    <row r="59" spans="1:11" ht="21.95" customHeight="1">
      <c r="A59" s="89" t="s">
        <v>170</v>
      </c>
      <c r="C59" s="109"/>
      <c r="E59" s="28">
        <v>0</v>
      </c>
      <c r="F59" s="28"/>
      <c r="G59" s="28">
        <v>0</v>
      </c>
      <c r="H59" s="28"/>
      <c r="I59" s="28">
        <v>176247</v>
      </c>
      <c r="J59" s="28"/>
      <c r="K59" s="28">
        <v>397125</v>
      </c>
    </row>
    <row r="60" spans="1:11" ht="21.95" customHeight="1">
      <c r="A60" s="89" t="s">
        <v>171</v>
      </c>
      <c r="C60" s="109"/>
      <c r="E60" s="28">
        <v>438965</v>
      </c>
      <c r="F60" s="28"/>
      <c r="G60" s="28">
        <v>533328</v>
      </c>
      <c r="H60" s="28"/>
      <c r="I60" s="28">
        <v>438965</v>
      </c>
      <c r="J60" s="28"/>
      <c r="K60" s="28">
        <v>533328</v>
      </c>
    </row>
    <row r="61" spans="1:11" ht="21.95" customHeight="1">
      <c r="A61" s="89" t="s">
        <v>293</v>
      </c>
      <c r="C61" s="109"/>
      <c r="E61" s="28">
        <v>375091</v>
      </c>
      <c r="F61" s="28"/>
      <c r="G61" s="28">
        <v>577318</v>
      </c>
      <c r="H61" s="28"/>
      <c r="I61" s="28">
        <v>313591</v>
      </c>
      <c r="K61" s="28">
        <v>487118</v>
      </c>
    </row>
    <row r="62" spans="1:11" ht="21.95" customHeight="1">
      <c r="A62" s="89" t="s">
        <v>185</v>
      </c>
      <c r="C62" s="109"/>
      <c r="E62" s="28">
        <v>14073</v>
      </c>
      <c r="F62" s="28"/>
      <c r="G62" s="28">
        <v>788659</v>
      </c>
      <c r="H62" s="28"/>
      <c r="I62" s="28">
        <v>11693</v>
      </c>
      <c r="J62" s="28"/>
      <c r="K62" s="28">
        <v>788214</v>
      </c>
    </row>
    <row r="63" spans="1:11" ht="21.95" customHeight="1">
      <c r="A63" s="89" t="s">
        <v>236</v>
      </c>
      <c r="C63" s="109"/>
      <c r="E63" s="28">
        <v>0</v>
      </c>
      <c r="F63" s="28"/>
      <c r="G63" s="28">
        <v>5041</v>
      </c>
      <c r="H63" s="28"/>
      <c r="I63" s="28">
        <v>0</v>
      </c>
      <c r="J63" s="28"/>
      <c r="K63" s="28">
        <v>5041</v>
      </c>
    </row>
    <row r="64" spans="1:11" ht="21.95" customHeight="1">
      <c r="A64" s="89" t="s">
        <v>294</v>
      </c>
      <c r="C64" s="109"/>
      <c r="E64" s="28">
        <v>610</v>
      </c>
      <c r="F64" s="28"/>
      <c r="G64" s="28">
        <v>45</v>
      </c>
      <c r="H64" s="28"/>
      <c r="I64" s="28">
        <v>610</v>
      </c>
      <c r="J64" s="28"/>
      <c r="K64" s="28">
        <v>45</v>
      </c>
    </row>
    <row r="65" spans="1:11" ht="21.95" customHeight="1">
      <c r="A65" s="101" t="s">
        <v>237</v>
      </c>
      <c r="B65" s="63"/>
      <c r="C65" s="109"/>
      <c r="E65" s="117">
        <f>SUM(E54:E64)</f>
        <v>2322473</v>
      </c>
      <c r="F65" s="28"/>
      <c r="G65" s="117">
        <f>SUM(G54:G64)</f>
        <v>1038717</v>
      </c>
      <c r="H65" s="28"/>
      <c r="I65" s="117">
        <f>SUM(I54:I64)</f>
        <v>2585904</v>
      </c>
      <c r="J65" s="28"/>
      <c r="K65" s="117">
        <f>SUM(K54:K64)</f>
        <v>1572385</v>
      </c>
    </row>
    <row r="66" spans="1:11" ht="21.95" customHeight="1">
      <c r="A66" s="101" t="s">
        <v>104</v>
      </c>
      <c r="B66" s="105"/>
      <c r="C66" s="109"/>
      <c r="E66" s="28"/>
      <c r="F66" s="28"/>
      <c r="G66" s="28"/>
      <c r="H66" s="28"/>
      <c r="I66" s="28"/>
      <c r="J66" s="28"/>
      <c r="K66" s="28"/>
    </row>
    <row r="67" spans="1:11" ht="21.95" customHeight="1">
      <c r="A67" s="89" t="s">
        <v>266</v>
      </c>
      <c r="B67" s="105"/>
      <c r="C67" s="109"/>
      <c r="E67" s="28">
        <v>995000</v>
      </c>
      <c r="F67" s="28"/>
      <c r="G67" s="28">
        <v>9824</v>
      </c>
      <c r="H67" s="28"/>
      <c r="I67" s="28">
        <v>670000</v>
      </c>
      <c r="J67" s="28"/>
      <c r="K67" s="28">
        <v>0</v>
      </c>
    </row>
    <row r="68" spans="1:11" ht="21.95" customHeight="1">
      <c r="A68" s="89" t="s">
        <v>295</v>
      </c>
      <c r="B68" s="105"/>
      <c r="C68" s="109"/>
      <c r="E68" s="28">
        <v>1000000</v>
      </c>
      <c r="F68" s="28"/>
      <c r="G68" s="28">
        <v>0</v>
      </c>
      <c r="H68" s="28"/>
      <c r="I68" s="28">
        <v>1000000</v>
      </c>
      <c r="J68" s="28"/>
      <c r="K68" s="28">
        <v>0</v>
      </c>
    </row>
    <row r="69" spans="1:11" ht="21.95" customHeight="1">
      <c r="A69" s="113" t="s">
        <v>267</v>
      </c>
      <c r="C69" s="109"/>
      <c r="E69" s="28">
        <v>85890</v>
      </c>
      <c r="F69" s="28"/>
      <c r="G69" s="28">
        <v>1070224</v>
      </c>
      <c r="H69" s="28"/>
      <c r="I69" s="28">
        <v>0</v>
      </c>
      <c r="J69" s="28"/>
      <c r="K69" s="28">
        <v>960224</v>
      </c>
    </row>
    <row r="70" spans="1:11" ht="21.95" customHeight="1">
      <c r="A70" s="89" t="s">
        <v>105</v>
      </c>
      <c r="C70" s="109"/>
      <c r="E70" s="28">
        <v>-93525</v>
      </c>
      <c r="F70" s="28"/>
      <c r="G70" s="28">
        <v>-174061</v>
      </c>
      <c r="H70" s="28"/>
      <c r="I70" s="28">
        <v>-66415</v>
      </c>
      <c r="J70" s="28"/>
      <c r="K70" s="28">
        <v>-93103</v>
      </c>
    </row>
    <row r="71" spans="1:11" ht="21.95" customHeight="1">
      <c r="A71" s="89" t="s">
        <v>163</v>
      </c>
      <c r="C71" s="109"/>
      <c r="E71" s="28">
        <v>-43656</v>
      </c>
      <c r="F71" s="28"/>
      <c r="G71" s="28">
        <v>-57725</v>
      </c>
      <c r="H71" s="28"/>
      <c r="I71" s="28">
        <v>-43656</v>
      </c>
      <c r="J71" s="28"/>
      <c r="K71" s="28">
        <v>-57725</v>
      </c>
    </row>
    <row r="72" spans="1:11" ht="21.95" customHeight="1">
      <c r="A72" s="89" t="s">
        <v>238</v>
      </c>
      <c r="C72" s="109"/>
      <c r="E72" s="28">
        <v>0</v>
      </c>
      <c r="F72" s="28"/>
      <c r="G72" s="28">
        <v>-341985</v>
      </c>
      <c r="H72" s="28"/>
      <c r="I72" s="28">
        <v>0</v>
      </c>
      <c r="J72" s="28"/>
      <c r="K72" s="28">
        <v>-336109</v>
      </c>
    </row>
    <row r="73" spans="1:11" ht="21.95" customHeight="1">
      <c r="A73" s="89" t="s">
        <v>268</v>
      </c>
      <c r="C73" s="109"/>
      <c r="E73" s="28">
        <v>-1436249</v>
      </c>
      <c r="F73" s="28"/>
      <c r="G73" s="28">
        <v>0</v>
      </c>
      <c r="H73" s="28"/>
      <c r="I73" s="28">
        <v>-1375081</v>
      </c>
      <c r="J73" s="28"/>
      <c r="K73" s="28">
        <v>0</v>
      </c>
    </row>
    <row r="74" spans="1:11" ht="21.95" customHeight="1">
      <c r="A74" s="89" t="s">
        <v>137</v>
      </c>
      <c r="B74" s="105"/>
      <c r="C74" s="109"/>
      <c r="E74" s="28">
        <v>-963292</v>
      </c>
      <c r="F74" s="28"/>
      <c r="G74" s="28">
        <v>-1376097</v>
      </c>
      <c r="H74" s="28"/>
      <c r="I74" s="28">
        <v>-906997</v>
      </c>
      <c r="J74" s="28"/>
      <c r="K74" s="28">
        <v>-1330749</v>
      </c>
    </row>
    <row r="75" spans="1:11" ht="21.95" customHeight="1">
      <c r="A75" s="89" t="s">
        <v>269</v>
      </c>
      <c r="B75" s="105"/>
      <c r="C75" s="109"/>
      <c r="E75" s="28"/>
      <c r="F75" s="28"/>
      <c r="G75" s="28"/>
      <c r="H75" s="28"/>
      <c r="I75" s="28"/>
      <c r="J75" s="28"/>
      <c r="K75" s="28"/>
    </row>
    <row r="76" spans="1:11" ht="21.95" customHeight="1">
      <c r="A76" s="89" t="s">
        <v>270</v>
      </c>
      <c r="B76" s="105"/>
      <c r="C76" s="109"/>
      <c r="E76" s="28">
        <v>2450</v>
      </c>
      <c r="F76" s="28"/>
      <c r="G76" s="28">
        <v>0</v>
      </c>
      <c r="H76" s="28"/>
      <c r="I76" s="28">
        <v>0</v>
      </c>
      <c r="J76" s="28"/>
      <c r="K76" s="28">
        <v>0</v>
      </c>
    </row>
    <row r="77" spans="1:11" ht="21.95" customHeight="1">
      <c r="A77" s="89" t="s">
        <v>207</v>
      </c>
      <c r="B77" s="105"/>
      <c r="C77" s="109"/>
      <c r="E77" s="28">
        <v>-203397</v>
      </c>
      <c r="F77" s="28"/>
      <c r="G77" s="28">
        <v>-164800</v>
      </c>
      <c r="H77" s="28"/>
      <c r="I77" s="28">
        <v>-203397</v>
      </c>
      <c r="J77" s="28"/>
      <c r="K77" s="28">
        <v>-164800</v>
      </c>
    </row>
    <row r="78" spans="1:11" ht="21.95" customHeight="1">
      <c r="A78" s="113" t="s">
        <v>162</v>
      </c>
      <c r="C78" s="109"/>
      <c r="E78" s="28">
        <v>-753</v>
      </c>
      <c r="F78" s="28"/>
      <c r="G78" s="28">
        <v>-14375</v>
      </c>
      <c r="H78" s="28"/>
      <c r="I78" s="28">
        <v>0</v>
      </c>
      <c r="J78" s="28"/>
      <c r="K78" s="28">
        <v>0</v>
      </c>
    </row>
    <row r="79" spans="1:11" ht="21.95" customHeight="1">
      <c r="A79" s="113" t="s">
        <v>167</v>
      </c>
      <c r="C79" s="109"/>
      <c r="E79" s="28">
        <v>0</v>
      </c>
      <c r="F79" s="28"/>
      <c r="G79" s="28">
        <v>-124772</v>
      </c>
      <c r="H79" s="28"/>
      <c r="I79" s="28">
        <v>0</v>
      </c>
      <c r="J79" s="28"/>
      <c r="K79" s="28">
        <v>-124772</v>
      </c>
    </row>
    <row r="80" spans="1:11" ht="21.95" customHeight="1">
      <c r="A80" s="101" t="s">
        <v>138</v>
      </c>
      <c r="C80" s="109"/>
      <c r="E80" s="117">
        <f>SUM(E67:F79)</f>
        <v>-657532</v>
      </c>
      <c r="F80" s="28"/>
      <c r="G80" s="117">
        <f>SUM(G67:H79)</f>
        <v>-1173767</v>
      </c>
      <c r="H80" s="28"/>
      <c r="I80" s="117">
        <f>SUM(I67:J79)</f>
        <v>-925546</v>
      </c>
      <c r="J80" s="28"/>
      <c r="K80" s="117">
        <f>SUM(K67:L79)</f>
        <v>-1147034</v>
      </c>
    </row>
    <row r="81" spans="1:11" ht="21.95" customHeight="1">
      <c r="A81" s="101" t="s">
        <v>271</v>
      </c>
      <c r="B81" s="105"/>
      <c r="C81" s="109"/>
      <c r="E81" s="28">
        <f>SUM(E43,E65,E80)</f>
        <v>-2202274</v>
      </c>
      <c r="F81" s="28"/>
      <c r="G81" s="28">
        <f>SUM(G43,G65,G80)</f>
        <v>1014507</v>
      </c>
      <c r="H81" s="28"/>
      <c r="I81" s="28">
        <f>SUM(I43,I65,I80)</f>
        <v>-2044172</v>
      </c>
      <c r="J81" s="28"/>
      <c r="K81" s="28">
        <f>SUM(K43,K65,K80)</f>
        <v>922279</v>
      </c>
    </row>
    <row r="82" spans="1:11" ht="21.95" customHeight="1">
      <c r="A82" s="113" t="s">
        <v>186</v>
      </c>
      <c r="B82" s="105"/>
      <c r="C82" s="109"/>
      <c r="E82" s="114">
        <v>5273124</v>
      </c>
      <c r="F82" s="28"/>
      <c r="G82" s="114">
        <v>4347738</v>
      </c>
      <c r="H82" s="28"/>
      <c r="I82" s="114">
        <v>4718139</v>
      </c>
      <c r="J82" s="28"/>
      <c r="K82" s="114">
        <v>3815263</v>
      </c>
    </row>
    <row r="83" spans="1:11" ht="21.95" customHeight="1" thickBot="1">
      <c r="A83" s="115" t="s">
        <v>187</v>
      </c>
      <c r="C83" s="109"/>
      <c r="E83" s="118">
        <f>SUM(E81:E82)</f>
        <v>3070850</v>
      </c>
      <c r="F83" s="28"/>
      <c r="G83" s="118">
        <f>SUM(G81:G82)</f>
        <v>5362245</v>
      </c>
      <c r="H83" s="28"/>
      <c r="I83" s="118">
        <f>SUM(I81:I82)</f>
        <v>2673967</v>
      </c>
      <c r="J83" s="28"/>
      <c r="K83" s="118">
        <f>SUM(K81:K82)</f>
        <v>4737542</v>
      </c>
    </row>
    <row r="84" spans="1:11" ht="24.75" customHeight="1" thickTop="1">
      <c r="C84" s="109"/>
      <c r="E84" s="28">
        <f>E83-[1]BS!E12</f>
        <v>0</v>
      </c>
      <c r="F84" s="28"/>
      <c r="G84" s="28"/>
      <c r="H84" s="28"/>
      <c r="I84" s="28">
        <f>I83-[1]BS!I12</f>
        <v>0</v>
      </c>
      <c r="J84" s="28"/>
      <c r="K84" s="28"/>
    </row>
    <row r="85" spans="1:11" ht="20.45" customHeight="1">
      <c r="A85" s="89" t="s">
        <v>199</v>
      </c>
      <c r="B85" s="105"/>
      <c r="C85" s="109"/>
      <c r="F85" s="116"/>
    </row>
    <row r="86" spans="1:11" ht="21.95" customHeight="1">
      <c r="K86" s="58" t="s">
        <v>181</v>
      </c>
    </row>
    <row r="87" spans="1:11" s="105" customFormat="1" ht="21.95" customHeight="1">
      <c r="A87" s="101" t="s">
        <v>115</v>
      </c>
      <c r="B87" s="102"/>
      <c r="C87" s="103"/>
      <c r="D87" s="104"/>
      <c r="E87" s="104"/>
      <c r="F87" s="104"/>
      <c r="G87" s="104"/>
      <c r="H87" s="104"/>
      <c r="I87" s="104"/>
      <c r="J87" s="104"/>
      <c r="K87" s="104"/>
    </row>
    <row r="88" spans="1:11" s="105" customFormat="1" ht="21.95" customHeight="1">
      <c r="A88" s="101" t="s">
        <v>169</v>
      </c>
      <c r="B88" s="102"/>
      <c r="C88" s="103"/>
      <c r="D88" s="104"/>
      <c r="E88" s="104"/>
      <c r="F88" s="104"/>
      <c r="G88" s="104"/>
      <c r="H88" s="104"/>
      <c r="I88" s="104"/>
      <c r="J88" s="104"/>
      <c r="K88" s="104"/>
    </row>
    <row r="89" spans="1:11" s="105" customFormat="1" ht="21.95" customHeight="1">
      <c r="A89" s="101" t="s">
        <v>242</v>
      </c>
      <c r="B89" s="104"/>
      <c r="C89" s="103"/>
      <c r="D89" s="104"/>
      <c r="E89" s="104"/>
      <c r="F89" s="104"/>
      <c r="G89" s="104"/>
      <c r="H89" s="104"/>
      <c r="I89" s="104"/>
      <c r="J89" s="104"/>
      <c r="K89" s="104"/>
    </row>
    <row r="90" spans="1:11" s="105" customFormat="1" ht="21.95" customHeight="1">
      <c r="B90" s="104"/>
      <c r="C90" s="103"/>
      <c r="D90" s="104"/>
      <c r="E90" s="104"/>
      <c r="F90" s="104"/>
      <c r="G90" s="104"/>
      <c r="H90" s="104"/>
      <c r="I90" s="104"/>
      <c r="J90" s="104"/>
      <c r="K90" s="58" t="s">
        <v>175</v>
      </c>
    </row>
    <row r="91" spans="1:11" ht="21.95" customHeight="1">
      <c r="E91" s="152"/>
      <c r="F91" s="152" t="s">
        <v>0</v>
      </c>
      <c r="G91" s="152"/>
      <c r="H91" s="63"/>
      <c r="I91" s="152"/>
      <c r="J91" s="152" t="s">
        <v>1</v>
      </c>
      <c r="K91" s="152"/>
    </row>
    <row r="92" spans="1:11" ht="26.25" customHeight="1">
      <c r="C92" s="106"/>
      <c r="E92" s="107">
        <v>2020</v>
      </c>
      <c r="F92" s="108"/>
      <c r="G92" s="107">
        <v>2019</v>
      </c>
      <c r="H92" s="108"/>
      <c r="I92" s="107">
        <v>2020</v>
      </c>
      <c r="J92" s="108"/>
      <c r="K92" s="107">
        <v>2019</v>
      </c>
    </row>
    <row r="93" spans="1:11" ht="21.95" customHeight="1">
      <c r="A93" s="101" t="s">
        <v>141</v>
      </c>
      <c r="J93" s="28"/>
    </row>
    <row r="94" spans="1:11" ht="21.95" customHeight="1">
      <c r="A94" s="89" t="s">
        <v>110</v>
      </c>
      <c r="E94" s="28"/>
      <c r="F94" s="28"/>
      <c r="G94" s="28"/>
      <c r="H94" s="28"/>
      <c r="I94" s="28"/>
      <c r="J94" s="28"/>
      <c r="K94" s="28"/>
    </row>
    <row r="95" spans="1:11" ht="21.95" customHeight="1">
      <c r="A95" s="89" t="s">
        <v>239</v>
      </c>
      <c r="E95" s="28">
        <v>0</v>
      </c>
      <c r="F95" s="28"/>
      <c r="G95" s="28">
        <v>3100</v>
      </c>
      <c r="H95" s="28"/>
      <c r="I95" s="28">
        <v>0</v>
      </c>
      <c r="J95" s="28"/>
      <c r="K95" s="28">
        <v>0</v>
      </c>
    </row>
    <row r="96" spans="1:11" ht="21.95" customHeight="1">
      <c r="A96" s="89" t="s">
        <v>272</v>
      </c>
      <c r="E96" s="28">
        <v>0</v>
      </c>
      <c r="F96" s="28"/>
      <c r="G96" s="28">
        <v>322</v>
      </c>
      <c r="H96" s="28"/>
      <c r="I96" s="28">
        <v>0</v>
      </c>
      <c r="J96" s="28"/>
      <c r="K96" s="28">
        <v>0</v>
      </c>
    </row>
    <row r="97" spans="1:11" ht="21.95" customHeight="1">
      <c r="A97" s="89" t="s">
        <v>273</v>
      </c>
      <c r="E97" s="28">
        <v>2603</v>
      </c>
      <c r="F97" s="28"/>
      <c r="G97" s="28">
        <v>0</v>
      </c>
      <c r="H97" s="28"/>
      <c r="I97" s="28">
        <v>2603</v>
      </c>
      <c r="J97" s="28"/>
      <c r="K97" s="28">
        <v>0</v>
      </c>
    </row>
    <row r="98" spans="1:11" ht="21.95" customHeight="1">
      <c r="A98" s="89" t="s">
        <v>286</v>
      </c>
      <c r="E98" s="56">
        <v>-44526</v>
      </c>
      <c r="F98" s="28"/>
      <c r="G98" s="56">
        <v>-44596</v>
      </c>
      <c r="H98" s="28"/>
      <c r="I98" s="28">
        <v>-2908</v>
      </c>
      <c r="J98" s="28"/>
      <c r="K98" s="28">
        <v>-4565</v>
      </c>
    </row>
    <row r="99" spans="1:11" ht="21.95" customHeight="1">
      <c r="A99" s="89" t="s">
        <v>296</v>
      </c>
      <c r="E99" s="28">
        <v>0</v>
      </c>
      <c r="F99" s="28"/>
      <c r="G99" s="56">
        <v>552</v>
      </c>
      <c r="H99" s="28"/>
      <c r="I99" s="28">
        <v>0</v>
      </c>
      <c r="J99" s="28"/>
      <c r="K99" s="56">
        <v>552</v>
      </c>
    </row>
    <row r="100" spans="1:11" ht="21.95" customHeight="1">
      <c r="A100" s="89" t="s">
        <v>274</v>
      </c>
      <c r="E100" s="56">
        <v>30104</v>
      </c>
      <c r="F100" s="28"/>
      <c r="G100" s="28">
        <v>0</v>
      </c>
      <c r="H100" s="28"/>
      <c r="I100" s="56">
        <v>25951</v>
      </c>
      <c r="J100" s="28"/>
      <c r="K100" s="28">
        <v>0</v>
      </c>
    </row>
    <row r="101" spans="1:11" ht="21.95" customHeight="1">
      <c r="A101" s="89" t="s">
        <v>240</v>
      </c>
      <c r="E101" s="28">
        <v>0</v>
      </c>
      <c r="F101" s="28"/>
      <c r="G101" s="28">
        <v>26800</v>
      </c>
      <c r="H101" s="28"/>
      <c r="I101" s="28">
        <v>0</v>
      </c>
      <c r="J101" s="28"/>
      <c r="K101" s="28">
        <v>25075</v>
      </c>
    </row>
    <row r="102" spans="1:11" ht="21.95" customHeight="1">
      <c r="A102" s="89" t="s">
        <v>275</v>
      </c>
      <c r="E102" s="28"/>
      <c r="F102" s="28"/>
      <c r="G102" s="28"/>
    </row>
    <row r="103" spans="1:11" ht="21.95" customHeight="1">
      <c r="A103" s="89" t="s">
        <v>136</v>
      </c>
      <c r="E103" s="28">
        <v>0</v>
      </c>
      <c r="F103" s="28"/>
      <c r="G103" s="28">
        <v>-449109</v>
      </c>
      <c r="H103" s="28"/>
      <c r="I103" s="28">
        <v>0</v>
      </c>
      <c r="J103" s="28"/>
      <c r="K103" s="28">
        <v>-449109</v>
      </c>
    </row>
    <row r="104" spans="1:11" ht="22.5" customHeight="1">
      <c r="A104" s="89" t="s">
        <v>276</v>
      </c>
      <c r="E104" s="28"/>
      <c r="F104" s="28"/>
      <c r="G104" s="28"/>
      <c r="H104" s="28"/>
      <c r="I104" s="28"/>
      <c r="J104" s="28"/>
      <c r="K104" s="28"/>
    </row>
    <row r="105" spans="1:11" ht="22.5" customHeight="1">
      <c r="A105" s="89" t="s">
        <v>277</v>
      </c>
      <c r="E105" s="28">
        <v>-5721885</v>
      </c>
      <c r="F105" s="28"/>
      <c r="G105" s="28">
        <v>0</v>
      </c>
      <c r="H105" s="28"/>
      <c r="I105" s="28">
        <v>-5721885</v>
      </c>
      <c r="J105" s="28"/>
      <c r="K105" s="28">
        <v>0</v>
      </c>
    </row>
    <row r="106" spans="1:11" ht="22.5" customHeight="1"/>
    <row r="107" spans="1:11" ht="21.95" customHeight="1">
      <c r="A107" s="89" t="s">
        <v>199</v>
      </c>
    </row>
  </sheetData>
  <pageMargins left="0.71" right="0.39370078740157483" top="0.78740157480314965" bottom="0.39370078740157483" header="0.19685039370078741" footer="0.19685039370078741"/>
  <pageSetup paperSize="9" scale="73" orientation="portrait" r:id="rId1"/>
  <rowBreaks count="2" manualBreakCount="2">
    <brk id="45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 </vt:lpstr>
      <vt:lpstr>PL9m</vt:lpstr>
      <vt:lpstr>Consolidated</vt:lpstr>
      <vt:lpstr>The Company Only</vt:lpstr>
      <vt:lpstr>CF</vt:lpstr>
      <vt:lpstr>BS!Print_Area</vt:lpstr>
      <vt:lpstr>Consolidated!Print_Area</vt:lpstr>
      <vt:lpstr>'PL3m '!Print_Area</vt:lpstr>
      <vt:lpstr>PL9m!Print_Area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2020-11-12T14:06:02Z</cp:lastPrinted>
  <dcterms:created xsi:type="dcterms:W3CDTF">2011-03-15T03:50:46Z</dcterms:created>
  <dcterms:modified xsi:type="dcterms:W3CDTF">2020-11-12T14:06:05Z</dcterms:modified>
</cp:coreProperties>
</file>