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ate1904="1"/>
  <mc:AlternateContent xmlns:mc="http://schemas.openxmlformats.org/markup-compatibility/2006">
    <mc:Choice Requires="x15">
      <x15ac:absPath xmlns:x15ac="http://schemas.microsoft.com/office/spreadsheetml/2010/11/ac" url="C:\Users\hcharoensathian\Desktop\BCH\BCH - Combine &amp; Conso\FS\20\Q3'20\13-Nov-20\"/>
    </mc:Choice>
  </mc:AlternateContent>
  <xr:revisionPtr revIDLastSave="0" documentId="13_ncr:1_{37EFB161-B219-4E0B-9D11-76C90D45698B}" xr6:coauthVersionLast="45" xr6:coauthVersionMax="45" xr10:uidLastSave="{00000000-0000-0000-0000-000000000000}"/>
  <bookViews>
    <workbookView xWindow="-108" yWindow="-108" windowWidth="23256" windowHeight="12576" tabRatio="704" firstSheet="3" activeTab="3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2-4" sheetId="21" r:id="rId4"/>
    <sheet name="PL-5-8" sheetId="18" r:id="rId5"/>
    <sheet name="CH-9-10" sheetId="20" r:id="rId6"/>
    <sheet name="CH-11-12" sheetId="14" r:id="rId7"/>
    <sheet name="CF13-14" sheetId="15" r:id="rId8"/>
  </sheets>
  <definedNames>
    <definedName name="_xlnm.Print_Area" localSheetId="3">'BS2-4'!$A$1:$M$104</definedName>
    <definedName name="_xlnm.Print_Area" localSheetId="7">'CF13-14'!$A$1:$L$90</definedName>
    <definedName name="_xlnm.Print_Area" localSheetId="4">'PL-5-8'!$A$1:$M$138</definedName>
    <definedName name="_xlnm.Print_Area" localSheetId="2">'PL8'!$A$1:$M$55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15" l="1"/>
  <c r="J25" i="15"/>
  <c r="H25" i="15"/>
  <c r="F25" i="15"/>
  <c r="H20" i="15"/>
  <c r="F20" i="15"/>
  <c r="L15" i="15"/>
  <c r="J15" i="15"/>
  <c r="H15" i="15"/>
  <c r="F15" i="15"/>
  <c r="L14" i="15"/>
  <c r="J14" i="15"/>
  <c r="H14" i="15"/>
  <c r="F14" i="15"/>
  <c r="F11" i="15" l="1"/>
  <c r="H11" i="15"/>
  <c r="J11" i="15"/>
  <c r="L11" i="15"/>
  <c r="F90" i="15"/>
  <c r="J89" i="15" l="1"/>
  <c r="F89" i="15"/>
  <c r="F81" i="15" l="1"/>
  <c r="L81" i="15" l="1"/>
  <c r="J81" i="15"/>
  <c r="H81" i="15"/>
  <c r="L67" i="15"/>
  <c r="J67" i="15"/>
  <c r="F67" i="15"/>
  <c r="H67" i="15"/>
  <c r="L26" i="15"/>
  <c r="L41" i="15" s="1"/>
  <c r="L43" i="15" s="1"/>
  <c r="J26" i="15"/>
  <c r="J41" i="15" s="1"/>
  <c r="J43" i="15" s="1"/>
  <c r="F26" i="15"/>
  <c r="F41" i="15" s="1"/>
  <c r="F43" i="15" s="1"/>
  <c r="H26" i="15"/>
  <c r="H41" i="15" s="1"/>
  <c r="H43" i="15" s="1"/>
  <c r="H83" i="15" l="1"/>
  <c r="H85" i="15" s="1"/>
  <c r="F83" i="15"/>
  <c r="F85" i="15" s="1"/>
  <c r="L83" i="15"/>
  <c r="L85" i="15" s="1"/>
  <c r="J83" i="15"/>
  <c r="J85" i="15" s="1"/>
  <c r="M22" i="13" l="1"/>
  <c r="M15" i="13"/>
  <c r="M27" i="13" s="1"/>
  <c r="M30" i="13" s="1"/>
  <c r="I52" i="13"/>
  <c r="I47" i="13"/>
  <c r="I41" i="13"/>
  <c r="I22" i="13"/>
  <c r="I15" i="13"/>
  <c r="I27" i="13"/>
  <c r="I30" i="13" s="1"/>
  <c r="I42" i="13" s="1"/>
  <c r="G52" i="13"/>
  <c r="G47" i="13"/>
  <c r="K22" i="13"/>
  <c r="G22" i="13"/>
  <c r="K15" i="13"/>
  <c r="K27" i="13"/>
  <c r="K30" i="13" s="1"/>
  <c r="K42" i="13" s="1"/>
  <c r="G15" i="13"/>
  <c r="G27" i="13"/>
  <c r="G30" i="13" s="1"/>
  <c r="G42" i="13" s="1"/>
  <c r="K47" i="13"/>
  <c r="K52" i="13"/>
  <c r="M45" i="13" l="1"/>
  <c r="M42" i="13"/>
  <c r="M47" i="13" l="1"/>
  <c r="M50" i="13"/>
  <c r="M52" i="13" s="1"/>
</calcChain>
</file>

<file path=xl/sharedStrings.xml><?xml version="1.0" encoding="utf-8"?>
<sst xmlns="http://schemas.openxmlformats.org/spreadsheetml/2006/main" count="761" uniqueCount="254">
  <si>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</si>
  <si>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</si>
  <si>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</si>
  <si>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</si>
  <si>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</si>
  <si>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</si>
  <si>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</si>
  <si>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</si>
  <si>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</si>
  <si>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</si>
  <si>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</si>
  <si>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</si>
  <si>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</si>
  <si>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</si>
  <si>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</si>
  <si>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</si>
  <si>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</si>
  <si>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</si>
  <si>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</si>
  <si>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</si>
  <si>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</si>
  <si>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</si>
  <si>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</si>
  <si>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</si>
  <si>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</si>
  <si>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</si>
  <si>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</si>
  <si>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</si>
  <si>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</si>
  <si>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</si>
  <si>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</si>
  <si>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</si>
  <si>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</si>
  <si>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</si>
  <si>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</si>
  <si>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</si>
  <si>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</si>
  <si>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</si>
  <si>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</si>
  <si>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</si>
  <si>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</si>
  <si>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</si>
  <si>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</si>
  <si>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</si>
  <si>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</si>
  <si>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</si>
  <si>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</si>
  <si>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</si>
  <si>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</si>
  <si>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</si>
  <si>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</si>
  <si>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</si>
  <si>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</si>
  <si>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</si>
  <si>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</si>
  <si>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</si>
  <si>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</si>
  <si>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</si>
  <si>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</si>
  <si>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</si>
  <si>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</si>
  <si>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</si>
  <si>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</si>
  <si>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</si>
  <si>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</si>
  <si>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</si>
  <si>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</si>
  <si>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</si>
  <si>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</si>
  <si>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</si>
  <si>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</si>
  <si>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</si>
  <si>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</si>
  <si>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</si>
  <si>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</si>
  <si>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</si>
  <si>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</si>
  <si>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</si>
  <si>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</si>
  <si>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</si>
  <si>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</si>
  <si>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</si>
  <si>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</si>
  <si>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</si>
  <si>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</si>
  <si>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</si>
  <si>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</si>
  <si>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(Unaudited)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</si>
  <si>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</si>
  <si>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</si>
  <si>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</si>
  <si>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</si>
  <si>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</si>
  <si>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</si>
  <si>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</si>
  <si>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</si>
  <si>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</si>
  <si>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</si>
  <si>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</si>
  <si>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</si>
  <si>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</si>
  <si>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</si>
  <si>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</si>
  <si>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</si>
  <si>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</si>
  <si>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</si>
  <si>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</si>
  <si>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</si>
  <si>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</si>
  <si>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</si>
  <si>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</si>
  <si>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</si>
  <si>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</si>
  <si>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</si>
  <si>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</si>
  <si>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</si>
  <si>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</si>
  <si>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</si>
  <si>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</si>
  <si>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Proceeds from short-term loans to related parties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</si>
  <si>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</si>
  <si>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</si>
  <si>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</si>
  <si>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</si>
  <si>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</si>
  <si>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</si>
  <si>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</si>
  <si>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</si>
  <si>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</si>
  <si>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Income tax relating to items that will be reclassified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</si>
  <si>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</si>
  <si>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</si>
  <si>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</si>
  <si>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</si>
  <si>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</si>
  <si>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</si>
  <si>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</si>
  <si>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</si>
  <si>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</si>
  <si>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</si>
  <si>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</si>
  <si>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cash receipts (payments)</t>
  </si>
  <si>
    <t xml:space="preserve">Adjustments to reconcile profit to </t>
  </si>
  <si>
    <t>Taxes paid</t>
  </si>
  <si>
    <t>Equity</t>
  </si>
  <si>
    <t>Translating</t>
  </si>
  <si>
    <t>foreign</t>
  </si>
  <si>
    <t>investments</t>
  </si>
  <si>
    <t>Finance costs paid</t>
  </si>
  <si>
    <t>Deferred tax liabilities</t>
  </si>
  <si>
    <t xml:space="preserve">Net change in fair value of available-for-sale </t>
  </si>
  <si>
    <t>investments transferred to profit or loss</t>
  </si>
  <si>
    <t>available-for-sale</t>
  </si>
  <si>
    <t>Short-term loans from financial institutions</t>
  </si>
  <si>
    <t>Long-term loans from financial institutions</t>
  </si>
  <si>
    <t>on ordinary</t>
  </si>
  <si>
    <t>shares</t>
  </si>
  <si>
    <t>Balance at 1 January 2019</t>
  </si>
  <si>
    <t xml:space="preserve">Balance at 1 January 2019
</t>
  </si>
  <si>
    <t xml:space="preserve">Increase in restricted deposits </t>
  </si>
  <si>
    <t>Construction and equipments payables</t>
  </si>
  <si>
    <t>Non-cash transactions:</t>
  </si>
  <si>
    <t>Share of profit of associate for using equity method,</t>
  </si>
  <si>
    <t xml:space="preserve">   net of tax</t>
  </si>
  <si>
    <t>Cash and cash equivalents at 1 January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</si>
  <si>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</si>
  <si>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(2,494 ordinary million shares, </t>
  </si>
  <si>
    <t>par value at Baht 1 per share)</t>
  </si>
  <si>
    <t>Current portion of lease liabilities</t>
  </si>
  <si>
    <t>Current income tax payable</t>
  </si>
  <si>
    <t>Current portion of debentures</t>
  </si>
  <si>
    <t>foreign operations of subsidiary</t>
  </si>
  <si>
    <t>of subsidiary</t>
  </si>
  <si>
    <t>operations</t>
  </si>
  <si>
    <t>of equity</t>
  </si>
  <si>
    <t>Accrued income</t>
  </si>
  <si>
    <t>Right-of-use assets</t>
  </si>
  <si>
    <t>Profit from operating activities</t>
  </si>
  <si>
    <t>on remeasuring</t>
  </si>
  <si>
    <t>Balance at 31 December 2019 - as reported</t>
  </si>
  <si>
    <t>Impact of changes in accounting policies</t>
  </si>
  <si>
    <t>Other receivables</t>
  </si>
  <si>
    <t>Trade accounts receivable</t>
  </si>
  <si>
    <t>Other non-current financial assets</t>
  </si>
  <si>
    <t>Proceeds from long-term loans</t>
  </si>
  <si>
    <t xml:space="preserve">Net cash used in investing activities  </t>
  </si>
  <si>
    <t>Share of profit of associate for using equity method</t>
  </si>
  <si>
    <t>Impairment losses</t>
  </si>
  <si>
    <t>Paid of short-term loans to related parties</t>
  </si>
  <si>
    <t>(2019: Current portion of</t>
  </si>
  <si>
    <t xml:space="preserve"> finance lease liabilities)</t>
  </si>
  <si>
    <t>Current portion of long-term loan</t>
  </si>
  <si>
    <t>from financial institution</t>
  </si>
  <si>
    <t xml:space="preserve">Payment of lease liabilities </t>
  </si>
  <si>
    <t xml:space="preserve">(2019: Payment by a lessee for reduction of </t>
  </si>
  <si>
    <t>the outstanding liability relating to a finance lease)</t>
  </si>
  <si>
    <t>Gains (losses) on measurement of financial asset</t>
  </si>
  <si>
    <t>financial asset</t>
  </si>
  <si>
    <t>Losses on</t>
  </si>
  <si>
    <t>measurement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</si>
  <si>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</si>
  <si>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3, 10</t>
  </si>
  <si>
    <t>Other current financial assets</t>
  </si>
  <si>
    <t>(2019: Current investment)</t>
  </si>
  <si>
    <t>Provision for employee benefit</t>
  </si>
  <si>
    <t>Balance at 1 January 2020 - restated</t>
  </si>
  <si>
    <t>Income tax expense</t>
  </si>
  <si>
    <t>Increase in fixed deposits with financial institutions</t>
  </si>
  <si>
    <t>Proceeds from sale of debt instruments</t>
  </si>
  <si>
    <t>Acquisition of debt instruments</t>
  </si>
  <si>
    <t>3, 14</t>
  </si>
  <si>
    <t>Dividend income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</si>
  <si>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</si>
  <si>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</si>
  <si>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</si>
  <si>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   and non-controlling interests</t>
  </si>
  <si>
    <t>13</t>
  </si>
  <si>
    <t xml:space="preserve">   Total distributions to owners of the Company</t>
  </si>
  <si>
    <t xml:space="preserve">Transaction with owners, recorded </t>
  </si>
  <si>
    <t xml:space="preserve">   Distribution to owners of the Company</t>
  </si>
  <si>
    <t>Paid of long-term loans to related parties</t>
  </si>
  <si>
    <t xml:space="preserve">Dividends received </t>
  </si>
  <si>
    <t>Proceeds from debenture</t>
  </si>
  <si>
    <t>Repayment of short-term loan from related party</t>
  </si>
  <si>
    <t>Dividends paid to owners of the company</t>
  </si>
  <si>
    <t>Dividends paid to non-controlling interests</t>
  </si>
  <si>
    <t xml:space="preserve">Net cash generated from operating </t>
  </si>
  <si>
    <t xml:space="preserve">Net cash from operating activities </t>
  </si>
  <si>
    <t>Increase (decrease) in short-term loans from financial institutions</t>
  </si>
  <si>
    <t>Repayment of long-term loans</t>
  </si>
  <si>
    <t>Net increase (decrease) in cash and cash equivalents</t>
  </si>
  <si>
    <t>(2019: Other long-term investments)</t>
  </si>
  <si>
    <t>(Gains) losses on disposal of equipment</t>
  </si>
  <si>
    <t>Items that will not be reclassified to profit or loss</t>
  </si>
  <si>
    <t xml:space="preserve">   to profit or loss</t>
  </si>
  <si>
    <t>Total items that will not be reclassified</t>
  </si>
  <si>
    <t xml:space="preserve">Item that will be reclassified subsequently </t>
  </si>
  <si>
    <t>Total item that will be reclassified subsequently</t>
  </si>
  <si>
    <t xml:space="preserve">Total transaction with owners, recorded </t>
  </si>
  <si>
    <t>Long-term loans to related parties</t>
  </si>
  <si>
    <t>30 September</t>
  </si>
  <si>
    <t>Nine-month period ended</t>
  </si>
  <si>
    <t>Nine-month period ended 30 September 2019</t>
  </si>
  <si>
    <t>Balance at 30 September 2019</t>
  </si>
  <si>
    <t>Nine-month period ended 30 September 2020</t>
  </si>
  <si>
    <t>Balance at 30 September 2020</t>
  </si>
  <si>
    <t>Losses</t>
  </si>
  <si>
    <t>Losses on measurement of financial asset</t>
  </si>
  <si>
    <t>Loss on inventories devaluation</t>
  </si>
  <si>
    <t>Cash and cash equivalents at 30 September</t>
  </si>
  <si>
    <t>Losses on disposal debt instruments</t>
  </si>
  <si>
    <t xml:space="preserve">Net cash from (used in) financing activities  </t>
  </si>
  <si>
    <t>Gains on fair value adjustment of debt instruments</t>
  </si>
  <si>
    <t xml:space="preserve">    Dividends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</si>
</sst>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.00_);_(* \(#,##0.00\);_(* &quot;-&quot;_);_(@_)"/>
    <numFmt numFmtId="172" formatCode="_(* #,##0_);_(* \(#,##0\);_(* &quot;-&quot;??_);_(@_)"/>
    <numFmt numFmtId="173" formatCode="#,##0.0000_);\(#,##0.0000\)"/>
    <numFmt numFmtId="174" formatCode="&quot;฿&quot;#,##0.00;[Red]\-&quot;฿&quot;#,##0.00"/>
    <numFmt numFmtId="175" formatCode="_-* #,##0.00_-;\-* #,##0.00_-;_-* &quot;-&quot;??_-;_-@_-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_-* #,##0_-;\-* #,##0_-;_-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</numFmts>
  <fonts count="26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6665">
    <xf numFmtId="0" fontId="0" fillId="0" borderId="0">
      <alignment vertical="top"/>
    </xf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3" fillId="0" borderId="0"/>
    <xf numFmtId="8" fontId="2" fillId="0" borderId="0" applyFont="0" applyFill="0" applyBorder="0" applyAlignment="0" applyProtection="0"/>
    <xf numFmtId="166" fontId="3" fillId="0" borderId="0"/>
    <xf numFmtId="167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5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8" fillId="0" borderId="0"/>
    <xf numFmtId="0" fontId="8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9" fontId="29" fillId="0" borderId="0"/>
    <xf numFmtId="0" fontId="30" fillId="2" borderId="17">
      <alignment horizontal="centerContinuous" vertical="top"/>
    </xf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0" fontId="30" fillId="2" borderId="17">
      <alignment horizontal="centerContinuous" vertical="top"/>
    </xf>
    <xf numFmtId="174" fontId="31" fillId="0" borderId="0" applyFont="0" applyFill="0" applyBorder="0" applyAlignment="0" applyProtection="0"/>
    <xf numFmtId="0" fontId="32" fillId="0" borderId="20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2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3" fillId="0" borderId="27">
      <alignment horizontal="center"/>
    </xf>
    <xf numFmtId="3" fontId="31" fillId="0" borderId="0" applyFont="0" applyFill="0" applyBorder="0" applyAlignment="0" applyProtection="0"/>
    <xf numFmtId="0" fontId="31" fillId="58" borderId="0" applyNumberFormat="0" applyFont="0" applyBorder="0" applyAlignment="0" applyProtection="0"/>
    <xf numFmtId="0" fontId="34" fillId="59" borderId="0"/>
    <xf numFmtId="0" fontId="26" fillId="0" borderId="0">
      <alignment vertical="top"/>
    </xf>
    <xf numFmtId="0" fontId="40" fillId="54" borderId="1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55" borderId="19" applyNumberFormat="0" applyAlignment="0" applyProtection="0"/>
    <xf numFmtId="0" fontId="37" fillId="0" borderId="24" applyNumberFormat="0" applyFill="0" applyAlignment="0" applyProtection="0"/>
    <xf numFmtId="0" fontId="44" fillId="38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41" borderId="18" applyNumberFormat="0" applyAlignment="0" applyProtection="0"/>
    <xf numFmtId="0" fontId="48" fillId="56" borderId="0" applyNumberFormat="0" applyBorder="0" applyAlignment="0" applyProtection="0"/>
    <xf numFmtId="0" fontId="49" fillId="0" borderId="28" applyNumberFormat="0" applyFill="0" applyAlignment="0" applyProtection="0"/>
    <xf numFmtId="0" fontId="38" fillId="37" borderId="0" applyNumberFormat="0" applyBorder="0" applyAlignment="0" applyProtection="0"/>
    <xf numFmtId="0" fontId="46" fillId="0" borderId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39" fillId="54" borderId="26" applyNumberFormat="0" applyAlignment="0" applyProtection="0"/>
    <xf numFmtId="0" fontId="25" fillId="57" borderId="25" applyNumberFormat="0" applyFont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" fillId="0" borderId="0">
      <alignment vertical="top"/>
    </xf>
    <xf numFmtId="4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43" fontId="25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>
      <alignment vertical="top"/>
    </xf>
    <xf numFmtId="0" fontId="55" fillId="0" borderId="0"/>
    <xf numFmtId="175" fontId="25" fillId="0" borderId="0" applyFont="0" applyFill="0" applyBorder="0" applyAlignment="0" applyProtection="0"/>
    <xf numFmtId="176" fontId="58" fillId="0" borderId="0"/>
    <xf numFmtId="177" fontId="58" fillId="0" borderId="0"/>
    <xf numFmtId="178" fontId="58" fillId="0" borderId="0"/>
    <xf numFmtId="0" fontId="25" fillId="0" borderId="0"/>
    <xf numFmtId="0" fontId="23" fillId="57" borderId="25" applyNumberFormat="0" applyFont="0" applyAlignment="0" applyProtection="0"/>
    <xf numFmtId="0" fontId="55" fillId="0" borderId="0"/>
    <xf numFmtId="0" fontId="55" fillId="0" borderId="0"/>
    <xf numFmtId="0" fontId="26" fillId="0" borderId="0">
      <alignment vertical="top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5" fontId="27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5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183" fontId="67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4" fillId="0" borderId="0"/>
    <xf numFmtId="0" fontId="69" fillId="0" borderId="0"/>
    <xf numFmtId="186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2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8" fontId="2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2" fontId="25" fillId="0" borderId="0" applyFont="0" applyFill="0" applyBorder="0" applyAlignment="0" applyProtection="0"/>
    <xf numFmtId="189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73" fillId="0" borderId="0"/>
    <xf numFmtId="185" fontId="22" fillId="0" borderId="0" applyFont="0" applyFill="0" applyBorder="0" applyAlignment="0" applyProtection="0"/>
    <xf numFmtId="190" fontId="74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4" fillId="0" borderId="0"/>
    <xf numFmtId="0" fontId="22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22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75" fillId="0" borderId="0"/>
    <xf numFmtId="0" fontId="22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22" fillId="0" borderId="0"/>
    <xf numFmtId="0" fontId="74" fillId="0" borderId="0"/>
    <xf numFmtId="182" fontId="4" fillId="0" borderId="0" applyFont="0" applyFill="0" applyBorder="0" applyAlignment="0" applyProtection="0"/>
    <xf numFmtId="0" fontId="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2" fillId="0" borderId="0"/>
    <xf numFmtId="193" fontId="29" fillId="0" borderId="0" applyFont="0" applyFill="0" applyBorder="0" applyAlignment="0" applyProtection="0"/>
    <xf numFmtId="0" fontId="75" fillId="0" borderId="0"/>
    <xf numFmtId="37" fontId="76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0" fontId="75" fillId="0" borderId="0"/>
    <xf numFmtId="0" fontId="22" fillId="0" borderId="0"/>
    <xf numFmtId="0" fontId="22" fillId="0" borderId="0"/>
    <xf numFmtId="9" fontId="29" fillId="0" borderId="0"/>
    <xf numFmtId="9" fontId="29" fillId="0" borderId="0"/>
    <xf numFmtId="0" fontId="22" fillId="0" borderId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0" fontId="60" fillId="0" borderId="0" applyNumberFormat="0" applyFill="0" applyBorder="0" applyAlignment="0" applyProtection="0"/>
    <xf numFmtId="0" fontId="75" fillId="0" borderId="0"/>
    <xf numFmtId="0" fontId="75" fillId="0" borderId="0"/>
    <xf numFmtId="0" fontId="74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0" fontId="74" fillId="0" borderId="0"/>
    <xf numFmtId="19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37" fontId="76" fillId="0" borderId="0"/>
    <xf numFmtId="9" fontId="29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193" fontId="29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6" fillId="0" borderId="0">
      <alignment vertical="top"/>
    </xf>
    <xf numFmtId="182" fontId="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193" fontId="2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" fillId="56" borderId="0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2" fillId="0" borderId="0"/>
    <xf numFmtId="193" fontId="29" fillId="0" borderId="0" applyFont="0" applyFill="0" applyBorder="0" applyAlignment="0" applyProtection="0"/>
    <xf numFmtId="0" fontId="26" fillId="0" borderId="0">
      <alignment vertical="top"/>
    </xf>
    <xf numFmtId="182" fontId="4" fillId="0" borderId="0" applyFont="0" applyFill="0" applyBorder="0" applyAlignment="0" applyProtection="0"/>
    <xf numFmtId="0" fontId="75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6" fillId="0" borderId="0"/>
    <xf numFmtId="37" fontId="76" fillId="0" borderId="0"/>
    <xf numFmtId="193" fontId="29" fillId="0" borderId="0" applyFont="0" applyFill="0" applyBorder="0" applyAlignment="0" applyProtection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4" fillId="0" borderId="0"/>
    <xf numFmtId="0" fontId="22" fillId="0" borderId="0"/>
    <xf numFmtId="0" fontId="4" fillId="0" borderId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193" fontId="29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182" fontId="4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22" fillId="0" borderId="0"/>
    <xf numFmtId="0" fontId="74" fillId="0" borderId="0"/>
    <xf numFmtId="0" fontId="22" fillId="0" borderId="0"/>
    <xf numFmtId="0" fontId="22" fillId="0" borderId="0"/>
    <xf numFmtId="0" fontId="74" fillId="0" borderId="0"/>
    <xf numFmtId="0" fontId="74" fillId="0" borderId="0"/>
    <xf numFmtId="0" fontId="74" fillId="0" borderId="0"/>
    <xf numFmtId="0" fontId="22" fillId="0" borderId="0"/>
    <xf numFmtId="0" fontId="75" fillId="0" borderId="0"/>
    <xf numFmtId="0" fontId="74" fillId="0" borderId="0"/>
    <xf numFmtId="0" fontId="74" fillId="0" borderId="0"/>
    <xf numFmtId="0" fontId="22" fillId="0" borderId="0"/>
    <xf numFmtId="0" fontId="22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75" fillId="0" borderId="0"/>
    <xf numFmtId="0" fontId="22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75" fillId="0" borderId="0"/>
    <xf numFmtId="0" fontId="74" fillId="0" borderId="0"/>
    <xf numFmtId="0" fontId="75" fillId="0" borderId="0"/>
    <xf numFmtId="0" fontId="22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74" fillId="0" borderId="0"/>
    <xf numFmtId="0" fontId="75" fillId="0" borderId="0"/>
    <xf numFmtId="0" fontId="74" fillId="0" borderId="0"/>
    <xf numFmtId="0" fontId="22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2" fillId="0" borderId="0"/>
    <xf numFmtId="0" fontId="22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8" fillId="0" borderId="0" applyNumberFormat="0" applyFill="0" applyBorder="0" applyProtection="0">
      <alignment vertical="top"/>
    </xf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9" fillId="0" borderId="37" applyNumberFormat="0" applyFill="0" applyAlignment="0" applyProtection="0"/>
    <xf numFmtId="0" fontId="80" fillId="0" borderId="38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182" fontId="4" fillId="0" borderId="0" applyFont="0" applyFill="0" applyBorder="0" applyAlignment="0" applyProtection="0"/>
    <xf numFmtId="0" fontId="4" fillId="0" borderId="0"/>
    <xf numFmtId="0" fontId="22" fillId="0" borderId="0"/>
    <xf numFmtId="0" fontId="74" fillId="0" borderId="0"/>
    <xf numFmtId="0" fontId="74" fillId="0" borderId="0"/>
    <xf numFmtId="182" fontId="4" fillId="0" borderId="0" applyFont="0" applyFill="0" applyBorder="0" applyAlignment="0" applyProtection="0"/>
    <xf numFmtId="0" fontId="26" fillId="0" borderId="0">
      <alignment vertical="top"/>
    </xf>
    <xf numFmtId="0" fontId="22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3" fontId="29" fillId="0" borderId="0" applyFont="0" applyFill="0" applyBorder="0" applyAlignment="0" applyProtection="0"/>
    <xf numFmtId="0" fontId="4" fillId="0" borderId="0"/>
    <xf numFmtId="0" fontId="22" fillId="0" borderId="0"/>
    <xf numFmtId="193" fontId="29" fillId="0" borderId="0" applyFont="0" applyFill="0" applyBorder="0" applyAlignment="0" applyProtection="0"/>
    <xf numFmtId="0" fontId="75" fillId="0" borderId="0"/>
    <xf numFmtId="182" fontId="4" fillId="0" borderId="0" applyFon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2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2" fillId="0" borderId="0"/>
    <xf numFmtId="37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4" fillId="0" borderId="0"/>
    <xf numFmtId="0" fontId="4" fillId="0" borderId="0"/>
    <xf numFmtId="0" fontId="75" fillId="0" borderId="0"/>
    <xf numFmtId="0" fontId="74" fillId="0" borderId="0"/>
    <xf numFmtId="0" fontId="22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46" fillId="0" borderId="0" applyFont="0" applyFill="0" applyBorder="0" applyAlignment="0" applyProtection="0"/>
    <xf numFmtId="200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202" fontId="83" fillId="0" borderId="0" applyFont="0" applyFill="0" applyBorder="0" applyAlignment="0" applyProtection="0"/>
    <xf numFmtId="203" fontId="83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59" borderId="0"/>
    <xf numFmtId="0" fontId="4" fillId="0" borderId="0"/>
    <xf numFmtId="183" fontId="84" fillId="0" borderId="0">
      <protection locked="0"/>
    </xf>
    <xf numFmtId="183" fontId="67" fillId="0" borderId="0">
      <protection locked="0"/>
    </xf>
    <xf numFmtId="0" fontId="82" fillId="0" borderId="0"/>
    <xf numFmtId="0" fontId="4" fillId="0" borderId="0"/>
    <xf numFmtId="0" fontId="82" fillId="0" borderId="0"/>
    <xf numFmtId="0" fontId="85" fillId="0" borderId="0" applyNumberFormat="0" applyFill="0" applyBorder="0" applyAlignment="0" applyProtection="0">
      <alignment vertical="top"/>
      <protection locked="0"/>
    </xf>
    <xf numFmtId="200" fontId="22" fillId="0" borderId="0" applyFont="0" applyFill="0" applyBorder="0" applyAlignment="0" applyProtection="0"/>
    <xf numFmtId="0" fontId="75" fillId="0" borderId="0"/>
    <xf numFmtId="0" fontId="22" fillId="0" borderId="0"/>
    <xf numFmtId="179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54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54" borderId="0" applyNumberFormat="0" applyBorder="0" applyAlignment="0" applyProtection="0"/>
    <xf numFmtId="204" fontId="4" fillId="0" borderId="0" applyProtection="0">
      <protection locked="0"/>
    </xf>
    <xf numFmtId="0" fontId="22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43" fontId="87" fillId="0" borderId="30">
      <alignment horizontal="right" vertical="center"/>
    </xf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9" fontId="58" fillId="0" borderId="0"/>
    <xf numFmtId="0" fontId="50" fillId="0" borderId="0" applyFont="0" applyFill="0" applyBorder="0" applyAlignment="0" applyProtection="0"/>
    <xf numFmtId="183" fontId="84" fillId="0" borderId="0">
      <protection locked="0"/>
    </xf>
    <xf numFmtId="183" fontId="84" fillId="0" borderId="0">
      <protection locked="0"/>
    </xf>
    <xf numFmtId="183" fontId="84" fillId="0" borderId="0">
      <protection locked="0"/>
    </xf>
    <xf numFmtId="0" fontId="88" fillId="0" borderId="1">
      <alignment horizontal="center"/>
    </xf>
    <xf numFmtId="0" fontId="89" fillId="0" borderId="0"/>
    <xf numFmtId="0" fontId="89" fillId="0" borderId="27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62" borderId="0"/>
    <xf numFmtId="0" fontId="88" fillId="0" borderId="0">
      <protection locked="0"/>
    </xf>
    <xf numFmtId="0" fontId="88" fillId="0" borderId="0"/>
    <xf numFmtId="205" fontId="88" fillId="0" borderId="0"/>
    <xf numFmtId="206" fontId="88" fillId="0" borderId="0"/>
    <xf numFmtId="0" fontId="89" fillId="63" borderId="0">
      <alignment horizontal="right"/>
    </xf>
    <xf numFmtId="0" fontId="88" fillId="0" borderId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2" fillId="0" borderId="0">
      <alignment horizontal="justify" vertical="top" wrapText="1"/>
      <protection locked="0"/>
    </xf>
    <xf numFmtId="0" fontId="11" fillId="0" borderId="0">
      <alignment horizontal="center" wrapText="1"/>
      <protection locked="0"/>
    </xf>
    <xf numFmtId="0" fontId="4" fillId="0" borderId="0"/>
    <xf numFmtId="0" fontId="38" fillId="37" borderId="0" applyNumberFormat="0" applyBorder="0" applyAlignment="0" applyProtection="0"/>
    <xf numFmtId="38" fontId="4" fillId="0" borderId="0" applyFont="0" applyFill="0" applyBorder="0" applyAlignment="0" applyProtection="0"/>
    <xf numFmtId="37" fontId="90" fillId="0" borderId="0"/>
    <xf numFmtId="0" fontId="91" fillId="0" borderId="0" applyNumberFormat="0" applyFill="0" applyBorder="0" applyAlignment="0" applyProtection="0"/>
    <xf numFmtId="37" fontId="92" fillId="0" borderId="0"/>
    <xf numFmtId="37" fontId="92" fillId="0" borderId="0"/>
    <xf numFmtId="5" fontId="33" fillId="0" borderId="7" applyAlignment="0" applyProtection="0"/>
    <xf numFmtId="5" fontId="93" fillId="0" borderId="7" applyAlignment="0" applyProtection="0"/>
    <xf numFmtId="254" fontId="33" fillId="0" borderId="7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6" fillId="0" borderId="0" applyFill="0" applyBorder="0" applyAlignment="0"/>
    <xf numFmtId="190" fontId="94" fillId="0" borderId="0" applyFill="0" applyBorder="0" applyAlignment="0"/>
    <xf numFmtId="208" fontId="94" fillId="0" borderId="0" applyFill="0" applyBorder="0" applyAlignment="0"/>
    <xf numFmtId="209" fontId="95" fillId="0" borderId="0" applyFill="0" applyBorder="0" applyAlignment="0"/>
    <xf numFmtId="210" fontId="95" fillId="0" borderId="0" applyFill="0" applyBorder="0" applyAlignment="0"/>
    <xf numFmtId="211" fontId="94" fillId="0" borderId="0" applyFill="0" applyBorder="0" applyAlignment="0"/>
    <xf numFmtId="212" fontId="95" fillId="0" borderId="0" applyFill="0" applyBorder="0" applyAlignment="0"/>
    <xf numFmtId="190" fontId="94" fillId="0" borderId="0" applyFill="0" applyBorder="0" applyAlignment="0"/>
    <xf numFmtId="0" fontId="40" fillId="54" borderId="18" applyNumberFormat="0" applyAlignment="0" applyProtection="0"/>
    <xf numFmtId="0" fontId="36" fillId="55" borderId="19" applyNumberFormat="0" applyAlignment="0" applyProtection="0"/>
    <xf numFmtId="213" fontId="29" fillId="0" borderId="0" applyFont="0" applyFill="0" applyBorder="0" applyAlignment="0" applyProtection="0"/>
    <xf numFmtId="0" fontId="96" fillId="0" borderId="5" applyNumberFormat="0" applyFill="0" applyProtection="0">
      <alignment horizontal="center"/>
    </xf>
    <xf numFmtId="0" fontId="97" fillId="3" borderId="33">
      <alignment horizontal="center" wrapText="1"/>
    </xf>
    <xf numFmtId="0" fontId="98" fillId="0" borderId="32">
      <alignment horizontal="center"/>
    </xf>
    <xf numFmtId="0" fontId="99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11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9" fillId="0" borderId="0"/>
    <xf numFmtId="37" fontId="86" fillId="0" borderId="0" applyFont="0" applyFill="0" applyBorder="0" applyAlignment="0" applyProtection="0"/>
    <xf numFmtId="215" fontId="22" fillId="0" borderId="0" applyFont="0" applyFill="0" applyBorder="0" applyAlignment="0" applyProtection="0"/>
    <xf numFmtId="39" fontId="86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3" fillId="0" borderId="0"/>
    <xf numFmtId="0" fontId="10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/>
    <xf numFmtId="0" fontId="104" fillId="0" borderId="0"/>
    <xf numFmtId="40" fontId="106" fillId="0" borderId="0"/>
    <xf numFmtId="0" fontId="107" fillId="0" borderId="0" applyNumberFormat="0" applyAlignment="0">
      <alignment horizontal="left"/>
    </xf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216" fontId="3" fillId="0" borderId="0" applyFill="0" applyBorder="0" applyProtection="0"/>
    <xf numFmtId="216" fontId="3" fillId="0" borderId="7" applyFill="0" applyProtection="0"/>
    <xf numFmtId="0" fontId="99" fillId="0" borderId="0"/>
    <xf numFmtId="0" fontId="99" fillId="0" borderId="0"/>
    <xf numFmtId="185" fontId="111" fillId="0" borderId="39" applyBorder="0"/>
    <xf numFmtId="190" fontId="94" fillId="0" borderId="0" applyFont="0" applyFill="0" applyBorder="0" applyAlignment="0" applyProtection="0"/>
    <xf numFmtId="180" fontId="104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6" fillId="0" borderId="0" applyFont="0" applyFill="0" applyBorder="0" applyAlignment="0" applyProtection="0"/>
    <xf numFmtId="7" fontId="86" fillId="0" borderId="0" applyFont="0" applyFill="0" applyBorder="0" applyAlignment="0" applyProtection="0"/>
    <xf numFmtId="0" fontId="102" fillId="0" borderId="0" applyFont="0" applyFill="0" applyBorder="0" applyAlignment="0" applyProtection="0"/>
    <xf numFmtId="218" fontId="4" fillId="0" borderId="0" applyFont="0" applyFill="0" applyBorder="0" applyAlignment="0" applyProtection="0"/>
    <xf numFmtId="166" fontId="3" fillId="0" borderId="0"/>
    <xf numFmtId="0" fontId="29" fillId="0" borderId="0"/>
    <xf numFmtId="219" fontId="4" fillId="0" borderId="0"/>
    <xf numFmtId="219" fontId="4" fillId="0" borderId="0"/>
    <xf numFmtId="256" fontId="4" fillId="0" borderId="0"/>
    <xf numFmtId="0" fontId="60" fillId="2" borderId="0" applyNumberFormat="0" applyFont="0" applyFill="0" applyBorder="0" applyProtection="0">
      <alignment horizontal="left"/>
    </xf>
    <xf numFmtId="0" fontId="60" fillId="2" borderId="0" applyNumberFormat="0" applyFont="0" applyFill="0" applyBorder="0" applyProtection="0">
      <alignment horizontal="left"/>
    </xf>
    <xf numFmtId="15" fontId="31" fillId="0" borderId="0"/>
    <xf numFmtId="0" fontId="4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1" fillId="0" borderId="35">
      <alignment vertical="center"/>
    </xf>
    <xf numFmtId="38" fontId="112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7" fillId="0" borderId="0">
      <protection locked="0"/>
    </xf>
    <xf numFmtId="167" fontId="3" fillId="0" borderId="0"/>
    <xf numFmtId="179" fontId="29" fillId="0" borderId="0"/>
    <xf numFmtId="0" fontId="91" fillId="0" borderId="0" applyNumberFormat="0" applyFill="0" applyBorder="0" applyAlignment="0" applyProtection="0"/>
    <xf numFmtId="0" fontId="113" fillId="0" borderId="0">
      <protection locked="0"/>
    </xf>
    <xf numFmtId="0" fontId="113" fillId="0" borderId="0">
      <protection locked="0"/>
    </xf>
    <xf numFmtId="211" fontId="94" fillId="0" borderId="0" applyFill="0" applyBorder="0" applyAlignment="0"/>
    <xf numFmtId="190" fontId="94" fillId="0" borderId="0" applyFill="0" applyBorder="0" applyAlignment="0"/>
    <xf numFmtId="211" fontId="94" fillId="0" borderId="0" applyFill="0" applyBorder="0" applyAlignment="0"/>
    <xf numFmtId="212" fontId="95" fillId="0" borderId="0" applyFill="0" applyBorder="0" applyAlignment="0"/>
    <xf numFmtId="190" fontId="94" fillId="0" borderId="0" applyFill="0" applyBorder="0" applyAlignment="0"/>
    <xf numFmtId="0" fontId="114" fillId="0" borderId="0" applyNumberFormat="0" applyAlignment="0">
      <alignment horizontal="left"/>
    </xf>
    <xf numFmtId="49" fontId="115" fillId="0" borderId="0">
      <alignment wrapText="1"/>
    </xf>
    <xf numFmtId="221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7" fillId="0" borderId="0">
      <protection locked="0"/>
    </xf>
    <xf numFmtId="183" fontId="116" fillId="0" borderId="0">
      <protection locked="0"/>
    </xf>
    <xf numFmtId="0" fontId="67" fillId="0" borderId="0">
      <protection locked="0"/>
    </xf>
    <xf numFmtId="183" fontId="84" fillId="0" borderId="0">
      <protection locked="0"/>
    </xf>
    <xf numFmtId="0" fontId="67" fillId="0" borderId="0">
      <protection locked="0"/>
    </xf>
    <xf numFmtId="183" fontId="84" fillId="0" borderId="0">
      <protection locked="0"/>
    </xf>
    <xf numFmtId="0" fontId="67" fillId="0" borderId="0">
      <protection locked="0"/>
    </xf>
    <xf numFmtId="183" fontId="116" fillId="0" borderId="0">
      <protection locked="0"/>
    </xf>
    <xf numFmtId="0" fontId="67" fillId="0" borderId="0">
      <protection locked="0"/>
    </xf>
    <xf numFmtId="183" fontId="116" fillId="0" borderId="0">
      <protection locked="0"/>
    </xf>
    <xf numFmtId="0" fontId="67" fillId="0" borderId="0">
      <protection locked="0"/>
    </xf>
    <xf numFmtId="183" fontId="117" fillId="0" borderId="0">
      <protection locked="0"/>
    </xf>
    <xf numFmtId="0" fontId="67" fillId="0" borderId="0">
      <protection locked="0"/>
    </xf>
    <xf numFmtId="183" fontId="84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2" fontId="4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22" fontId="8" fillId="0" borderId="0">
      <alignment horizontal="right"/>
    </xf>
    <xf numFmtId="222" fontId="8" fillId="0" borderId="0">
      <alignment horizontal="right"/>
    </xf>
    <xf numFmtId="17" fontId="4" fillId="0" borderId="0">
      <alignment horizontal="left"/>
    </xf>
    <xf numFmtId="0" fontId="44" fillId="38" borderId="0" applyNumberFormat="0" applyBorder="0" applyAlignment="0" applyProtection="0"/>
    <xf numFmtId="38" fontId="200" fillId="2" borderId="0" applyNumberFormat="0" applyBorder="0" applyAlignment="0" applyProtection="0"/>
    <xf numFmtId="0" fontId="4" fillId="0" borderId="0"/>
    <xf numFmtId="0" fontId="121" fillId="62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201" fillId="0" borderId="20" applyNumberFormat="0" applyAlignment="0" applyProtection="0">
      <alignment horizontal="left" vertical="center"/>
    </xf>
    <xf numFmtId="0" fontId="201" fillId="0" borderId="4">
      <alignment horizontal="left" vertical="center"/>
    </xf>
    <xf numFmtId="223" fontId="123" fillId="3" borderId="0">
      <alignment horizontal="left" vertical="top"/>
    </xf>
    <xf numFmtId="0" fontId="51" fillId="0" borderId="21" applyNumberFormat="0" applyFill="0" applyAlignment="0" applyProtection="0"/>
    <xf numFmtId="0" fontId="124" fillId="0" borderId="0">
      <alignment horizontal="left"/>
    </xf>
    <xf numFmtId="0" fontId="125" fillId="0" borderId="31">
      <alignment horizontal="left" vertical="top"/>
    </xf>
    <xf numFmtId="0" fontId="52" fillId="0" borderId="22" applyNumberFormat="0" applyFill="0" applyAlignment="0" applyProtection="0"/>
    <xf numFmtId="0" fontId="126" fillId="0" borderId="0">
      <alignment horizontal="left"/>
    </xf>
    <xf numFmtId="0" fontId="127" fillId="0" borderId="31">
      <alignment horizontal="left" vertical="top"/>
    </xf>
    <xf numFmtId="0" fontId="53" fillId="0" borderId="23" applyNumberFormat="0" applyFill="0" applyAlignment="0" applyProtection="0"/>
    <xf numFmtId="0" fontId="128" fillId="0" borderId="0">
      <alignment horizontal="left"/>
    </xf>
    <xf numFmtId="0" fontId="53" fillId="0" borderId="0" applyNumberFormat="0" applyFill="0" applyBorder="0" applyAlignment="0" applyProtection="0"/>
    <xf numFmtId="224" fontId="92" fillId="0" borderId="34">
      <alignment horizontal="left"/>
    </xf>
    <xf numFmtId="225" fontId="129" fillId="0" borderId="17">
      <alignment horizontal="left"/>
    </xf>
    <xf numFmtId="0" fontId="130" fillId="0" borderId="40">
      <alignment horizontal="right"/>
    </xf>
    <xf numFmtId="0" fontId="92" fillId="1" borderId="17">
      <alignment horizontal="left"/>
    </xf>
    <xf numFmtId="0" fontId="131" fillId="0" borderId="0" applyProtection="0"/>
    <xf numFmtId="0" fontId="32" fillId="0" borderId="0" applyProtection="0"/>
    <xf numFmtId="0" fontId="132" fillId="0" borderId="27">
      <alignment horizontal="center"/>
    </xf>
    <xf numFmtId="0" fontId="205" fillId="0" borderId="27">
      <alignment horizontal="center"/>
    </xf>
    <xf numFmtId="0" fontId="132" fillId="0" borderId="0">
      <alignment horizontal="center"/>
    </xf>
    <xf numFmtId="0" fontId="205" fillId="0" borderId="0">
      <alignment horizontal="center"/>
    </xf>
    <xf numFmtId="0" fontId="133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63" fillId="3" borderId="0">
      <alignment horizontal="left" wrapText="1" indent="2"/>
    </xf>
    <xf numFmtId="0" fontId="63" fillId="3" borderId="0">
      <alignment horizontal="left" wrapText="1"/>
    </xf>
    <xf numFmtId="226" fontId="4" fillId="0" borderId="0" applyBorder="0" applyAlignment="0"/>
    <xf numFmtId="10" fontId="200" fillId="3" borderId="1" applyNumberFormat="0" applyBorder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227" fontId="4" fillId="0" borderId="0"/>
    <xf numFmtId="227" fontId="4" fillId="0" borderId="0"/>
    <xf numFmtId="257" fontId="4" fillId="0" borderId="0"/>
    <xf numFmtId="179" fontId="134" fillId="0" borderId="0"/>
    <xf numFmtId="179" fontId="206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5" fillId="0" borderId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4" fillId="0" borderId="0" applyFill="0" applyBorder="0" applyAlignment="0"/>
    <xf numFmtId="190" fontId="94" fillId="0" borderId="0" applyFill="0" applyBorder="0" applyAlignment="0"/>
    <xf numFmtId="211" fontId="94" fillId="0" borderId="0" applyFill="0" applyBorder="0" applyAlignment="0"/>
    <xf numFmtId="212" fontId="95" fillId="0" borderId="0" applyFill="0" applyBorder="0" applyAlignment="0"/>
    <xf numFmtId="190" fontId="94" fillId="0" borderId="0" applyFill="0" applyBorder="0" applyAlignment="0"/>
    <xf numFmtId="0" fontId="37" fillId="0" borderId="24" applyNumberFormat="0" applyFill="0" applyAlignment="0" applyProtection="0"/>
    <xf numFmtId="0" fontId="139" fillId="0" borderId="1">
      <alignment horizontal="center"/>
    </xf>
    <xf numFmtId="0" fontId="140" fillId="0" borderId="0"/>
    <xf numFmtId="0" fontId="61" fillId="0" borderId="0"/>
    <xf numFmtId="0" fontId="140" fillId="0" borderId="0"/>
    <xf numFmtId="0" fontId="61" fillId="0" borderId="0"/>
    <xf numFmtId="0" fontId="141" fillId="0" borderId="0"/>
    <xf numFmtId="228" fontId="6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67" fillId="0" borderId="0">
      <protection locked="0"/>
    </xf>
    <xf numFmtId="229" fontId="29" fillId="0" borderId="0" applyFont="0" applyFill="0" applyBorder="0" applyAlignment="0" applyProtection="0"/>
    <xf numFmtId="230" fontId="25" fillId="0" borderId="0" applyFont="0" applyFill="0" applyBorder="0" applyAlignment="0" applyProtection="0"/>
    <xf numFmtId="0" fontId="3" fillId="0" borderId="0"/>
    <xf numFmtId="40" fontId="142" fillId="0" borderId="0">
      <alignment horizontal="left"/>
    </xf>
    <xf numFmtId="0" fontId="48" fillId="56" borderId="0" applyNumberFormat="0" applyBorder="0" applyAlignment="0" applyProtection="0"/>
    <xf numFmtId="0" fontId="3" fillId="0" borderId="0"/>
    <xf numFmtId="0" fontId="3" fillId="0" borderId="0"/>
    <xf numFmtId="37" fontId="202" fillId="0" borderId="0"/>
    <xf numFmtId="0" fontId="1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4" fillId="0" borderId="0"/>
    <xf numFmtId="0" fontId="25" fillId="0" borderId="0"/>
    <xf numFmtId="0" fontId="26" fillId="0" borderId="0">
      <alignment vertical="top"/>
    </xf>
    <xf numFmtId="0" fontId="212" fillId="0" borderId="0"/>
    <xf numFmtId="0" fontId="54" fillId="0" borderId="0"/>
    <xf numFmtId="0" fontId="26" fillId="0" borderId="0">
      <alignment vertical="top"/>
    </xf>
    <xf numFmtId="0" fontId="25" fillId="0" borderId="0"/>
    <xf numFmtId="0" fontId="4" fillId="0" borderId="0"/>
    <xf numFmtId="0" fontId="4" fillId="0" borderId="0"/>
    <xf numFmtId="0" fontId="143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3" fillId="0" borderId="0"/>
    <xf numFmtId="0" fontId="26" fillId="0" borderId="0">
      <alignment vertical="top"/>
    </xf>
    <xf numFmtId="0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231" fontId="4" fillId="0" borderId="0"/>
    <xf numFmtId="231" fontId="4" fillId="0" borderId="0"/>
    <xf numFmtId="258" fontId="4" fillId="0" borderId="0"/>
    <xf numFmtId="0" fontId="144" fillId="0" borderId="0"/>
    <xf numFmtId="0" fontId="126" fillId="0" borderId="0"/>
    <xf numFmtId="0" fontId="126" fillId="0" borderId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199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232" fontId="145" fillId="0" borderId="0" applyFont="0" applyFill="0" applyBorder="0" applyAlignment="0" applyProtection="0"/>
    <xf numFmtId="44" fontId="145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39" fillId="54" borderId="26" applyNumberFormat="0" applyAlignment="0" applyProtection="0"/>
    <xf numFmtId="40" fontId="146" fillId="64" borderId="0">
      <alignment horizontal="right"/>
    </xf>
    <xf numFmtId="0" fontId="147" fillId="3" borderId="0">
      <alignment horizontal="center"/>
    </xf>
    <xf numFmtId="0" fontId="148" fillId="64" borderId="0">
      <alignment horizontal="right"/>
    </xf>
    <xf numFmtId="0" fontId="149" fillId="64" borderId="29"/>
    <xf numFmtId="0" fontId="150" fillId="0" borderId="0" applyBorder="0">
      <alignment horizontal="centerContinuous"/>
    </xf>
    <xf numFmtId="0" fontId="149" fillId="0" borderId="0" applyBorder="0">
      <alignment horizontal="centerContinuous"/>
    </xf>
    <xf numFmtId="0" fontId="151" fillId="65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52" fillId="0" borderId="0" applyBorder="0">
      <alignment horizontal="centerContinuous"/>
    </xf>
    <xf numFmtId="0" fontId="207" fillId="0" borderId="0" applyBorder="0">
      <alignment horizontal="centerContinuous"/>
    </xf>
    <xf numFmtId="0" fontId="153" fillId="65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154" fillId="66" borderId="0"/>
    <xf numFmtId="0" fontId="154" fillId="67" borderId="0"/>
    <xf numFmtId="0" fontId="155" fillId="0" borderId="0">
      <alignment horizontal="left"/>
    </xf>
    <xf numFmtId="0" fontId="156" fillId="0" borderId="0">
      <alignment horizontal="center"/>
    </xf>
    <xf numFmtId="0" fontId="162" fillId="0" borderId="0">
      <alignment horizontal="center"/>
    </xf>
    <xf numFmtId="0" fontId="157" fillId="0" borderId="0">
      <alignment horizontal="center"/>
    </xf>
    <xf numFmtId="0" fontId="208" fillId="0" borderId="0">
      <alignment horizontal="center"/>
    </xf>
    <xf numFmtId="0" fontId="158" fillId="0" borderId="0" applyFont="0" applyFill="0" applyBorder="0" applyAlignment="0" applyProtection="0"/>
    <xf numFmtId="179" fontId="25" fillId="0" borderId="0" applyFont="0" applyFill="0" applyBorder="0" applyAlignment="0" applyProtection="0"/>
    <xf numFmtId="181" fontId="62" fillId="0" borderId="0" applyFont="0" applyFill="0" applyBorder="0" applyAlignment="0" applyProtection="0"/>
    <xf numFmtId="233" fontId="62" fillId="0" borderId="0" applyFont="0" applyFill="0" applyBorder="0" applyAlignment="0" applyProtection="0"/>
    <xf numFmtId="234" fontId="159" fillId="0" borderId="0"/>
    <xf numFmtId="14" fontId="11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5" fillId="0" borderId="0" applyFont="0" applyFill="0" applyBorder="0" applyAlignment="0" applyProtection="0"/>
    <xf numFmtId="236" fontId="94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2" fillId="0" borderId="36" applyNumberFormat="0" applyBorder="0"/>
    <xf numFmtId="3" fontId="160" fillId="0" borderId="0" applyNumberFormat="0" applyFill="0" applyBorder="0" applyAlignment="0" applyProtection="0"/>
    <xf numFmtId="0" fontId="67" fillId="0" borderId="0">
      <protection locked="0"/>
    </xf>
    <xf numFmtId="9" fontId="4" fillId="0" borderId="0" applyFont="0" applyFill="0" applyBorder="0" applyAlignment="0" applyProtection="0"/>
    <xf numFmtId="211" fontId="94" fillId="0" borderId="0" applyFill="0" applyBorder="0" applyAlignment="0"/>
    <xf numFmtId="190" fontId="94" fillId="0" borderId="0" applyFill="0" applyBorder="0" applyAlignment="0"/>
    <xf numFmtId="211" fontId="94" fillId="0" borderId="0" applyFill="0" applyBorder="0" applyAlignment="0"/>
    <xf numFmtId="212" fontId="95" fillId="0" borderId="0" applyFill="0" applyBorder="0" applyAlignment="0"/>
    <xf numFmtId="190" fontId="94" fillId="0" borderId="0" applyFill="0" applyBorder="0" applyAlignment="0"/>
    <xf numFmtId="37" fontId="22" fillId="0" borderId="0"/>
    <xf numFmtId="0" fontId="4" fillId="0" borderId="0">
      <alignment vertical="justify"/>
    </xf>
    <xf numFmtId="0" fontId="29" fillId="0" borderId="0" applyFont="0" applyFill="0" applyBorder="0" applyAlignment="0" applyProtection="0"/>
    <xf numFmtId="0" fontId="161" fillId="68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2" fillId="0" borderId="0" applyNumberFormat="0" applyFill="0" applyBorder="0" applyAlignment="0" applyProtection="0">
      <alignment horizontal="left"/>
    </xf>
    <xf numFmtId="38" fontId="162" fillId="0" borderId="0"/>
    <xf numFmtId="0" fontId="119" fillId="0" borderId="41">
      <alignment vertical="center"/>
    </xf>
    <xf numFmtId="4" fontId="163" fillId="69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3" fillId="70" borderId="26" applyNumberFormat="0" applyProtection="0">
      <alignment horizontal="left" vertical="center"/>
    </xf>
    <xf numFmtId="4" fontId="163" fillId="71" borderId="26" applyNumberFormat="0" applyProtection="0">
      <alignment horizontal="center" vertical="top"/>
    </xf>
    <xf numFmtId="0" fontId="60" fillId="72" borderId="26" applyNumberFormat="0" applyProtection="0">
      <alignment horizontal="left" vertical="top"/>
    </xf>
    <xf numFmtId="4" fontId="26" fillId="73" borderId="26" applyNumberFormat="0" applyProtection="0">
      <alignment horizontal="right" vertical="center"/>
    </xf>
    <xf numFmtId="4" fontId="26" fillId="74" borderId="26" applyNumberFormat="0" applyProtection="0">
      <alignment horizontal="right" vertical="center"/>
    </xf>
    <xf numFmtId="4" fontId="26" fillId="75" borderId="26" applyNumberFormat="0" applyProtection="0">
      <alignment horizontal="right" vertical="center"/>
    </xf>
    <xf numFmtId="4" fontId="26" fillId="61" borderId="26" applyNumberFormat="0" applyProtection="0">
      <alignment horizontal="right" vertical="center"/>
    </xf>
    <xf numFmtId="4" fontId="26" fillId="76" borderId="26" applyNumberFormat="0" applyProtection="0">
      <alignment horizontal="right" vertical="center"/>
    </xf>
    <xf numFmtId="4" fontId="26" fillId="77" borderId="26" applyNumberFormat="0" applyProtection="0">
      <alignment horizontal="right" vertical="center"/>
    </xf>
    <xf numFmtId="4" fontId="26" fillId="78" borderId="26" applyNumberFormat="0" applyProtection="0">
      <alignment horizontal="right" vertical="center"/>
    </xf>
    <xf numFmtId="4" fontId="26" fillId="60" borderId="26" applyNumberFormat="0" applyProtection="0">
      <alignment horizontal="right" vertical="center"/>
    </xf>
    <xf numFmtId="4" fontId="26" fillId="79" borderId="26" applyNumberFormat="0" applyProtection="0">
      <alignment horizontal="right" vertical="center"/>
    </xf>
    <xf numFmtId="0" fontId="163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164" fillId="80" borderId="0" applyNumberFormat="0" applyProtection="0">
      <alignment horizontal="left" vertical="center" indent="1"/>
    </xf>
    <xf numFmtId="0" fontId="4" fillId="81" borderId="26" applyNumberFormat="0" applyProtection="0">
      <alignment horizontal="left" vertical="center" indent="1"/>
    </xf>
    <xf numFmtId="0" fontId="26" fillId="0" borderId="42" applyNumberFormat="0" applyProtection="0">
      <alignment horizontal="left" vertical="center" indent="1"/>
    </xf>
    <xf numFmtId="4" fontId="26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4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1" borderId="26" applyNumberFormat="0" applyProtection="0">
      <alignment horizontal="left" vertical="center" indent="1"/>
    </xf>
    <xf numFmtId="0" fontId="26" fillId="81" borderId="26" applyNumberFormat="0" applyProtection="0">
      <alignment vertical="center"/>
    </xf>
    <xf numFmtId="0" fontId="4" fillId="81" borderId="26" applyNumberFormat="0" applyProtection="0">
      <alignment vertical="center"/>
    </xf>
    <xf numFmtId="0" fontId="26" fillId="81" borderId="26" applyNumberFormat="0" applyProtection="0">
      <alignment horizontal="left" vertical="center" indent="1"/>
    </xf>
    <xf numFmtId="0" fontId="26" fillId="81" borderId="26" applyNumberFormat="0" applyProtection="0">
      <alignment horizontal="left" vertical="center" indent="1"/>
    </xf>
    <xf numFmtId="3" fontId="26" fillId="64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0" fillId="85" borderId="26" applyNumberFormat="0" applyProtection="0">
      <alignment horizontal="center" vertical="top"/>
    </xf>
    <xf numFmtId="0" fontId="165" fillId="0" borderId="0" applyNumberFormat="0" applyProtection="0"/>
    <xf numFmtId="4" fontId="166" fillId="86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67" fillId="0" borderId="0">
      <alignment horizontal="left"/>
    </xf>
    <xf numFmtId="0" fontId="104" fillId="87" borderId="1" applyNumberFormat="0" applyFont="0" applyAlignment="0" applyProtection="0"/>
    <xf numFmtId="0" fontId="161" fillId="1" borderId="4" applyNumberFormat="0" applyFont="0" applyAlignment="0">
      <alignment horizontal="center"/>
    </xf>
    <xf numFmtId="0" fontId="3" fillId="0" borderId="43" applyAlignment="0">
      <alignment horizontal="centerContinuous"/>
    </xf>
    <xf numFmtId="0" fontId="168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12" fontId="169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170" fillId="0" borderId="0" applyNumberFormat="0" applyBorder="0"/>
    <xf numFmtId="0" fontId="64" fillId="3" borderId="0">
      <alignment wrapText="1"/>
    </xf>
    <xf numFmtId="40" fontId="171" fillId="0" borderId="0" applyBorder="0">
      <alignment horizontal="right"/>
    </xf>
    <xf numFmtId="40" fontId="210" fillId="0" borderId="0" applyBorder="0">
      <alignment horizontal="right"/>
    </xf>
    <xf numFmtId="180" fontId="129" fillId="0" borderId="0" applyFill="0" applyBorder="0" applyAlignment="0" applyProtection="0"/>
    <xf numFmtId="0" fontId="172" fillId="0" borderId="0">
      <alignment horizontal="left"/>
    </xf>
    <xf numFmtId="0" fontId="120" fillId="0" borderId="0">
      <alignment horizontal="left"/>
    </xf>
    <xf numFmtId="0" fontId="126" fillId="0" borderId="0"/>
    <xf numFmtId="0" fontId="124" fillId="0" borderId="0"/>
    <xf numFmtId="0" fontId="120" fillId="0" borderId="0"/>
    <xf numFmtId="0" fontId="4" fillId="0" borderId="2" applyNumberFormat="0" applyFont="0" applyFill="0" applyAlignment="0" applyProtection="0"/>
    <xf numFmtId="0" fontId="173" fillId="0" borderId="0" applyBorder="0" applyAlignment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49" fontId="26" fillId="0" borderId="0" applyFill="0" applyBorder="0" applyAlignment="0"/>
    <xf numFmtId="49" fontId="26" fillId="0" borderId="0" applyFill="0" applyBorder="0" applyAlignment="0"/>
    <xf numFmtId="238" fontId="95" fillId="0" borderId="0" applyFill="0" applyBorder="0" applyAlignment="0"/>
    <xf numFmtId="239" fontId="95" fillId="0" borderId="0" applyFill="0" applyBorder="0" applyAlignment="0"/>
    <xf numFmtId="38" fontId="4" fillId="0" borderId="0" applyNumberFormat="0" applyFont="0" applyFill="0" applyAlignment="0" applyProtection="0"/>
    <xf numFmtId="0" fontId="176" fillId="0" borderId="0" applyFill="0" applyBorder="0" applyProtection="0">
      <alignment horizontal="left" vertical="top"/>
    </xf>
    <xf numFmtId="0" fontId="43" fillId="0" borderId="0" applyNumberFormat="0" applyFill="0" applyBorder="0" applyAlignment="0" applyProtection="0"/>
    <xf numFmtId="240" fontId="177" fillId="0" borderId="0" applyNumberFormat="0">
      <alignment horizontal="right"/>
    </xf>
    <xf numFmtId="0" fontId="175" fillId="0" borderId="0"/>
    <xf numFmtId="0" fontId="174" fillId="0" borderId="0"/>
    <xf numFmtId="0" fontId="49" fillId="0" borderId="28" applyNumberFormat="0" applyFill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78" fillId="0" borderId="0"/>
    <xf numFmtId="6" fontId="31" fillId="0" borderId="0" applyFont="0" applyFill="0" applyBorder="0" applyAlignment="0" applyProtection="0"/>
    <xf numFmtId="6" fontId="112" fillId="0" borderId="0" applyFont="0" applyFill="0" applyBorder="0" applyAlignment="0" applyProtection="0"/>
    <xf numFmtId="241" fontId="31" fillId="0" borderId="0" applyFont="0" applyFill="0" applyBorder="0" applyAlignment="0" applyProtection="0"/>
    <xf numFmtId="242" fontId="25" fillId="0" borderId="0" applyFont="0" applyFill="0" applyBorder="0" applyAlignment="0" applyProtection="0"/>
    <xf numFmtId="243" fontId="143" fillId="0" borderId="0" applyFont="0" applyFill="0" applyBorder="0" applyAlignment="0" applyProtection="0"/>
    <xf numFmtId="0" fontId="4" fillId="0" borderId="0">
      <alignment horizontal="centerContinuous" vertical="center"/>
    </xf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0" fillId="64" borderId="0"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4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74" fillId="0" borderId="0"/>
    <xf numFmtId="245" fontId="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181" fillId="0" borderId="0"/>
    <xf numFmtId="182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170" fillId="0" borderId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42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47" fillId="54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3" fillId="0" borderId="0" applyFont="0" applyFill="0" applyBorder="0" applyAlignment="0" applyProtection="0"/>
    <xf numFmtId="246" fontId="183" fillId="0" borderId="0" applyFont="0" applyFill="0" applyBorder="0" applyAlignment="0" applyProtection="0"/>
    <xf numFmtId="247" fontId="184" fillId="0" borderId="0" applyFont="0" applyFill="0" applyBorder="0" applyAlignment="0" applyProtection="0"/>
    <xf numFmtId="248" fontId="184" fillId="0" borderId="0" applyFont="0" applyFill="0" applyBorder="0" applyAlignment="0" applyProtection="0"/>
    <xf numFmtId="37" fontId="61" fillId="0" borderId="0"/>
    <xf numFmtId="249" fontId="183" fillId="0" borderId="0" applyFont="0" applyFill="0" applyBorder="0" applyAlignment="0" applyProtection="0"/>
    <xf numFmtId="250" fontId="183" fillId="0" borderId="0" applyFont="0" applyFill="0" applyBorder="0" applyAlignment="0" applyProtection="0"/>
    <xf numFmtId="0" fontId="27" fillId="57" borderId="25" applyNumberFormat="0" applyFont="0" applyAlignment="0" applyProtection="0"/>
    <xf numFmtId="0" fontId="4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85" fillId="0" borderId="0" applyFont="0" applyFill="0" applyBorder="0" applyAlignment="0" applyProtection="0"/>
    <xf numFmtId="251" fontId="186" fillId="0" borderId="0" applyFont="0" applyFill="0" applyBorder="0" applyAlignment="0" applyProtection="0"/>
    <xf numFmtId="252" fontId="186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85" fillId="0" borderId="0"/>
    <xf numFmtId="0" fontId="4" fillId="0" borderId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NumberFormat="0" applyFill="0" applyBorder="0" applyAlignment="0" applyProtection="0"/>
    <xf numFmtId="175" fontId="4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87" fillId="0" borderId="0"/>
    <xf numFmtId="0" fontId="65" fillId="0" borderId="0"/>
    <xf numFmtId="0" fontId="190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196" fillId="0" borderId="0" applyFont="0" applyFill="0" applyBorder="0" applyAlignment="0" applyProtection="0"/>
    <xf numFmtId="200" fontId="196" fillId="0" borderId="0" applyFont="0" applyFill="0" applyBorder="0" applyAlignment="0" applyProtection="0"/>
    <xf numFmtId="0" fontId="55" fillId="0" borderId="0"/>
    <xf numFmtId="175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13" fillId="0" borderId="0"/>
    <xf numFmtId="0" fontId="1" fillId="0" borderId="0"/>
    <xf numFmtId="175" fontId="27" fillId="0" borderId="0" applyFont="0" applyFill="0" applyBorder="0" applyAlignment="0" applyProtection="0"/>
    <xf numFmtId="0" fontId="214" fillId="2" borderId="17">
      <alignment horizontal="centerContinuous" vertical="top"/>
    </xf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260" fontId="199" fillId="0" borderId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5" fillId="0" borderId="0"/>
    <xf numFmtId="166" fontId="215" fillId="0" borderId="0"/>
    <xf numFmtId="167" fontId="215" fillId="0" borderId="0"/>
    <xf numFmtId="0" fontId="216" fillId="0" borderId="0">
      <alignment vertical="top"/>
    </xf>
    <xf numFmtId="0" fontId="55" fillId="0" borderId="0"/>
    <xf numFmtId="0" fontId="26" fillId="0" borderId="0">
      <alignment vertical="top"/>
    </xf>
    <xf numFmtId="0" fontId="55" fillId="0" borderId="0"/>
    <xf numFmtId="0" fontId="26" fillId="0" borderId="0">
      <alignment vertical="top"/>
    </xf>
    <xf numFmtId="0" fontId="55" fillId="0" borderId="0"/>
    <xf numFmtId="0" fontId="218" fillId="0" borderId="0"/>
    <xf numFmtId="0" fontId="4" fillId="0" borderId="0"/>
    <xf numFmtId="0" fontId="25" fillId="0" borderId="0"/>
    <xf numFmtId="0" fontId="1" fillId="0" borderId="0"/>
    <xf numFmtId="0" fontId="25" fillId="0" borderId="0">
      <alignment vertical="top"/>
    </xf>
    <xf numFmtId="0" fontId="55" fillId="0" borderId="0">
      <alignment vertical="top"/>
    </xf>
    <xf numFmtId="0" fontId="4" fillId="0" borderId="0">
      <alignment vertical="top"/>
    </xf>
    <xf numFmtId="0" fontId="55" fillId="0" borderId="0"/>
    <xf numFmtId="0" fontId="25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59" fillId="0" borderId="2" applyNumberFormat="0" applyFill="0" applyAlignment="0" applyProtection="0">
      <alignment horizontal="center" vertical="center"/>
    </xf>
    <xf numFmtId="0" fontId="216" fillId="0" borderId="0">
      <alignment vertical="top"/>
    </xf>
    <xf numFmtId="17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75" fontId="198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43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4" fillId="0" borderId="0"/>
    <xf numFmtId="0" fontId="27" fillId="41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57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55" fillId="13" borderId="0" applyNumberFormat="0" applyBorder="0" applyAlignment="0" applyProtection="0"/>
    <xf numFmtId="0" fontId="27" fillId="36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55" fillId="1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5" fillId="21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5" fillId="25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5" fillId="29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5" fillId="33" borderId="0" applyNumberFormat="0" applyBorder="0" applyAlignment="0" applyProtection="0"/>
    <xf numFmtId="0" fontId="27" fillId="41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39" borderId="0" applyNumberFormat="0" applyBorder="0" applyAlignment="0" applyProtection="0"/>
    <xf numFmtId="0" fontId="54" fillId="42" borderId="0" applyNumberFormat="0" applyBorder="0" applyAlignment="0" applyProtection="0"/>
    <xf numFmtId="0" fontId="54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5" fillId="14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14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14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55" fillId="18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5" fillId="18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5" fillId="18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55" fillId="22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5" fillId="22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5" fillId="22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5" fillId="26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6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6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5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30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30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55" fillId="34" borderId="0" applyNumberFormat="0" applyBorder="0" applyAlignment="0" applyProtection="0"/>
    <xf numFmtId="0" fontId="27" fillId="45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55" fillId="34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55" fillId="34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2" fontId="213" fillId="1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2" fontId="213" fillId="18" borderId="0" applyNumberFormat="0" applyBorder="0" applyAlignment="0" applyProtection="0"/>
    <xf numFmtId="0" fontId="27" fillId="43" borderId="0" applyNumberFormat="0" applyBorder="0" applyAlignment="0" applyProtection="0"/>
    <xf numFmtId="262" fontId="213" fillId="1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34" fillId="46" borderId="0" applyNumberFormat="0" applyBorder="0" applyAlignment="0" applyProtection="0"/>
    <xf numFmtId="0" fontId="234" fillId="43" borderId="0" applyNumberFormat="0" applyBorder="0" applyAlignment="0" applyProtection="0"/>
    <xf numFmtId="0" fontId="234" fillId="44" borderId="0" applyNumberFormat="0" applyBorder="0" applyAlignment="0" applyProtection="0"/>
    <xf numFmtId="0" fontId="234" fillId="47" borderId="0" applyNumberFormat="0" applyBorder="0" applyAlignment="0" applyProtection="0"/>
    <xf numFmtId="0" fontId="234" fillId="48" borderId="0" applyNumberFormat="0" applyBorder="0" applyAlignment="0" applyProtection="0"/>
    <xf numFmtId="0" fontId="234" fillId="49" borderId="0" applyNumberFormat="0" applyBorder="0" applyAlignment="0" applyProtection="0"/>
    <xf numFmtId="0" fontId="28" fillId="46" borderId="0" applyNumberFormat="0" applyBorder="0" applyAlignment="0" applyProtection="0"/>
    <xf numFmtId="0" fontId="233" fillId="15" borderId="0" applyNumberFormat="0" applyBorder="0" applyAlignment="0" applyProtection="0"/>
    <xf numFmtId="0" fontId="233" fillId="15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33" fillId="19" borderId="0" applyNumberFormat="0" applyBorder="0" applyAlignment="0" applyProtection="0"/>
    <xf numFmtId="0" fontId="233" fillId="19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33" fillId="23" borderId="0" applyNumberFormat="0" applyBorder="0" applyAlignment="0" applyProtection="0"/>
    <xf numFmtId="0" fontId="233" fillId="2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262" fontId="235" fillId="47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262" fontId="235" fillId="47" borderId="0" applyNumberFormat="0" applyBorder="0" applyAlignment="0" applyProtection="0"/>
    <xf numFmtId="262" fontId="235" fillId="47" borderId="0" applyNumberFormat="0" applyBorder="0" applyAlignment="0" applyProtection="0"/>
    <xf numFmtId="262" fontId="235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62" fontId="235" fillId="4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62" fontId="235" fillId="49" borderId="0" applyNumberFormat="0" applyBorder="0" applyAlignment="0" applyProtection="0"/>
    <xf numFmtId="262" fontId="235" fillId="49" borderId="0" applyNumberFormat="0" applyBorder="0" applyAlignment="0" applyProtection="0"/>
    <xf numFmtId="262" fontId="235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34" fillId="50" borderId="0" applyNumberFormat="0" applyBorder="0" applyAlignment="0" applyProtection="0"/>
    <xf numFmtId="0" fontId="28" fillId="50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4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34" fillId="51" borderId="0" applyNumberFormat="0" applyBorder="0" applyAlignment="0" applyProtection="0"/>
    <xf numFmtId="0" fontId="28" fillId="51" borderId="0" applyNumberFormat="0" applyBorder="0" applyAlignment="0" applyProtection="0"/>
    <xf numFmtId="0" fontId="233" fillId="16" borderId="0" applyNumberFormat="0" applyBorder="0" applyAlignment="0" applyProtection="0"/>
    <xf numFmtId="0" fontId="233" fillId="16" borderId="0" applyNumberFormat="0" applyBorder="0" applyAlignment="0" applyProtection="0"/>
    <xf numFmtId="0" fontId="233" fillId="16" borderId="0" applyNumberFormat="0" applyBorder="0" applyAlignment="0" applyProtection="0"/>
    <xf numFmtId="0" fontId="234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34" fillId="52" borderId="0" applyNumberFormat="0" applyBorder="0" applyAlignment="0" applyProtection="0"/>
    <xf numFmtId="0" fontId="28" fillId="52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34" fillId="47" borderId="0" applyNumberFormat="0" applyBorder="0" applyAlignment="0" applyProtection="0"/>
    <xf numFmtId="0" fontId="28" fillId="47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4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34" fillId="48" borderId="0" applyNumberFormat="0" applyBorder="0" applyAlignment="0" applyProtection="0"/>
    <xf numFmtId="0" fontId="28" fillId="48" borderId="0" applyNumberFormat="0" applyBorder="0" applyAlignment="0" applyProtection="0"/>
    <xf numFmtId="0" fontId="233" fillId="28" borderId="0" applyNumberFormat="0" applyBorder="0" applyAlignment="0" applyProtection="0"/>
    <xf numFmtId="0" fontId="233" fillId="28" borderId="0" applyNumberFormat="0" applyBorder="0" applyAlignment="0" applyProtection="0"/>
    <xf numFmtId="0" fontId="233" fillId="28" borderId="0" applyNumberFormat="0" applyBorder="0" applyAlignment="0" applyProtection="0"/>
    <xf numFmtId="0" fontId="234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34" fillId="53" borderId="0" applyNumberFormat="0" applyBorder="0" applyAlignment="0" applyProtection="0"/>
    <xf numFmtId="0" fontId="28" fillId="53" borderId="0" applyNumberFormat="0" applyBorder="0" applyAlignment="0" applyProtection="0"/>
    <xf numFmtId="0" fontId="233" fillId="32" borderId="0" applyNumberFormat="0" applyBorder="0" applyAlignment="0" applyProtection="0"/>
    <xf numFmtId="0" fontId="233" fillId="32" borderId="0" applyNumberFormat="0" applyBorder="0" applyAlignment="0" applyProtection="0"/>
    <xf numFmtId="0" fontId="233" fillId="32" borderId="0" applyNumberFormat="0" applyBorder="0" applyAlignment="0" applyProtection="0"/>
    <xf numFmtId="0" fontId="234" fillId="53" borderId="0" applyNumberFormat="0" applyBorder="0" applyAlignment="0" applyProtection="0"/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36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225" fillId="6" borderId="0" applyNumberFormat="0" applyBorder="0" applyAlignment="0" applyProtection="0"/>
    <xf numFmtId="0" fontId="225" fillId="6" borderId="0" applyNumberFormat="0" applyBorder="0" applyAlignment="0" applyProtection="0"/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237" fillId="54" borderId="18" applyNumberFormat="0" applyAlignment="0" applyProtection="0"/>
    <xf numFmtId="0" fontId="40" fillId="54" borderId="18" applyNumberFormat="0" applyAlignment="0" applyProtection="0"/>
    <xf numFmtId="0" fontId="229" fillId="9" borderId="11" applyNumberFormat="0" applyAlignment="0" applyProtection="0"/>
    <xf numFmtId="0" fontId="229" fillId="9" borderId="11" applyNumberFormat="0" applyAlignment="0" applyProtection="0"/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238" fillId="0" borderId="24" applyNumberFormat="0" applyFill="0" applyAlignment="0" applyProtection="0"/>
    <xf numFmtId="0" fontId="36" fillId="55" borderId="19" applyNumberFormat="0" applyAlignment="0" applyProtection="0"/>
    <xf numFmtId="0" fontId="231" fillId="10" borderId="14" applyNumberFormat="0" applyAlignment="0" applyProtection="0"/>
    <xf numFmtId="0" fontId="231" fillId="10" borderId="14" applyNumberFormat="0" applyAlignment="0" applyProtection="0"/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4" fontId="239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39" fillId="0" borderId="0" applyFill="0" applyBorder="0" applyProtection="0">
      <alignment vertical="top"/>
    </xf>
    <xf numFmtId="169" fontId="239" fillId="0" borderId="0" applyFill="0" applyBorder="0" applyProtection="0">
      <alignment vertical="top"/>
    </xf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39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0" fillId="0" borderId="0">
      <alignment vertical="center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" fillId="57" borderId="25" applyNumberFormat="0" applyFont="0" applyAlignment="0" applyProtection="0"/>
    <xf numFmtId="267" fontId="241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19" fillId="0" borderId="0" applyNumberFormat="0" applyFill="0" applyBorder="0" applyAlignment="0"/>
    <xf numFmtId="0" fontId="240" fillId="0" borderId="0" applyNumberFormat="0" applyFill="0" applyBorder="0" applyProtection="0">
      <alignment horizontal="left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Protection="0">
      <alignment horizontal="left"/>
    </xf>
    <xf numFmtId="0" fontId="240" fillId="0" borderId="0" applyNumberFormat="0" applyFill="0" applyBorder="0" applyAlignment="0" applyProtection="0"/>
    <xf numFmtId="0" fontId="242" fillId="41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4" fillId="38" borderId="0" applyNumberFormat="0" applyBorder="0" applyAlignment="0" applyProtection="0"/>
    <xf numFmtId="0" fontId="224" fillId="5" borderId="0" applyNumberFormat="0" applyBorder="0" applyAlignment="0" applyProtection="0"/>
    <xf numFmtId="0" fontId="224" fillId="5" borderId="0" applyNumberFormat="0" applyBorder="0" applyAlignment="0" applyProtection="0"/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198" fillId="0" borderId="0" applyNumberFormat="0" applyFont="0" applyFill="0" applyBorder="0" applyAlignment="0" applyProtection="0"/>
    <xf numFmtId="0" fontId="51" fillId="0" borderId="21" applyNumberFormat="0" applyFill="0" applyAlignment="0" applyProtection="0"/>
    <xf numFmtId="0" fontId="221" fillId="0" borderId="8" applyNumberFormat="0" applyFill="0" applyAlignment="0" applyProtection="0"/>
    <xf numFmtId="0" fontId="221" fillId="0" borderId="8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2" fillId="0" borderId="22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3" fillId="0" borderId="23" applyNumberFormat="0" applyFill="0" applyAlignment="0" applyProtection="0"/>
    <xf numFmtId="0" fontId="223" fillId="0" borderId="10" applyNumberFormat="0" applyFill="0" applyAlignment="0" applyProtection="0"/>
    <xf numFmtId="0" fontId="223" fillId="0" borderId="10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243" fillId="0" borderId="0" applyNumberFormat="0" applyBorder="0" applyProtection="0">
      <alignment horizontal="center"/>
    </xf>
    <xf numFmtId="0" fontId="243" fillId="0" borderId="0" applyNumberFormat="0" applyBorder="0" applyProtection="0">
      <alignment horizontal="center" textRotation="90"/>
    </xf>
    <xf numFmtId="0" fontId="243" fillId="0" borderId="0" applyNumberFormat="0" applyBorder="0" applyProtection="0">
      <alignment horizontal="center" textRotation="90"/>
    </xf>
    <xf numFmtId="0" fontId="47" fillId="41" borderId="18" applyNumberFormat="0" applyAlignment="0" applyProtection="0"/>
    <xf numFmtId="0" fontId="227" fillId="8" borderId="11" applyNumberFormat="0" applyAlignment="0" applyProtection="0"/>
    <xf numFmtId="0" fontId="227" fillId="8" borderId="11" applyNumberFormat="0" applyAlignment="0" applyProtection="0"/>
    <xf numFmtId="0" fontId="47" fillId="92" borderId="18" applyNumberFormat="0" applyProtection="0">
      <alignment vertical="top"/>
    </xf>
    <xf numFmtId="0" fontId="47" fillId="41" borderId="18" applyNumberFormat="0" applyAlignment="0" applyProtection="0"/>
    <xf numFmtId="0" fontId="47" fillId="41" borderId="18" applyNumberFormat="0" applyAlignment="0" applyProtection="0"/>
    <xf numFmtId="0" fontId="244" fillId="37" borderId="0" applyNumberFormat="0" applyBorder="0" applyAlignment="0" applyProtection="0"/>
    <xf numFmtId="0" fontId="37" fillId="0" borderId="24" applyNumberFormat="0" applyFill="0" applyAlignment="0" applyProtection="0"/>
    <xf numFmtId="0" fontId="230" fillId="0" borderId="13" applyNumberFormat="0" applyFill="0" applyAlignment="0" applyProtection="0"/>
    <xf numFmtId="0" fontId="230" fillId="0" borderId="13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48" fillId="56" borderId="0" applyNumberFormat="0" applyBorder="0" applyAlignment="0" applyProtection="0"/>
    <xf numFmtId="0" fontId="226" fillId="7" borderId="0" applyNumberFormat="0" applyBorder="0" applyAlignment="0" applyProtection="0"/>
    <xf numFmtId="0" fontId="226" fillId="7" borderId="0" applyNumberFormat="0" applyBorder="0" applyAlignment="0" applyProtection="0"/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245" fillId="56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5" fillId="0" borderId="0"/>
    <xf numFmtId="0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262" fontId="216" fillId="0" borderId="0">
      <alignment vertical="top"/>
    </xf>
    <xf numFmtId="0" fontId="55" fillId="0" borderId="0"/>
    <xf numFmtId="0" fontId="216" fillId="0" borderId="0">
      <alignment vertical="top"/>
    </xf>
    <xf numFmtId="0" fontId="55" fillId="0" borderId="0"/>
    <xf numFmtId="0" fontId="55" fillId="0" borderId="0"/>
    <xf numFmtId="262" fontId="2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17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17" fillId="0" borderId="0"/>
    <xf numFmtId="0" fontId="1" fillId="0" borderId="0"/>
    <xf numFmtId="0" fontId="1" fillId="0" borderId="0"/>
    <xf numFmtId="0" fontId="217" fillId="0" borderId="0"/>
    <xf numFmtId="0" fontId="1" fillId="0" borderId="0"/>
    <xf numFmtId="0" fontId="54" fillId="0" borderId="0"/>
    <xf numFmtId="0" fontId="54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0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0" borderId="0">
      <alignment vertical="center"/>
    </xf>
    <xf numFmtId="0" fontId="1" fillId="0" borderId="0"/>
    <xf numFmtId="0" fontId="1" fillId="0" borderId="0"/>
    <xf numFmtId="262" fontId="239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8" fillId="0" borderId="0">
      <alignment vertical="center"/>
    </xf>
    <xf numFmtId="0" fontId="1" fillId="0" borderId="0"/>
    <xf numFmtId="262" fontId="239" fillId="0" borderId="0">
      <alignment vertical="top"/>
    </xf>
    <xf numFmtId="0" fontId="1" fillId="0" borderId="0"/>
    <xf numFmtId="0" fontId="1" fillId="0" borderId="0"/>
    <xf numFmtId="0" fontId="239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3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7" fillId="0" borderId="0"/>
    <xf numFmtId="0" fontId="55" fillId="0" borderId="0"/>
    <xf numFmtId="0" fontId="5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26" fillId="0" borderId="0">
      <alignment vertical="top"/>
    </xf>
    <xf numFmtId="0" fontId="1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55" fillId="11" borderId="15" applyNumberFormat="0" applyFont="0" applyAlignment="0" applyProtection="0"/>
    <xf numFmtId="0" fontId="55" fillId="11" borderId="15" applyNumberFormat="0" applyFont="0" applyAlignment="0" applyProtection="0"/>
    <xf numFmtId="0" fontId="4" fillId="57" borderId="25" applyNumberFormat="0" applyFont="0" applyAlignment="0" applyProtection="0"/>
    <xf numFmtId="0" fontId="239" fillId="107" borderId="25" applyNumberFormat="0" applyProtection="0">
      <alignment vertical="top"/>
    </xf>
    <xf numFmtId="0" fontId="55" fillId="11" borderId="15" applyNumberFormat="0" applyFont="0" applyAlignment="0" applyProtection="0"/>
    <xf numFmtId="0" fontId="55" fillId="11" borderId="15" applyNumberFormat="0" applyFont="0" applyAlignment="0" applyProtection="0"/>
    <xf numFmtId="0" fontId="239" fillId="107" borderId="25" applyNumberFormat="0" applyProtection="0">
      <alignment vertical="top"/>
    </xf>
    <xf numFmtId="0" fontId="55" fillId="11" borderId="15" applyNumberFormat="0" applyFont="0" applyAlignment="0" applyProtection="0"/>
    <xf numFmtId="0" fontId="55" fillId="11" borderId="15" applyNumberFormat="0" applyFont="0" applyAlignment="0" applyProtection="0"/>
    <xf numFmtId="0" fontId="239" fillId="107" borderId="25" applyNumberFormat="0" applyProtection="0">
      <alignment vertical="top"/>
    </xf>
    <xf numFmtId="0" fontId="59" fillId="57" borderId="25" applyNumberFormat="0" applyFont="0" applyAlignment="0" applyProtection="0"/>
    <xf numFmtId="0" fontId="59" fillId="57" borderId="25" applyNumberFormat="0" applyFont="0" applyAlignment="0" applyProtection="0"/>
    <xf numFmtId="0" fontId="39" fillId="54" borderId="26" applyNumberFormat="0" applyAlignment="0" applyProtection="0"/>
    <xf numFmtId="0" fontId="228" fillId="9" borderId="12" applyNumberFormat="0" applyAlignment="0" applyProtection="0"/>
    <xf numFmtId="0" fontId="228" fillId="9" borderId="12" applyNumberFormat="0" applyAlignment="0" applyProtection="0"/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0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27">
      <alignment horizontal="center"/>
    </xf>
    <xf numFmtId="262" fontId="33" fillId="0" borderId="27">
      <alignment horizontal="center"/>
    </xf>
    <xf numFmtId="0" fontId="33" fillId="0" borderId="27">
      <alignment horizontal="center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0" fontId="31" fillId="58" borderId="0" applyNumberFormat="0" applyFont="0" applyBorder="0" applyAlignment="0" applyProtection="0"/>
    <xf numFmtId="262" fontId="31" fillId="58" borderId="0" applyNumberFormat="0" applyFont="0" applyBorder="0" applyAlignment="0" applyProtection="0"/>
    <xf numFmtId="262" fontId="31" fillId="58" borderId="0" applyNumberFormat="0" applyFont="0" applyBorder="0" applyAlignment="0" applyProtection="0"/>
    <xf numFmtId="262" fontId="31" fillId="58" borderId="0" applyNumberFormat="0" applyFont="0" applyBorder="0" applyAlignment="0" applyProtection="0"/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31" fillId="58" borderId="0" applyNumberFormat="0" applyFont="0" applyBorder="0" applyAlignment="0" applyProtection="0"/>
    <xf numFmtId="262" fontId="31" fillId="58" borderId="0" applyNumberFormat="0" applyFont="0" applyBorder="0" applyAlignment="0" applyProtection="0"/>
    <xf numFmtId="0" fontId="31" fillId="58" borderId="0" applyNumberFormat="0" applyFont="0" applyBorder="0" applyAlignment="0" applyProtection="0"/>
    <xf numFmtId="0" fontId="249" fillId="0" borderId="0" applyNumberFormat="0" applyBorder="0" applyProtection="0"/>
    <xf numFmtId="0" fontId="249" fillId="0" borderId="0" applyNumberFormat="0" applyBorder="0" applyProtection="0"/>
    <xf numFmtId="0" fontId="249" fillId="0" borderId="0" applyNumberFormat="0" applyBorder="0" applyProtection="0"/>
    <xf numFmtId="270" fontId="249" fillId="0" borderId="0" applyBorder="0" applyProtection="0"/>
    <xf numFmtId="271" fontId="249" fillId="0" borderId="0" applyBorder="0" applyProtection="0"/>
    <xf numFmtId="271" fontId="249" fillId="0" borderId="0" applyBorder="0" applyProtection="0"/>
    <xf numFmtId="0" fontId="250" fillId="38" borderId="0" applyNumberFormat="0" applyBorder="0" applyAlignment="0" applyProtection="0"/>
    <xf numFmtId="0" fontId="251" fillId="54" borderId="26" applyNumberFormat="0" applyAlignment="0" applyProtection="0"/>
    <xf numFmtId="0" fontId="4" fillId="0" borderId="0"/>
    <xf numFmtId="0" fontId="4" fillId="0" borderId="0"/>
    <xf numFmtId="262" fontId="26" fillId="0" borderId="0">
      <alignment vertical="top"/>
    </xf>
    <xf numFmtId="0" fontId="21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4" fillId="0" borderId="0"/>
    <xf numFmtId="0" fontId="239" fillId="0" borderId="0">
      <alignment vertical="top"/>
    </xf>
    <xf numFmtId="0" fontId="4" fillId="0" borderId="0"/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6" fillId="0" borderId="0">
      <alignment vertical="top"/>
    </xf>
    <xf numFmtId="0" fontId="25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53" fillId="0" borderId="0" applyNumberFormat="0" applyFill="0" applyBorder="0" applyAlignment="0" applyProtection="0"/>
    <xf numFmtId="0" fontId="254" fillId="0" borderId="21" applyNumberFormat="0" applyFill="0" applyAlignment="0" applyProtection="0"/>
    <xf numFmtId="0" fontId="255" fillId="0" borderId="22" applyNumberFormat="0" applyFill="0" applyAlignment="0" applyProtection="0"/>
    <xf numFmtId="0" fontId="256" fillId="0" borderId="23" applyNumberFormat="0" applyFill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28" applyNumberFormat="0" applyFill="0" applyAlignment="0" applyProtection="0"/>
    <xf numFmtId="0" fontId="49" fillId="0" borderId="28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258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259" fillId="55" borderId="19" applyNumberFormat="0" applyAlignment="0" applyProtection="0"/>
    <xf numFmtId="0" fontId="4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0" fillId="0" borderId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/>
    <xf numFmtId="265" fontId="260" fillId="0" borderId="0" applyFill="0" applyBorder="0" applyAlignment="0" applyProtection="0"/>
    <xf numFmtId="272" fontId="5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8" fillId="0" borderId="0" applyFont="0" applyFill="0" applyBorder="0" applyAlignment="0" applyProtection="0"/>
    <xf numFmtId="272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273" fontId="25" fillId="0" borderId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0" fillId="0" borderId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74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274" fontId="5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74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1" fillId="0" borderId="0" applyFont="0" applyFill="0" applyBorder="0" applyAlignment="0" applyProtection="0"/>
    <xf numFmtId="175" fontId="2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265" fontId="59" fillId="0" borderId="0" applyFill="0" applyBorder="0" applyAlignment="0" applyProtection="0"/>
    <xf numFmtId="265" fontId="59" fillId="0" borderId="0" applyFill="0" applyBorder="0" applyAlignment="0" applyProtection="0"/>
    <xf numFmtId="6" fontId="59" fillId="0" borderId="0" applyFill="0" applyBorder="0" applyAlignment="0" applyProtection="0"/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0" fillId="0" borderId="0" applyFill="0" applyBorder="0" applyAlignment="0" applyProtection="0"/>
    <xf numFmtId="175" fontId="4" fillId="0" borderId="0" applyFont="0" applyFill="0" applyBorder="0" applyAlignment="0" applyProtection="0"/>
    <xf numFmtId="175" fontId="19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0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43" fontId="25" fillId="0" borderId="0" applyFont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/>
    <xf numFmtId="179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273" fontId="240" fillId="0" borderId="0" applyFill="0" applyBorder="0" applyAlignment="0" applyProtection="0"/>
    <xf numFmtId="273" fontId="24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5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65" fontId="260" fillId="0" borderId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59" fillId="0" borderId="0" applyFont="0" applyFill="0" applyBorder="0" applyAlignment="0" applyProtection="0"/>
    <xf numFmtId="265" fontId="260" fillId="0" borderId="0" applyFill="0" applyBorder="0" applyAlignment="0" applyProtection="0"/>
    <xf numFmtId="175" fontId="59" fillId="0" borderId="0" applyFont="0" applyFill="0" applyBorder="0" applyAlignment="0" applyProtection="0"/>
    <xf numFmtId="265" fontId="260" fillId="0" borderId="0" applyFill="0" applyBorder="0" applyAlignment="0" applyProtection="0"/>
    <xf numFmtId="43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59" fillId="0" borderId="0" applyFont="0" applyFill="0" applyBorder="0" applyAlignment="0" applyProtection="0"/>
    <xf numFmtId="265" fontId="260" fillId="0" borderId="0" applyFill="0" applyBorder="0" applyAlignment="0" applyProtection="0"/>
    <xf numFmtId="272" fontId="5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0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0" fillId="0" borderId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7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6" fillId="0" borderId="0" applyFont="0" applyFill="0" applyBorder="0" applyAlignment="0" applyProtection="0"/>
    <xf numFmtId="278" fontId="59" fillId="0" borderId="0" applyFill="0" applyBorder="0" applyAlignment="0" applyProtection="0"/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262" fontId="55" fillId="0" borderId="0"/>
    <xf numFmtId="262" fontId="55" fillId="0" borderId="0"/>
    <xf numFmtId="262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26" fillId="0" borderId="0">
      <alignment vertical="top"/>
    </xf>
    <xf numFmtId="262" fontId="55" fillId="0" borderId="0"/>
    <xf numFmtId="0" fontId="26" fillId="0" borderId="0">
      <alignment vertical="top"/>
    </xf>
    <xf numFmtId="0" fontId="26" fillId="0" borderId="0">
      <alignment vertical="top"/>
    </xf>
    <xf numFmtId="262" fontId="5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5" fillId="0" borderId="0"/>
    <xf numFmtId="262" fontId="4" fillId="0" borderId="0"/>
    <xf numFmtId="262" fontId="4" fillId="0" borderId="0"/>
    <xf numFmtId="0" fontId="25" fillId="0" borderId="0"/>
    <xf numFmtId="0" fontId="25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58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16" fillId="0" borderId="0">
      <alignment vertical="top"/>
    </xf>
    <xf numFmtId="262" fontId="26" fillId="0" borderId="0">
      <alignment vertical="top"/>
    </xf>
    <xf numFmtId="0" fontId="21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4" fillId="0" borderId="0"/>
    <xf numFmtId="262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6" fillId="0" borderId="0">
      <alignment vertical="top"/>
    </xf>
    <xf numFmtId="0" fontId="263" fillId="0" borderId="0" applyBorder="0"/>
    <xf numFmtId="0" fontId="4" fillId="0" borderId="0">
      <alignment vertical="top"/>
    </xf>
    <xf numFmtId="0" fontId="4" fillId="0" borderId="0">
      <alignment vertical="top"/>
    </xf>
    <xf numFmtId="0" fontId="263" fillId="0" borderId="0" applyBorder="0"/>
    <xf numFmtId="262" fontId="263" fillId="0" borderId="0" applyBorder="0"/>
    <xf numFmtId="0" fontId="263" fillId="0" borderId="0" applyBorder="0"/>
    <xf numFmtId="0" fontId="263" fillId="0" borderId="0" applyBorder="0"/>
    <xf numFmtId="262" fontId="263" fillId="0" borderId="0" applyBorder="0"/>
    <xf numFmtId="262" fontId="263" fillId="0" borderId="0" applyBorder="0"/>
    <xf numFmtId="262" fontId="263" fillId="0" borderId="0" applyBorder="0"/>
    <xf numFmtId="0" fontId="26" fillId="0" borderId="0">
      <alignment vertical="top"/>
    </xf>
    <xf numFmtId="262" fontId="263" fillId="0" borderId="0" applyBorder="0"/>
    <xf numFmtId="0" fontId="26" fillId="0" borderId="0">
      <alignment vertical="top"/>
    </xf>
    <xf numFmtId="0" fontId="26" fillId="0" borderId="0">
      <alignment vertical="top"/>
    </xf>
    <xf numFmtId="262" fontId="263" fillId="0" borderId="0" applyBorder="0"/>
    <xf numFmtId="262" fontId="263" fillId="0" borderId="0" applyBorder="0"/>
    <xf numFmtId="262" fontId="263" fillId="0" borderId="0" applyBorder="0"/>
    <xf numFmtId="0" fontId="31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1" fillId="0" borderId="0"/>
    <xf numFmtId="0" fontId="27" fillId="0" borderId="0"/>
    <xf numFmtId="0" fontId="25" fillId="0" borderId="0"/>
    <xf numFmtId="0" fontId="26" fillId="0" borderId="0">
      <alignment vertical="top"/>
    </xf>
    <xf numFmtId="0" fontId="55" fillId="0" borderId="0"/>
    <xf numFmtId="0" fontId="26" fillId="0" borderId="0">
      <alignment vertical="top"/>
    </xf>
    <xf numFmtId="0" fontId="27" fillId="0" borderId="0"/>
    <xf numFmtId="262" fontId="4" fillId="0" borderId="0"/>
    <xf numFmtId="262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4" fillId="0" borderId="0"/>
    <xf numFmtId="262" fontId="4" fillId="0" borderId="0"/>
    <xf numFmtId="0" fontId="27" fillId="0" borderId="0"/>
    <xf numFmtId="262" fontId="4" fillId="0" borderId="0"/>
    <xf numFmtId="0" fontId="27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262" fontId="4" fillId="0" borderId="0"/>
    <xf numFmtId="262" fontId="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197" fillId="0" borderId="0"/>
    <xf numFmtId="0" fontId="199" fillId="0" borderId="0">
      <alignment vertical="top"/>
    </xf>
    <xf numFmtId="0" fontId="199" fillId="0" borderId="0">
      <alignment vertical="top"/>
    </xf>
    <xf numFmtId="262" fontId="25" fillId="0" borderId="0">
      <alignment vertical="top"/>
    </xf>
    <xf numFmtId="0" fontId="199" fillId="0" borderId="0">
      <alignment vertical="top"/>
    </xf>
    <xf numFmtId="0" fontId="199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197" fillId="0" borderId="0"/>
    <xf numFmtId="262" fontId="26" fillId="0" borderId="0">
      <alignment vertical="top"/>
    </xf>
    <xf numFmtId="0" fontId="197" fillId="0" borderId="0"/>
    <xf numFmtId="0" fontId="197" fillId="0" borderId="0"/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197" fillId="0" borderId="0"/>
    <xf numFmtId="0" fontId="26" fillId="0" borderId="0">
      <alignment vertical="top"/>
    </xf>
    <xf numFmtId="0" fontId="197" fillId="0" borderId="0"/>
    <xf numFmtId="262" fontId="55" fillId="0" borderId="0"/>
    <xf numFmtId="0" fontId="197" fillId="0" borderId="0"/>
    <xf numFmtId="0" fontId="197" fillId="0" borderId="0"/>
    <xf numFmtId="262" fontId="55" fillId="0" borderId="0"/>
    <xf numFmtId="262" fontId="55" fillId="0" borderId="0"/>
    <xf numFmtId="262" fontId="55" fillId="0" borderId="0"/>
    <xf numFmtId="0" fontId="2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262" fontId="55" fillId="0" borderId="0"/>
    <xf numFmtId="0" fontId="27" fillId="0" borderId="0"/>
    <xf numFmtId="262" fontId="5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0" fillId="0" borderId="0"/>
    <xf numFmtId="262" fontId="240" fillId="0" borderId="0"/>
    <xf numFmtId="262" fontId="240" fillId="0" borderId="0"/>
    <xf numFmtId="262" fontId="240" fillId="0" borderId="0"/>
    <xf numFmtId="262" fontId="2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9" fillId="0" borderId="0">
      <alignment vertical="top"/>
    </xf>
    <xf numFmtId="0" fontId="4" fillId="0" borderId="0"/>
    <xf numFmtId="0" fontId="4" fillId="0" borderId="0"/>
    <xf numFmtId="0" fontId="31" fillId="0" borderId="0"/>
    <xf numFmtId="43" fontId="4" fillId="0" borderId="0"/>
    <xf numFmtId="43" fontId="4" fillId="0" borderId="0"/>
    <xf numFmtId="0" fontId="31" fillId="0" borderId="0"/>
    <xf numFmtId="0" fontId="31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59" fillId="0" borderId="0"/>
    <xf numFmtId="0" fontId="239" fillId="0" borderId="0">
      <alignment vertical="top"/>
    </xf>
    <xf numFmtId="0" fontId="59" fillId="0" borderId="0"/>
    <xf numFmtId="262" fontId="4" fillId="0" borderId="0"/>
    <xf numFmtId="262" fontId="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4" fillId="0" borderId="0">
      <alignment vertical="top"/>
    </xf>
    <xf numFmtId="0" fontId="4" fillId="0" borderId="0"/>
    <xf numFmtId="262" fontId="27" fillId="0" borderId="0"/>
    <xf numFmtId="262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/>
    <xf numFmtId="0" fontId="199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27" fillId="0" borderId="0"/>
    <xf numFmtId="0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5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63" fillId="0" borderId="0" applyBorder="0"/>
    <xf numFmtId="0" fontId="27" fillId="0" borderId="0"/>
    <xf numFmtId="262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5" fillId="0" borderId="0"/>
    <xf numFmtId="0" fontId="4" fillId="0" borderId="0"/>
    <xf numFmtId="262" fontId="55" fillId="0" borderId="0"/>
    <xf numFmtId="0" fontId="4" fillId="0" borderId="0"/>
    <xf numFmtId="0" fontId="4" fillId="0" borderId="0"/>
    <xf numFmtId="262" fontId="55" fillId="0" borderId="0"/>
    <xf numFmtId="0" fontId="4" fillId="0" borderId="0"/>
    <xf numFmtId="262" fontId="55" fillId="0" borderId="0"/>
    <xf numFmtId="0" fontId="4" fillId="0" borderId="0"/>
    <xf numFmtId="0" fontId="263" fillId="0" borderId="0" applyBorder="0"/>
    <xf numFmtId="0" fontId="4" fillId="0" borderId="0"/>
    <xf numFmtId="0" fontId="4" fillId="0" borderId="0"/>
    <xf numFmtId="0" fontId="263" fillId="0" borderId="0" applyBorder="0"/>
    <xf numFmtId="0" fontId="263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55" fillId="0" borderId="0"/>
    <xf numFmtId="0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5" fillId="0" borderId="0"/>
    <xf numFmtId="0" fontId="25" fillId="0" borderId="0"/>
    <xf numFmtId="0" fontId="199" fillId="0" borderId="0"/>
    <xf numFmtId="0" fontId="25" fillId="0" borderId="0"/>
    <xf numFmtId="0" fontId="27" fillId="0" borderId="0"/>
    <xf numFmtId="0" fontId="2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262" fontId="25" fillId="0" borderId="0"/>
    <xf numFmtId="262" fontId="25" fillId="0" borderId="0"/>
    <xf numFmtId="0" fontId="27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31" fillId="0" borderId="0"/>
    <xf numFmtId="0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27" fillId="0" borderId="0"/>
    <xf numFmtId="0" fontId="264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4" fillId="0" borderId="0"/>
    <xf numFmtId="0" fontId="264" fillId="0" borderId="0"/>
    <xf numFmtId="0" fontId="55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262" fontId="199" fillId="0" borderId="0"/>
    <xf numFmtId="0" fontId="27" fillId="0" borderId="0"/>
    <xf numFmtId="262" fontId="199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0" fontId="27" fillId="0" borderId="0"/>
    <xf numFmtId="262" fontId="199" fillId="0" borderId="0"/>
    <xf numFmtId="0" fontId="27" fillId="0" borderId="0"/>
    <xf numFmtId="0" fontId="27" fillId="0" borderId="0"/>
    <xf numFmtId="0" fontId="27" fillId="0" borderId="0"/>
    <xf numFmtId="262" fontId="199" fillId="0" borderId="0"/>
    <xf numFmtId="0" fontId="27" fillId="0" borderId="0"/>
    <xf numFmtId="0" fontId="27" fillId="0" borderId="0"/>
    <xf numFmtId="262" fontId="199" fillId="0" borderId="0"/>
    <xf numFmtId="262" fontId="199" fillId="0" borderId="0"/>
    <xf numFmtId="262" fontId="19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55" fillId="0" borderId="0"/>
    <xf numFmtId="0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0" fontId="21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274" fontId="4" fillId="0" borderId="0"/>
    <xf numFmtId="0" fontId="2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4" fillId="0" borderId="0"/>
    <xf numFmtId="0" fontId="217" fillId="0" borderId="0"/>
    <xf numFmtId="0" fontId="24" fillId="0" borderId="0"/>
    <xf numFmtId="0" fontId="55" fillId="0" borderId="0"/>
    <xf numFmtId="0" fontId="24" fillId="0" borderId="0"/>
    <xf numFmtId="0" fontId="24" fillId="0" borderId="0"/>
    <xf numFmtId="0" fontId="55" fillId="0" borderId="0"/>
    <xf numFmtId="0" fontId="55" fillId="0" borderId="0"/>
    <xf numFmtId="0" fontId="5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4" fillId="0" borderId="0"/>
    <xf numFmtId="0" fontId="24" fillId="0" borderId="0"/>
    <xf numFmtId="0" fontId="213" fillId="0" borderId="0"/>
    <xf numFmtId="0" fontId="24" fillId="0" borderId="0"/>
    <xf numFmtId="0" fontId="24" fillId="0" borderId="0"/>
    <xf numFmtId="0" fontId="213" fillId="0" borderId="0"/>
    <xf numFmtId="0" fontId="213" fillId="0" borderId="0"/>
    <xf numFmtId="0" fontId="213" fillId="0" borderId="0"/>
    <xf numFmtId="0" fontId="24" fillId="0" borderId="0"/>
    <xf numFmtId="0" fontId="198" fillId="0" borderId="0"/>
    <xf numFmtId="0" fontId="198" fillId="0" borderId="0"/>
    <xf numFmtId="0" fontId="25" fillId="0" borderId="0"/>
    <xf numFmtId="0" fontId="198" fillId="0" borderId="0"/>
    <xf numFmtId="0" fontId="198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2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26" fillId="0" borderId="0">
      <alignment vertical="top"/>
    </xf>
    <xf numFmtId="0" fontId="25" fillId="0" borderId="0">
      <alignment vertical="top"/>
    </xf>
    <xf numFmtId="0" fontId="112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1" fillId="0" borderId="0"/>
    <xf numFmtId="0" fontId="261" fillId="0" borderId="0"/>
    <xf numFmtId="262" fontId="261" fillId="0" borderId="0"/>
    <xf numFmtId="0" fontId="261" fillId="0" borderId="0"/>
    <xf numFmtId="0" fontId="261" fillId="0" borderId="0"/>
    <xf numFmtId="262" fontId="261" fillId="0" borderId="0"/>
    <xf numFmtId="262" fontId="261" fillId="0" borderId="0"/>
    <xf numFmtId="262" fontId="261" fillId="0" borderId="0"/>
    <xf numFmtId="0" fontId="26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/>
    <xf numFmtId="262" fontId="4" fillId="0" borderId="0"/>
    <xf numFmtId="262" fontId="4" fillId="0" borderId="0"/>
    <xf numFmtId="0" fontId="59" fillId="0" borderId="0"/>
    <xf numFmtId="0" fontId="26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5" fillId="0" borderId="0"/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199" fillId="0" borderId="0"/>
    <xf numFmtId="0" fontId="265" fillId="0" borderId="0"/>
    <xf numFmtId="262" fontId="265" fillId="0" borderId="0"/>
    <xf numFmtId="0" fontId="2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5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25" fillId="0" borderId="0"/>
    <xf numFmtId="0" fontId="199" fillId="0" borderId="0"/>
    <xf numFmtId="0" fontId="4" fillId="0" borderId="0"/>
    <xf numFmtId="0" fontId="4" fillId="0" borderId="0"/>
    <xf numFmtId="0" fontId="199" fillId="0" borderId="0"/>
    <xf numFmtId="0" fontId="1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5" fillId="0" borderId="0"/>
    <xf numFmtId="0" fontId="199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5" fillId="0" borderId="0"/>
    <xf numFmtId="0" fontId="4" fillId="0" borderId="0"/>
    <xf numFmtId="262" fontId="25" fillId="0" borderId="0"/>
    <xf numFmtId="0" fontId="4" fillId="0" borderId="0"/>
    <xf numFmtId="0" fontId="4" fillId="0" borderId="0"/>
    <xf numFmtId="262" fontId="25" fillId="0" borderId="0"/>
    <xf numFmtId="0" fontId="4" fillId="0" borderId="0"/>
    <xf numFmtId="262" fontId="25" fillId="0" borderId="0"/>
    <xf numFmtId="0" fontId="4" fillId="0" borderId="0"/>
    <xf numFmtId="0" fontId="199" fillId="0" borderId="0"/>
    <xf numFmtId="0" fontId="4" fillId="0" borderId="0"/>
    <xf numFmtId="0" fontId="4" fillId="0" borderId="0"/>
    <xf numFmtId="0" fontId="199" fillId="0" borderId="0"/>
    <xf numFmtId="0" fontId="1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5" fillId="0" borderId="0">
      <alignment vertical="top"/>
    </xf>
    <xf numFmtId="0" fontId="31" fillId="0" borderId="0"/>
    <xf numFmtId="262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1" fillId="0" borderId="0"/>
    <xf numFmtId="0" fontId="199" fillId="0" borderId="0">
      <alignment vertical="top"/>
    </xf>
    <xf numFmtId="262" fontId="25" fillId="0" borderId="0">
      <alignment vertical="top"/>
    </xf>
    <xf numFmtId="0" fontId="19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262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7" fillId="0" borderId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0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9" fillId="0" borderId="0" applyFill="0" applyBorder="0" applyProtection="0">
      <alignment vertical="top"/>
    </xf>
    <xf numFmtId="9" fontId="239" fillId="0" borderId="0" applyFill="0" applyBorder="0" applyProtection="0">
      <alignment vertical="top"/>
    </xf>
    <xf numFmtId="9" fontId="239" fillId="0" borderId="0" applyFill="0" applyBorder="0" applyProtection="0">
      <alignment vertical="top"/>
    </xf>
    <xf numFmtId="9" fontId="239" fillId="0" borderId="0" applyFill="0" applyBorder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0" fillId="0" borderId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59" fillId="0" borderId="0" applyFont="0" applyFill="0" applyBorder="0" applyAlignment="0" applyProtection="0"/>
    <xf numFmtId="9" fontId="26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0" fillId="0" borderId="0" applyFill="0" applyBorder="0" applyAlignment="0" applyProtection="0"/>
    <xf numFmtId="9" fontId="59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0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216" fillId="0" borderId="0">
      <alignment vertical="top"/>
    </xf>
    <xf numFmtId="262" fontId="26" fillId="0" borderId="0">
      <alignment vertical="top"/>
    </xf>
    <xf numFmtId="0" fontId="216" fillId="0" borderId="0">
      <alignment vertical="top"/>
    </xf>
    <xf numFmtId="0" fontId="21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6" fillId="0" borderId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262" fontId="235" fillId="109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262" fontId="235" fillId="109" borderId="0" applyNumberFormat="0" applyBorder="0" applyAlignment="0" applyProtection="0"/>
    <xf numFmtId="262" fontId="235" fillId="109" borderId="0" applyNumberFormat="0" applyBorder="0" applyAlignment="0" applyProtection="0"/>
    <xf numFmtId="262" fontId="235" fillId="109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36" fillId="55" borderId="46" applyNumberFormat="0" applyAlignment="0" applyProtection="0"/>
    <xf numFmtId="9" fontId="2" fillId="0" borderId="0" applyFont="0" applyFill="0" applyBorder="0" applyAlignment="0" applyProtection="0"/>
    <xf numFmtId="0" fontId="36" fillId="55" borderId="5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49" applyNumberFormat="0" applyAlignment="0" applyProtection="0"/>
    <xf numFmtId="0" fontId="36" fillId="105" borderId="49" applyNumberFormat="0" applyProtection="0">
      <alignment vertical="top"/>
    </xf>
    <xf numFmtId="0" fontId="130" fillId="0" borderId="45">
      <alignment horizontal="right"/>
    </xf>
    <xf numFmtId="0" fontId="10" fillId="0" borderId="0"/>
    <xf numFmtId="0" fontId="10" fillId="0" borderId="0"/>
    <xf numFmtId="0" fontId="36" fillId="55" borderId="52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36" fillId="55" borderId="49" applyNumberFormat="0" applyAlignment="0" applyProtection="0"/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224" fontId="92" fillId="0" borderId="50">
      <alignment horizontal="left"/>
    </xf>
    <xf numFmtId="0" fontId="10" fillId="0" borderId="0"/>
    <xf numFmtId="0" fontId="36" fillId="55" borderId="49" applyNumberFormat="0" applyAlignment="0" applyProtection="0"/>
    <xf numFmtId="9" fontId="2" fillId="0" borderId="0" applyFont="0" applyFill="0" applyBorder="0" applyAlignment="0" applyProtection="0"/>
    <xf numFmtId="0" fontId="130" fillId="0" borderId="51">
      <alignment horizontal="right"/>
    </xf>
    <xf numFmtId="0" fontId="10" fillId="0" borderId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59" fillId="55" borderId="52" applyNumberFormat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259" fillId="55" borderId="46" applyNumberFormat="0" applyAlignment="0" applyProtection="0"/>
    <xf numFmtId="0" fontId="10" fillId="0" borderId="0"/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55" borderId="49" applyNumberFormat="0" applyAlignment="0" applyProtection="0"/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9" fontId="2" fillId="0" borderId="0" applyFont="0" applyFill="0" applyBorder="0" applyAlignment="0" applyProtection="0"/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55" borderId="52" applyNumberFormat="0" applyAlignment="0" applyProtection="0"/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55" borderId="46" applyNumberFormat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10" fillId="0" borderId="0"/>
    <xf numFmtId="224" fontId="92" fillId="0" borderId="53">
      <alignment horizontal="left"/>
    </xf>
    <xf numFmtId="0" fontId="10" fillId="0" borderId="0"/>
    <xf numFmtId="9" fontId="2" fillId="0" borderId="0" applyFont="0" applyFill="0" applyBorder="0" applyAlignment="0" applyProtection="0"/>
    <xf numFmtId="0" fontId="10" fillId="0" borderId="0"/>
    <xf numFmtId="0" fontId="259" fillId="55" borderId="49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0" fillId="0" borderId="48">
      <alignment horizontal="right"/>
    </xf>
    <xf numFmtId="224" fontId="92" fillId="0" borderId="47">
      <alignment horizontal="left"/>
    </xf>
    <xf numFmtId="0" fontId="36" fillId="55" borderId="46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55" borderId="49" applyNumberFormat="0" applyAlignment="0" applyProtection="0"/>
    <xf numFmtId="9" fontId="2" fillId="0" borderId="0" applyFont="0" applyFill="0" applyBorder="0" applyAlignment="0" applyProtection="0"/>
    <xf numFmtId="0" fontId="10" fillId="0" borderId="0"/>
  </cellStyleXfs>
  <cellXfs count="353">
    <xf numFmtId="0" fontId="0" fillId="0" borderId="0" xfId="0" applyAlignment="1"/>
    <xf numFmtId="37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/>
    <xf numFmtId="0" fontId="9" fillId="0" borderId="0" xfId="0" applyFont="1" applyFill="1" applyAlignment="1">
      <alignment horizontal="center"/>
    </xf>
    <xf numFmtId="0" fontId="8" fillId="0" borderId="0" xfId="1" applyNumberFormat="1" applyFont="1" applyFill="1"/>
    <xf numFmtId="169" fontId="8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/>
    <xf numFmtId="37" fontId="8" fillId="0" borderId="0" xfId="1" applyNumberFormat="1" applyFont="1" applyFill="1" applyBorder="1" applyAlignment="1">
      <alignment horizontal="center"/>
    </xf>
    <xf numFmtId="170" fontId="9" fillId="0" borderId="0" xfId="1" applyNumberFormat="1" applyFont="1" applyFill="1" applyBorder="1"/>
    <xf numFmtId="37" fontId="9" fillId="0" borderId="0" xfId="1" applyNumberFormat="1" applyFont="1" applyFill="1" applyBorder="1"/>
    <xf numFmtId="0" fontId="14" fillId="0" borderId="0" xfId="0" applyFont="1" applyFill="1" applyAlignment="1">
      <alignment vertical="center"/>
    </xf>
    <xf numFmtId="0" fontId="0" fillId="0" borderId="0" xfId="0" applyFont="1" applyFill="1" applyAlignment="1"/>
    <xf numFmtId="169" fontId="9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/>
    </xf>
    <xf numFmtId="41" fontId="0" fillId="0" borderId="5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3" fillId="0" borderId="0" xfId="17" applyNumberFormat="1" applyFont="1" applyFill="1" applyAlignment="1">
      <alignment horizontal="center" vertical="center"/>
    </xf>
    <xf numFmtId="0" fontId="9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64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0" xfId="17" applyNumberFormat="1" applyFont="1" applyFill="1" applyAlignment="1">
      <alignment horizontal="right" vertical="center"/>
    </xf>
    <xf numFmtId="0" fontId="12" fillId="0" borderId="0" xfId="17" applyFont="1" applyAlignment="1">
      <alignment horizontal="left"/>
    </xf>
    <xf numFmtId="0" fontId="9" fillId="0" borderId="0" xfId="17" applyFont="1" applyAlignment="1">
      <alignment horizontal="left"/>
    </xf>
    <xf numFmtId="0" fontId="9" fillId="0" borderId="0" xfId="17" applyFont="1" applyFill="1" applyAlignment="1">
      <alignment horizontal="left"/>
    </xf>
    <xf numFmtId="0" fontId="14" fillId="0" borderId="0" xfId="17" applyFont="1" applyFill="1" applyAlignment="1">
      <alignment horizontal="left"/>
    </xf>
    <xf numFmtId="0" fontId="8" fillId="0" borderId="0" xfId="17" applyFont="1" applyFill="1" applyAlignment="1"/>
    <xf numFmtId="0" fontId="15" fillId="0" borderId="0" xfId="17" applyFont="1" applyFill="1" applyAlignment="1">
      <alignment horizontal="left"/>
    </xf>
    <xf numFmtId="37" fontId="8" fillId="0" borderId="0" xfId="17" applyNumberFormat="1" applyFont="1" applyFill="1" applyAlignment="1"/>
    <xf numFmtId="164" fontId="8" fillId="0" borderId="0" xfId="17" quotePrefix="1" applyNumberFormat="1" applyFont="1" applyFill="1" applyAlignment="1">
      <alignment horizontal="left"/>
    </xf>
    <xf numFmtId="0" fontId="13" fillId="0" borderId="0" xfId="17" quotePrefix="1" applyNumberFormat="1" applyFont="1" applyFill="1" applyAlignment="1">
      <alignment horizontal="center"/>
    </xf>
    <xf numFmtId="164" fontId="9" fillId="0" borderId="0" xfId="17" applyNumberFormat="1" applyFont="1" applyFill="1" applyBorder="1" applyAlignment="1"/>
    <xf numFmtId="164" fontId="9" fillId="0" borderId="0" xfId="17" applyNumberFormat="1" applyFont="1" applyFill="1" applyBorder="1" applyAlignment="1">
      <alignment horizontal="center"/>
    </xf>
    <xf numFmtId="0" fontId="13" fillId="0" borderId="0" xfId="17" applyNumberFormat="1" applyFont="1" applyFill="1" applyBorder="1" applyAlignment="1">
      <alignment horizontal="center"/>
    </xf>
    <xf numFmtId="0" fontId="8" fillId="0" borderId="0" xfId="17" applyNumberFormat="1" applyFont="1" applyFill="1" applyBorder="1" applyAlignment="1">
      <alignment horizontal="center"/>
    </xf>
    <xf numFmtId="164" fontId="8" fillId="0" borderId="0" xfId="17" applyNumberFormat="1" applyFont="1" applyFill="1" applyBorder="1" applyAlignment="1">
      <alignment horizontal="center"/>
    </xf>
    <xf numFmtId="0" fontId="8" fillId="0" borderId="0" xfId="17" applyFont="1" applyFill="1" applyAlignment="1">
      <alignment horizontal="left"/>
    </xf>
    <xf numFmtId="0" fontId="8" fillId="0" borderId="0" xfId="17" applyFont="1" applyFill="1" applyBorder="1" applyAlignment="1"/>
    <xf numFmtId="0" fontId="14" fillId="0" borderId="0" xfId="17" applyFont="1" applyFill="1" applyAlignment="1"/>
    <xf numFmtId="0" fontId="13" fillId="0" borderId="0" xfId="17" applyNumberFormat="1" applyFont="1" applyFill="1" applyAlignment="1">
      <alignment horizontal="center"/>
    </xf>
    <xf numFmtId="170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8" fillId="0" borderId="0" xfId="17" applyFill="1" applyAlignment="1"/>
    <xf numFmtId="0" fontId="13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9" fillId="0" borderId="0" xfId="17" applyFont="1" applyAlignment="1"/>
    <xf numFmtId="39" fontId="9" fillId="0" borderId="0" xfId="17" applyNumberFormat="1" applyFont="1" applyFill="1" applyAlignment="1"/>
    <xf numFmtId="170" fontId="9" fillId="0" borderId="0" xfId="17" applyNumberFormat="1" applyFont="1" applyFill="1" applyAlignment="1"/>
    <xf numFmtId="37" fontId="9" fillId="0" borderId="0" xfId="17" applyNumberFormat="1" applyFont="1" applyFill="1" applyBorder="1" applyAlignment="1">
      <alignment horizontal="right"/>
    </xf>
    <xf numFmtId="37" fontId="9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9" fillId="0" borderId="0" xfId="17" applyNumberFormat="1" applyFont="1" applyFill="1" applyBorder="1" applyAlignment="1"/>
    <xf numFmtId="37" fontId="9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9" fillId="0" borderId="3" xfId="17" applyNumberFormat="1" applyFont="1" applyFill="1" applyBorder="1" applyAlignment="1">
      <alignment horizontal="right"/>
    </xf>
    <xf numFmtId="173" fontId="9" fillId="0" borderId="3" xfId="17" applyNumberFormat="1" applyFont="1" applyFill="1" applyBorder="1" applyAlignment="1">
      <alignment horizontal="right"/>
    </xf>
    <xf numFmtId="39" fontId="8" fillId="0" borderId="0" xfId="17" applyNumberFormat="1" applyFont="1" applyFill="1" applyAlignment="1"/>
    <xf numFmtId="164" fontId="8" fillId="0" borderId="0" xfId="17" applyNumberFormat="1" applyFont="1" applyFill="1" applyAlignment="1"/>
    <xf numFmtId="164" fontId="0" fillId="0" borderId="0" xfId="17" applyNumberFormat="1" applyFont="1" applyFill="1" applyBorder="1" applyAlignment="1">
      <alignment vertical="center"/>
    </xf>
    <xf numFmtId="0" fontId="12" fillId="0" borderId="0" xfId="17" applyFont="1" applyFill="1" applyAlignment="1"/>
    <xf numFmtId="0" fontId="15" fillId="0" borderId="0" xfId="17" applyFont="1" applyFill="1" applyAlignment="1"/>
    <xf numFmtId="0" fontId="8" fillId="0" borderId="0" xfId="17" applyFont="1" applyFill="1"/>
    <xf numFmtId="0" fontId="9" fillId="0" borderId="0" xfId="1" applyNumberFormat="1" applyFont="1" applyFill="1"/>
    <xf numFmtId="0" fontId="9" fillId="0" borderId="0" xfId="1" applyNumberFormat="1" applyFont="1" applyFill="1" applyBorder="1" applyAlignment="1">
      <alignment wrapText="1"/>
    </xf>
    <xf numFmtId="41" fontId="8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169" fontId="9" fillId="0" borderId="3" xfId="1" applyNumberFormat="1" applyFont="1" applyFill="1" applyBorder="1"/>
    <xf numFmtId="41" fontId="9" fillId="0" borderId="5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center"/>
    </xf>
    <xf numFmtId="0" fontId="9" fillId="0" borderId="0" xfId="18" applyFont="1" applyFill="1" applyAlignment="1">
      <alignment horizontal="left"/>
    </xf>
    <xf numFmtId="41" fontId="9" fillId="0" borderId="0" xfId="1" applyNumberFormat="1" applyFont="1" applyFill="1" applyBorder="1" applyAlignment="1">
      <alignment horizontal="center"/>
    </xf>
    <xf numFmtId="0" fontId="8" fillId="0" borderId="0" xfId="20" applyFont="1" applyFill="1" applyAlignment="1">
      <alignment horizontal="center"/>
    </xf>
    <xf numFmtId="0" fontId="8" fillId="0" borderId="0" xfId="17" applyFont="1" applyAlignment="1"/>
    <xf numFmtId="41" fontId="9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172" fontId="8" fillId="4" borderId="5" xfId="1" applyNumberFormat="1" applyFont="1" applyFill="1" applyBorder="1" applyAlignment="1"/>
    <xf numFmtId="172" fontId="8" fillId="4" borderId="0" xfId="1" applyNumberFormat="1" applyFont="1" applyFill="1" applyBorder="1" applyAlignment="1"/>
    <xf numFmtId="0" fontId="12" fillId="4" borderId="0" xfId="17" applyFont="1" applyFill="1" applyAlignment="1">
      <alignment horizontal="left"/>
    </xf>
    <xf numFmtId="0" fontId="9" fillId="4" borderId="0" xfId="17" applyFont="1" applyFill="1" applyAlignment="1">
      <alignment horizontal="left"/>
    </xf>
    <xf numFmtId="0" fontId="14" fillId="4" borderId="0" xfId="17" applyFont="1" applyFill="1" applyAlignment="1">
      <alignment horizontal="left"/>
    </xf>
    <xf numFmtId="0" fontId="0" fillId="4" borderId="0" xfId="0" applyFont="1" applyFill="1" applyAlignment="1">
      <alignment vertical="center"/>
    </xf>
    <xf numFmtId="0" fontId="8" fillId="4" borderId="0" xfId="17" applyFont="1" applyFill="1" applyAlignment="1"/>
    <xf numFmtId="164" fontId="8" fillId="4" borderId="0" xfId="17" quotePrefix="1" applyNumberFormat="1" applyFont="1" applyFill="1" applyAlignment="1">
      <alignment horizontal="left"/>
    </xf>
    <xf numFmtId="0" fontId="13" fillId="4" borderId="0" xfId="17" quotePrefix="1" applyNumberFormat="1" applyFont="1" applyFill="1" applyAlignment="1">
      <alignment horizontal="center"/>
    </xf>
    <xf numFmtId="164" fontId="9" fillId="4" borderId="0" xfId="17" applyNumberFormat="1" applyFont="1" applyFill="1" applyBorder="1" applyAlignment="1"/>
    <xf numFmtId="164" fontId="9" fillId="4" borderId="0" xfId="17" applyNumberFormat="1" applyFont="1" applyFill="1" applyBorder="1" applyAlignment="1">
      <alignment horizontal="center"/>
    </xf>
    <xf numFmtId="0" fontId="13" fillId="4" borderId="0" xfId="17" applyNumberFormat="1" applyFont="1" applyFill="1" applyBorder="1" applyAlignment="1">
      <alignment horizontal="center"/>
    </xf>
    <xf numFmtId="0" fontId="8" fillId="4" borderId="0" xfId="17" applyNumberFormat="1" applyFont="1" applyFill="1" applyBorder="1" applyAlignment="1">
      <alignment horizontal="center"/>
    </xf>
    <xf numFmtId="164" fontId="8" fillId="4" borderId="0" xfId="17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/>
    </xf>
    <xf numFmtId="0" fontId="8" fillId="4" borderId="0" xfId="17" applyFont="1" applyFill="1" applyAlignment="1">
      <alignment horizontal="left"/>
    </xf>
    <xf numFmtId="0" fontId="14" fillId="4" borderId="0" xfId="17" applyFont="1" applyFill="1" applyAlignment="1"/>
    <xf numFmtId="0" fontId="8" fillId="4" borderId="0" xfId="17" applyFont="1" applyFill="1" applyAlignment="1"/>
    <xf numFmtId="0" fontId="13" fillId="4" borderId="0" xfId="17" applyNumberFormat="1" applyFont="1" applyFill="1" applyAlignment="1">
      <alignment horizontal="center"/>
    </xf>
    <xf numFmtId="170" fontId="8" fillId="4" borderId="0" xfId="17" applyNumberFormat="1" applyFont="1" applyFill="1" applyAlignment="1"/>
    <xf numFmtId="37" fontId="8" fillId="4" borderId="0" xfId="17" applyNumberFormat="1" applyFont="1" applyFill="1" applyBorder="1" applyAlignment="1">
      <alignment horizontal="center"/>
    </xf>
    <xf numFmtId="37" fontId="8" fillId="4" borderId="0" xfId="17" applyNumberFormat="1" applyFont="1" applyFill="1" applyAlignment="1">
      <alignment horizontal="center"/>
    </xf>
    <xf numFmtId="41" fontId="8" fillId="4" borderId="0" xfId="1" applyNumberFormat="1" applyFont="1" applyFill="1" applyAlignment="1">
      <alignment horizontal="right" vertical="center"/>
    </xf>
    <xf numFmtId="0" fontId="8" fillId="4" borderId="0" xfId="17" applyFill="1" applyAlignment="1"/>
    <xf numFmtId="0" fontId="13" fillId="4" borderId="0" xfId="17" applyFont="1" applyFill="1" applyAlignment="1">
      <alignment horizontal="center"/>
    </xf>
    <xf numFmtId="0" fontId="9" fillId="4" borderId="0" xfId="17" applyFont="1" applyFill="1" applyAlignment="1"/>
    <xf numFmtId="41" fontId="9" fillId="4" borderId="4" xfId="1" applyNumberFormat="1" applyFont="1" applyFill="1" applyBorder="1" applyAlignment="1">
      <alignment horizontal="right" vertical="center"/>
    </xf>
    <xf numFmtId="37" fontId="9" fillId="4" borderId="0" xfId="17" applyNumberFormat="1" applyFont="1" applyFill="1" applyAlignment="1">
      <alignment horizontal="right" vertical="center"/>
    </xf>
    <xf numFmtId="37" fontId="8" fillId="4" borderId="0" xfId="17" applyNumberFormat="1" applyFont="1" applyFill="1" applyBorder="1" applyAlignment="1">
      <alignment horizontal="right"/>
    </xf>
    <xf numFmtId="37" fontId="8" fillId="4" borderId="0" xfId="17" applyNumberFormat="1" applyFont="1" applyFill="1" applyAlignment="1"/>
    <xf numFmtId="37" fontId="8" fillId="4" borderId="0" xfId="17" applyNumberFormat="1" applyFont="1" applyFill="1" applyAlignment="1">
      <alignment horizontal="right"/>
    </xf>
    <xf numFmtId="37" fontId="8" fillId="4" borderId="7" xfId="17" applyNumberFormat="1" applyFont="1" applyFill="1" applyBorder="1" applyAlignment="1">
      <alignment horizontal="right"/>
    </xf>
    <xf numFmtId="41" fontId="9" fillId="4" borderId="0" xfId="1" applyNumberFormat="1" applyFont="1" applyFill="1" applyAlignment="1">
      <alignment horizontal="right" vertical="center"/>
    </xf>
    <xf numFmtId="41" fontId="8" fillId="4" borderId="5" xfId="1" applyNumberFormat="1" applyFont="1" applyFill="1" applyBorder="1" applyAlignment="1">
      <alignment horizontal="right" vertical="center"/>
    </xf>
    <xf numFmtId="39" fontId="9" fillId="4" borderId="0" xfId="17" applyNumberFormat="1" applyFont="1" applyFill="1" applyAlignment="1"/>
    <xf numFmtId="41" fontId="9" fillId="4" borderId="3" xfId="1" applyNumberFormat="1" applyFont="1" applyFill="1" applyBorder="1" applyAlignment="1">
      <alignment horizontal="right" vertical="center"/>
    </xf>
    <xf numFmtId="0" fontId="14" fillId="4" borderId="0" xfId="17" applyNumberFormat="1" applyFont="1" applyFill="1" applyAlignment="1">
      <alignment horizontal="center"/>
    </xf>
    <xf numFmtId="170" fontId="9" fillId="4" borderId="0" xfId="17" applyNumberFormat="1" applyFont="1" applyFill="1" applyAlignment="1"/>
    <xf numFmtId="37" fontId="9" fillId="4" borderId="0" xfId="17" applyNumberFormat="1" applyFont="1" applyFill="1" applyBorder="1" applyAlignment="1">
      <alignment horizontal="right"/>
    </xf>
    <xf numFmtId="37" fontId="9" fillId="4" borderId="0" xfId="17" applyNumberFormat="1" applyFont="1" applyFill="1" applyAlignment="1"/>
    <xf numFmtId="41" fontId="8" fillId="4" borderId="0" xfId="1" applyNumberFormat="1" applyFont="1" applyFill="1" applyBorder="1" applyAlignment="1">
      <alignment horizontal="right" vertical="center"/>
    </xf>
    <xf numFmtId="37" fontId="8" fillId="4" borderId="0" xfId="17" applyNumberFormat="1" applyFont="1" applyFill="1" applyBorder="1" applyAlignment="1"/>
    <xf numFmtId="41" fontId="9" fillId="4" borderId="5" xfId="1" applyNumberFormat="1" applyFont="1" applyFill="1" applyBorder="1" applyAlignment="1">
      <alignment horizontal="right" vertical="center"/>
    </xf>
    <xf numFmtId="0" fontId="15" fillId="4" borderId="0" xfId="17" applyFont="1" applyFill="1" applyAlignment="1">
      <alignment horizontal="left"/>
    </xf>
    <xf numFmtId="164" fontId="0" fillId="4" borderId="0" xfId="0" quotePrefix="1" applyNumberFormat="1" applyFont="1" applyFill="1" applyAlignment="1">
      <alignment horizontal="left" vertical="center"/>
    </xf>
    <xf numFmtId="0" fontId="13" fillId="4" borderId="0" xfId="0" quotePrefix="1" applyNumberFormat="1" applyFont="1" applyFill="1" applyAlignment="1">
      <alignment horizontal="center" vertical="center"/>
    </xf>
    <xf numFmtId="164" fontId="9" fillId="4" borderId="0" xfId="0" applyNumberFormat="1" applyFont="1" applyFill="1" applyBorder="1" applyAlignment="1">
      <alignment vertical="center"/>
    </xf>
    <xf numFmtId="164" fontId="9" fillId="4" borderId="0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horizontal="center" vertical="center"/>
    </xf>
    <xf numFmtId="164" fontId="0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41" fontId="9" fillId="4" borderId="6" xfId="1" applyNumberFormat="1" applyFont="1" applyFill="1" applyBorder="1" applyAlignment="1">
      <alignment horizontal="right" vertical="center"/>
    </xf>
    <xf numFmtId="41" fontId="9" fillId="4" borderId="0" xfId="17" applyNumberFormat="1" applyFont="1" applyFill="1" applyBorder="1" applyAlignment="1"/>
    <xf numFmtId="37" fontId="9" fillId="4" borderId="0" xfId="17" applyNumberFormat="1" applyFont="1" applyFill="1" applyBorder="1" applyAlignment="1"/>
    <xf numFmtId="0" fontId="8" fillId="4" borderId="0" xfId="17" applyFont="1" applyFill="1" applyBorder="1" applyAlignment="1">
      <alignment horizontal="center"/>
    </xf>
    <xf numFmtId="0" fontId="13" fillId="4" borderId="0" xfId="17" applyFont="1" applyFill="1" applyBorder="1" applyAlignment="1">
      <alignment horizontal="left"/>
    </xf>
    <xf numFmtId="39" fontId="8" fillId="4" borderId="0" xfId="17" applyNumberFormat="1" applyFont="1" applyFill="1" applyAlignment="1"/>
    <xf numFmtId="0" fontId="13" fillId="4" borderId="0" xfId="0" applyNumberFormat="1" applyFont="1" applyFill="1" applyAlignment="1">
      <alignment horizontal="center" vertical="center"/>
    </xf>
    <xf numFmtId="164" fontId="0" fillId="4" borderId="0" xfId="0" applyNumberFormat="1" applyFont="1" applyFill="1" applyAlignment="1">
      <alignment vertical="center"/>
    </xf>
    <xf numFmtId="0" fontId="9" fillId="4" borderId="0" xfId="0" applyFont="1" applyFill="1" applyAlignment="1">
      <alignment vertical="center"/>
    </xf>
    <xf numFmtId="168" fontId="14" fillId="4" borderId="0" xfId="0" applyNumberFormat="1" applyFont="1" applyFill="1" applyAlignment="1">
      <alignment horizontal="left" vertical="center"/>
    </xf>
    <xf numFmtId="168" fontId="0" fillId="4" borderId="0" xfId="0" applyNumberFormat="1" applyFont="1" applyFill="1" applyAlignment="1">
      <alignment horizontal="left" vertical="center"/>
    </xf>
    <xf numFmtId="0" fontId="9" fillId="0" borderId="0" xfId="17" applyNumberFormat="1" applyFont="1" applyFill="1" applyAlignment="1">
      <alignment horizontal="left"/>
    </xf>
    <xf numFmtId="41" fontId="9" fillId="0" borderId="5" xfId="1" applyNumberFormat="1" applyFont="1" applyFill="1" applyBorder="1" applyAlignment="1">
      <alignment horizontal="center"/>
    </xf>
    <xf numFmtId="37" fontId="9" fillId="0" borderId="4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172" fontId="8" fillId="4" borderId="0" xfId="1" applyNumberFormat="1" applyFont="1" applyFill="1" applyBorder="1" applyAlignment="1">
      <alignment horizontal="center"/>
    </xf>
    <xf numFmtId="172" fontId="8" fillId="4" borderId="5" xfId="1" applyNumberFormat="1" applyFont="1" applyFill="1" applyBorder="1" applyAlignment="1">
      <alignment horizontal="center"/>
    </xf>
    <xf numFmtId="0" fontId="8" fillId="4" borderId="0" xfId="17" applyFont="1" applyFill="1" applyAlignment="1"/>
    <xf numFmtId="4" fontId="8" fillId="4" borderId="0" xfId="1" applyFont="1" applyFill="1" applyAlignment="1">
      <alignment horizontal="right"/>
    </xf>
    <xf numFmtId="171" fontId="9" fillId="4" borderId="3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2" fillId="0" borderId="0" xfId="17" applyFont="1" applyFill="1" applyAlignment="1">
      <alignment horizontal="left"/>
    </xf>
    <xf numFmtId="169" fontId="8" fillId="0" borderId="0" xfId="1" applyNumberFormat="1" applyFont="1" applyFill="1" applyAlignment="1"/>
    <xf numFmtId="0" fontId="9" fillId="0" borderId="0" xfId="1" applyNumberFormat="1" applyFont="1" applyFill="1" applyAlignment="1"/>
    <xf numFmtId="41" fontId="9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5" xfId="1" applyNumberFormat="1" applyFont="1" applyFill="1" applyBorder="1" applyAlignment="1">
      <alignment horizontal="center"/>
    </xf>
    <xf numFmtId="49" fontId="8" fillId="0" borderId="0" xfId="1" applyNumberFormat="1" applyFont="1" applyFill="1" applyBorder="1" applyAlignment="1"/>
    <xf numFmtId="41" fontId="9" fillId="0" borderId="3" xfId="1" applyNumberFormat="1" applyFont="1" applyFill="1" applyBorder="1" applyAlignment="1"/>
    <xf numFmtId="0" fontId="19" fillId="0" borderId="0" xfId="1" applyNumberFormat="1" applyFont="1" applyFill="1" applyAlignment="1"/>
    <xf numFmtId="169" fontId="18" fillId="0" borderId="0" xfId="1" applyNumberFormat="1" applyFont="1" applyFill="1" applyAlignment="1"/>
    <xf numFmtId="0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41" fontId="0" fillId="0" borderId="0" xfId="0" applyNumberFormat="1" applyFont="1" applyFill="1" applyAlignment="1"/>
    <xf numFmtId="41" fontId="8" fillId="0" borderId="0" xfId="1" applyNumberFormat="1" applyFont="1" applyFill="1" applyBorder="1" applyAlignment="1"/>
    <xf numFmtId="41" fontId="8" fillId="0" borderId="5" xfId="1" applyNumberFormat="1" applyFont="1" applyFill="1" applyBorder="1" applyAlignment="1"/>
    <xf numFmtId="0" fontId="15" fillId="4" borderId="0" xfId="17" applyFont="1" applyFill="1" applyAlignment="1">
      <alignment horizontal="left"/>
    </xf>
    <xf numFmtId="0" fontId="0" fillId="4" borderId="0" xfId="17" applyFont="1" applyFill="1" applyAlignment="1"/>
    <xf numFmtId="0" fontId="8" fillId="0" borderId="0" xfId="1" applyNumberFormat="1" applyFont="1" applyFill="1" applyBorder="1" applyAlignment="1"/>
    <xf numFmtId="164" fontId="9" fillId="0" borderId="0" xfId="17" applyNumberFormat="1" applyFont="1" applyFill="1" applyBorder="1" applyAlignment="1">
      <alignment horizontal="center"/>
    </xf>
    <xf numFmtId="0" fontId="15" fillId="0" borderId="0" xfId="17" applyFont="1" applyFill="1" applyAlignment="1">
      <alignment horizontal="left"/>
    </xf>
    <xf numFmtId="169" fontId="8" fillId="0" borderId="0" xfId="1" quotePrefix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164" fontId="0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164" fontId="0" fillId="0" borderId="0" xfId="17" quotePrefix="1" applyNumberFormat="1" applyFont="1" applyFill="1" applyBorder="1" applyAlignment="1">
      <alignment horizontal="center"/>
    </xf>
    <xf numFmtId="164" fontId="0" fillId="0" borderId="0" xfId="17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0" fillId="0" borderId="0" xfId="17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14" fillId="0" borderId="0" xfId="0" applyFont="1" applyFill="1" applyAlignment="1"/>
    <xf numFmtId="0" fontId="13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4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164" fontId="0" fillId="0" borderId="0" xfId="0" applyNumberFormat="1" applyAlignment="1"/>
    <xf numFmtId="0" fontId="0" fillId="0" borderId="0" xfId="0" applyFill="1" applyAlignment="1"/>
    <xf numFmtId="164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41" fontId="9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41" fontId="0" fillId="0" borderId="0" xfId="0" applyNumberFormat="1" applyFont="1" applyFill="1" applyBorder="1" applyAlignment="1"/>
    <xf numFmtId="41" fontId="9" fillId="0" borderId="3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170" fontId="0" fillId="0" borderId="0" xfId="0" applyNumberFormat="1" applyFont="1" applyFill="1" applyBorder="1" applyAlignment="1"/>
    <xf numFmtId="0" fontId="13" fillId="0" borderId="0" xfId="0" applyFont="1" applyAlignment="1"/>
    <xf numFmtId="41" fontId="9" fillId="0" borderId="0" xfId="0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41" fontId="0" fillId="0" borderId="3" xfId="1" applyNumberFormat="1" applyFont="1" applyFill="1" applyBorder="1" applyAlignment="1">
      <alignment horizontal="right"/>
    </xf>
    <xf numFmtId="41" fontId="0" fillId="0" borderId="3" xfId="1" applyNumberFormat="1" applyFont="1" applyBorder="1" applyAlignment="1">
      <alignment horizontal="right"/>
    </xf>
    <xf numFmtId="41" fontId="0" fillId="0" borderId="0" xfId="1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168" fontId="0" fillId="0" borderId="0" xfId="0" applyNumberFormat="1" applyFont="1" applyFill="1" applyAlignment="1">
      <alignment horizontal="left"/>
    </xf>
    <xf numFmtId="41" fontId="9" fillId="0" borderId="7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>
      <alignment horizontal="left"/>
    </xf>
    <xf numFmtId="4" fontId="16" fillId="0" borderId="0" xfId="1" applyFont="1" applyFill="1" applyAlignment="1">
      <alignment horizontal="left" wrapText="1"/>
    </xf>
    <xf numFmtId="4" fontId="17" fillId="0" borderId="0" xfId="1" applyFont="1" applyFill="1" applyAlignment="1">
      <alignment horizontal="center"/>
    </xf>
    <xf numFmtId="4" fontId="18" fillId="0" borderId="0" xfId="1" applyFont="1" applyFill="1" applyAlignment="1">
      <alignment horizontal="left"/>
    </xf>
    <xf numFmtId="43" fontId="16" fillId="0" borderId="0" xfId="1" applyNumberFormat="1" applyFont="1" applyFill="1" applyBorder="1" applyAlignment="1">
      <alignment horizontal="right"/>
    </xf>
    <xf numFmtId="4" fontId="18" fillId="0" borderId="0" xfId="1" applyFont="1" applyFill="1" applyAlignment="1"/>
    <xf numFmtId="0" fontId="19" fillId="0" borderId="0" xfId="0" applyFont="1" applyFill="1" applyAlignment="1"/>
    <xf numFmtId="0" fontId="20" fillId="0" borderId="0" xfId="0" applyNumberFormat="1" applyFont="1" applyFill="1" applyAlignment="1">
      <alignment horizontal="center"/>
    </xf>
    <xf numFmtId="171" fontId="19" fillId="0" borderId="0" xfId="1" applyNumberFormat="1" applyFont="1" applyFill="1" applyAlignment="1"/>
    <xf numFmtId="164" fontId="0" fillId="0" borderId="0" xfId="17" applyNumberFormat="1" applyFont="1" applyFill="1" applyBorder="1" applyAlignment="1"/>
    <xf numFmtId="164" fontId="0" fillId="0" borderId="0" xfId="17" applyNumberFormat="1" applyFont="1" applyFill="1" applyAlignment="1"/>
    <xf numFmtId="172" fontId="0" fillId="0" borderId="0" xfId="17" applyNumberFormat="1" applyFont="1" applyFill="1" applyAlignment="1">
      <alignment horizontal="right"/>
    </xf>
    <xf numFmtId="0" fontId="13" fillId="0" borderId="0" xfId="17" applyFont="1" applyFill="1" applyAlignment="1"/>
    <xf numFmtId="0" fontId="0" fillId="0" borderId="0" xfId="17" applyFont="1" applyFill="1" applyAlignment="1">
      <alignment horizontal="left"/>
    </xf>
    <xf numFmtId="172" fontId="0" fillId="0" borderId="0" xfId="17" applyNumberFormat="1" applyFont="1" applyFill="1" applyAlignment="1">
      <alignment horizontal="center"/>
    </xf>
    <xf numFmtId="172" fontId="0" fillId="0" borderId="5" xfId="17" applyNumberFormat="1" applyFont="1" applyFill="1" applyBorder="1" applyAlignment="1">
      <alignment horizontal="right"/>
    </xf>
    <xf numFmtId="172" fontId="8" fillId="0" borderId="0" xfId="17" applyNumberFormat="1" applyFont="1" applyFill="1" applyAlignment="1">
      <alignment horizontal="right"/>
    </xf>
    <xf numFmtId="172" fontId="0" fillId="0" borderId="0" xfId="17" applyNumberFormat="1" applyFont="1" applyFill="1" applyAlignment="1"/>
    <xf numFmtId="172" fontId="9" fillId="0" borderId="7" xfId="17" applyNumberFormat="1" applyFont="1" applyFill="1" applyBorder="1" applyAlignment="1">
      <alignment horizontal="right"/>
    </xf>
    <xf numFmtId="172" fontId="9" fillId="0" borderId="4" xfId="17" applyNumberFormat="1" applyFont="1" applyFill="1" applyBorder="1" applyAlignment="1">
      <alignment horizontal="right"/>
    </xf>
    <xf numFmtId="172" fontId="9" fillId="0" borderId="0" xfId="17" applyNumberFormat="1" applyFont="1" applyFill="1" applyBorder="1" applyAlignment="1"/>
    <xf numFmtId="164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3" fillId="0" borderId="0" xfId="5" applyFont="1" applyFill="1" applyAlignment="1">
      <alignment horizontal="center"/>
    </xf>
    <xf numFmtId="41" fontId="0" fillId="0" borderId="0" xfId="17" applyNumberFormat="1" applyFont="1" applyFill="1" applyAlignment="1">
      <alignment horizontal="center"/>
    </xf>
    <xf numFmtId="164" fontId="9" fillId="0" borderId="4" xfId="17" applyNumberFormat="1" applyFont="1" applyFill="1" applyBorder="1" applyAlignment="1">
      <alignment horizontal="right"/>
    </xf>
    <xf numFmtId="164" fontId="9" fillId="0" borderId="0" xfId="17" applyNumberFormat="1" applyFont="1" applyFill="1" applyAlignment="1"/>
    <xf numFmtId="164" fontId="0" fillId="0" borderId="0" xfId="17" applyNumberFormat="1" applyFont="1" applyFill="1" applyBorder="1" applyAlignment="1">
      <alignment horizontal="right"/>
    </xf>
    <xf numFmtId="41" fontId="0" fillId="0" borderId="0" xfId="17" applyNumberFormat="1" applyFont="1" applyFill="1" applyAlignment="1">
      <alignment horizontal="right"/>
    </xf>
    <xf numFmtId="164" fontId="9" fillId="0" borderId="0" xfId="17" applyNumberFormat="1" applyFont="1" applyFill="1" applyBorder="1" applyAlignment="1">
      <alignment horizontal="right"/>
    </xf>
    <xf numFmtId="164" fontId="9" fillId="0" borderId="6" xfId="17" applyNumberFormat="1" applyFont="1" applyFill="1" applyBorder="1" applyAlignment="1"/>
    <xf numFmtId="164" fontId="8" fillId="0" borderId="0" xfId="17" applyNumberFormat="1" applyFont="1" applyFill="1" applyBorder="1" applyAlignment="1">
      <alignment horizontal="right"/>
    </xf>
    <xf numFmtId="164" fontId="8" fillId="0" borderId="0" xfId="17" applyNumberFormat="1" applyFont="1" applyFill="1" applyBorder="1" applyAlignment="1"/>
    <xf numFmtId="169" fontId="8" fillId="0" borderId="0" xfId="1" applyNumberFormat="1" applyFont="1" applyFill="1" applyBorder="1" applyAlignment="1">
      <alignment horizontal="center" wrapText="1"/>
    </xf>
    <xf numFmtId="0" fontId="8" fillId="0" borderId="0" xfId="18" applyFont="1" applyFill="1" applyAlignment="1">
      <alignment horizontal="left"/>
    </xf>
    <xf numFmtId="0" fontId="21" fillId="0" borderId="0" xfId="18" applyFont="1" applyFill="1" applyAlignment="1"/>
    <xf numFmtId="0" fontId="22" fillId="0" borderId="0" xfId="18" applyFont="1" applyFill="1" applyAlignment="1"/>
    <xf numFmtId="164" fontId="0" fillId="0" borderId="0" xfId="0" applyNumberFormat="1" applyFill="1" applyAlignment="1"/>
    <xf numFmtId="41" fontId="0" fillId="0" borderId="0" xfId="1" applyNumberFormat="1" applyFont="1" applyFill="1" applyAlignment="1"/>
    <xf numFmtId="2" fontId="9" fillId="4" borderId="3" xfId="1" applyNumberFormat="1" applyFont="1" applyFill="1" applyBorder="1" applyAlignment="1">
      <alignment horizontal="right" vertical="center"/>
    </xf>
    <xf numFmtId="0" fontId="0" fillId="4" borderId="0" xfId="17" applyFont="1" applyFill="1" applyAlignment="1">
      <alignment horizontal="left"/>
    </xf>
    <xf numFmtId="172" fontId="0" fillId="4" borderId="0" xfId="1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0" fontId="15" fillId="0" borderId="0" xfId="17" applyFont="1" applyFill="1" applyAlignment="1">
      <alignment horizontal="left"/>
    </xf>
    <xf numFmtId="164" fontId="9" fillId="0" borderId="0" xfId="17" applyNumberFormat="1" applyFont="1" applyFill="1" applyBorder="1" applyAlignment="1">
      <alignment horizontal="center"/>
    </xf>
    <xf numFmtId="164" fontId="9" fillId="4" borderId="0" xfId="0" applyNumberFormat="1" applyFont="1" applyFill="1" applyBorder="1" applyAlignment="1">
      <alignment horizontal="center" vertical="center"/>
    </xf>
    <xf numFmtId="0" fontId="15" fillId="4" borderId="0" xfId="17" applyFont="1" applyFill="1" applyAlignment="1">
      <alignment horizontal="left"/>
    </xf>
    <xf numFmtId="164" fontId="9" fillId="4" borderId="0" xfId="17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>
      <alignment wrapText="1"/>
    </xf>
    <xf numFmtId="0" fontId="13" fillId="0" borderId="0" xfId="1" applyNumberFormat="1" applyFont="1" applyFill="1" applyBorder="1" applyAlignment="1">
      <alignment horizontal="center" wrapText="1"/>
    </xf>
    <xf numFmtId="172" fontId="9" fillId="4" borderId="5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169" fontId="9" fillId="0" borderId="0" xfId="1" applyNumberFormat="1" applyFont="1" applyFill="1" applyAlignment="1">
      <alignment horizontal="center"/>
    </xf>
    <xf numFmtId="0" fontId="14" fillId="0" borderId="0" xfId="1" applyNumberFormat="1" applyFont="1" applyFill="1"/>
    <xf numFmtId="170" fontId="13" fillId="0" borderId="0" xfId="1" applyNumberFormat="1" applyFont="1" applyFill="1" applyBorder="1" applyAlignment="1">
      <alignment horizont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172" fontId="9" fillId="4" borderId="0" xfId="1" applyNumberFormat="1" applyFont="1" applyFill="1" applyBorder="1" applyAlignment="1">
      <alignment horizontal="center"/>
    </xf>
    <xf numFmtId="172" fontId="9" fillId="4" borderId="0" xfId="1" applyNumberFormat="1" applyFont="1" applyFill="1" applyBorder="1" applyAlignment="1"/>
    <xf numFmtId="41" fontId="8" fillId="0" borderId="4" xfId="1" applyNumberFormat="1" applyFont="1" applyFill="1" applyBorder="1" applyAlignment="1">
      <alignment horizontal="center" vertical="center"/>
    </xf>
    <xf numFmtId="37" fontId="8" fillId="0" borderId="4" xfId="1" applyNumberFormat="1" applyFont="1" applyFill="1" applyBorder="1" applyAlignment="1">
      <alignment horizontal="center"/>
    </xf>
    <xf numFmtId="3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center"/>
    </xf>
    <xf numFmtId="3" fontId="8" fillId="0" borderId="0" xfId="1" applyNumberFormat="1" applyFont="1" applyAlignment="1">
      <alignment horizontal="center"/>
    </xf>
    <xf numFmtId="41" fontId="8" fillId="0" borderId="5" xfId="1" applyNumberFormat="1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41" fontId="9" fillId="0" borderId="5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/>
    <xf numFmtId="0" fontId="9" fillId="0" borderId="0" xfId="1" applyNumberFormat="1" applyFont="1" applyFill="1" applyBorder="1"/>
    <xf numFmtId="0" fontId="8" fillId="0" borderId="0" xfId="17" applyFont="1" applyFill="1" applyAlignment="1">
      <alignment vertical="top"/>
    </xf>
    <xf numFmtId="0" fontId="13" fillId="0" borderId="0" xfId="17" applyNumberFormat="1" applyFont="1" applyFill="1" applyAlignment="1">
      <alignment horizontal="center" vertical="top"/>
    </xf>
    <xf numFmtId="172" fontId="0" fillId="0" borderId="0" xfId="17" applyNumberFormat="1" applyFont="1" applyFill="1" applyBorder="1" applyAlignment="1">
      <alignment horizontal="right"/>
    </xf>
    <xf numFmtId="168" fontId="9" fillId="4" borderId="0" xfId="0" applyNumberFormat="1" applyFont="1" applyFill="1" applyAlignment="1">
      <alignment horizontal="left" vertical="center"/>
    </xf>
    <xf numFmtId="0" fontId="14" fillId="0" borderId="0" xfId="0" applyFont="1" applyAlignment="1">
      <alignment horizontal="left"/>
    </xf>
    <xf numFmtId="0" fontId="0" fillId="4" borderId="0" xfId="0" applyFill="1" applyAlignment="1">
      <alignment vertical="center"/>
    </xf>
    <xf numFmtId="164" fontId="0" fillId="4" borderId="5" xfId="0" applyNumberFormat="1" applyFont="1" applyFill="1" applyBorder="1" applyAlignment="1">
      <alignment horizontal="center"/>
    </xf>
    <xf numFmtId="164" fontId="0" fillId="4" borderId="0" xfId="0" applyNumberFormat="1" applyFont="1" applyFill="1" applyBorder="1" applyAlignment="1">
      <alignment horizontal="center"/>
    </xf>
    <xf numFmtId="172" fontId="0" fillId="4" borderId="5" xfId="1" applyNumberFormat="1" applyFont="1" applyFill="1" applyBorder="1" applyAlignment="1">
      <alignment horizontal="center"/>
    </xf>
    <xf numFmtId="164" fontId="8" fillId="0" borderId="0" xfId="118" applyNumberFormat="1" applyAlignment="1">
      <alignment vertical="center"/>
    </xf>
    <xf numFmtId="164" fontId="8" fillId="0" borderId="0" xfId="118" applyNumberFormat="1" applyAlignment="1"/>
    <xf numFmtId="164" fontId="0" fillId="0" borderId="0" xfId="0" applyNumberFormat="1" applyFont="1" applyFill="1" applyAlignment="1">
      <alignment horizontal="center" vertical="center"/>
    </xf>
    <xf numFmtId="0" fontId="0" fillId="0" borderId="0" xfId="1" applyNumberFormat="1" applyFont="1" applyFill="1"/>
    <xf numFmtId="0" fontId="15" fillId="0" borderId="0" xfId="17" applyFont="1" applyFill="1" applyAlignment="1">
      <alignment horizontal="left"/>
    </xf>
    <xf numFmtId="49" fontId="13" fillId="0" borderId="0" xfId="17" applyNumberFormat="1" applyFont="1" applyFill="1" applyBorder="1" applyAlignment="1">
      <alignment horizontal="center"/>
    </xf>
    <xf numFmtId="164" fontId="9" fillId="0" borderId="0" xfId="17" applyNumberFormat="1" applyFont="1" applyFill="1" applyBorder="1" applyAlignment="1">
      <alignment horizontal="center"/>
    </xf>
    <xf numFmtId="49" fontId="8" fillId="0" borderId="0" xfId="17" applyNumberFormat="1" applyFill="1" applyAlignment="1">
      <alignment horizontal="center" wrapText="1"/>
    </xf>
    <xf numFmtId="49" fontId="8" fillId="0" borderId="0" xfId="17" applyNumberFormat="1" applyFont="1" applyFill="1" applyAlignment="1">
      <alignment horizontal="center" wrapText="1"/>
    </xf>
    <xf numFmtId="49" fontId="13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Alignment="1">
      <alignment horizontal="left" wrapText="1"/>
    </xf>
    <xf numFmtId="0" fontId="15" fillId="0" borderId="0" xfId="0" applyFont="1" applyFill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49" fontId="8" fillId="4" borderId="0" xfId="17" applyNumberFormat="1" applyFill="1" applyAlignment="1">
      <alignment horizontal="center" wrapText="1"/>
    </xf>
    <xf numFmtId="49" fontId="8" fillId="4" borderId="0" xfId="17" applyNumberFormat="1" applyFont="1" applyFill="1" applyAlignment="1">
      <alignment horizontal="center" wrapText="1"/>
    </xf>
    <xf numFmtId="49" fontId="13" fillId="4" borderId="0" xfId="0" applyNumberFormat="1" applyFont="1" applyFill="1" applyBorder="1" applyAlignment="1">
      <alignment horizontal="center" vertical="center"/>
    </xf>
    <xf numFmtId="0" fontId="15" fillId="4" borderId="0" xfId="17" applyFont="1" applyFill="1" applyAlignment="1">
      <alignment horizontal="left"/>
    </xf>
    <xf numFmtId="164" fontId="9" fillId="4" borderId="0" xfId="0" applyNumberFormat="1" applyFont="1" applyFill="1" applyBorder="1" applyAlignment="1">
      <alignment horizontal="center" vertical="center"/>
    </xf>
    <xf numFmtId="49" fontId="0" fillId="4" borderId="0" xfId="17" applyNumberFormat="1" applyFont="1" applyFill="1" applyAlignment="1">
      <alignment horizontal="center" wrapText="1"/>
    </xf>
    <xf numFmtId="49" fontId="13" fillId="4" borderId="0" xfId="17" applyNumberFormat="1" applyFont="1" applyFill="1" applyBorder="1" applyAlignment="1">
      <alignment horizontal="center"/>
    </xf>
    <xf numFmtId="164" fontId="9" fillId="4" borderId="0" xfId="17" applyNumberFormat="1" applyFont="1" applyFill="1" applyBorder="1" applyAlignment="1">
      <alignment horizontal="center"/>
    </xf>
    <xf numFmtId="169" fontId="13" fillId="0" borderId="0" xfId="1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center"/>
    </xf>
    <xf numFmtId="169" fontId="8" fillId="0" borderId="5" xfId="1" quotePrefix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 wrapText="1"/>
    </xf>
    <xf numFmtId="169" fontId="0" fillId="0" borderId="5" xfId="1" quotePrefix="1" applyNumberFormat="1" applyFont="1" applyFill="1" applyBorder="1" applyAlignment="1">
      <alignment horizontal="center"/>
    </xf>
    <xf numFmtId="169" fontId="0" fillId="0" borderId="0" xfId="1" quotePrefix="1" applyNumberFormat="1" applyFont="1" applyFill="1" applyBorder="1" applyAlignment="1">
      <alignment horizontal="center"/>
    </xf>
    <xf numFmtId="169" fontId="8" fillId="0" borderId="0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 wrapText="1"/>
    </xf>
    <xf numFmtId="37" fontId="13" fillId="0" borderId="0" xfId="1" applyNumberFormat="1" applyFont="1" applyFill="1" applyBorder="1" applyAlignment="1">
      <alignment horizontal="center"/>
    </xf>
    <xf numFmtId="0" fontId="13" fillId="0" borderId="0" xfId="17" applyFont="1" applyFill="1" applyBorder="1" applyAlignment="1">
      <alignment horizontal="center"/>
    </xf>
    <xf numFmtId="0" fontId="13" fillId="0" borderId="0" xfId="17" quotePrefix="1" applyFont="1" applyFill="1" applyBorder="1" applyAlignment="1">
      <alignment horizontal="center"/>
    </xf>
    <xf numFmtId="49" fontId="0" fillId="0" borderId="0" xfId="17" applyNumberFormat="1" applyFont="1" applyFill="1" applyAlignment="1">
      <alignment horizontal="center" wrapText="1"/>
    </xf>
  </cellXfs>
  <cellStyles count="6665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4" xfId="3023" xr:uid="{9CAF2842-919E-4067-A1C5-B5CB6BCFBB33}"/>
    <cellStyle name="Comma 10 5" xfId="3024" xr:uid="{77720303-BFA9-4DBD-A913-43414B1DB2A3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3" xfId="3026" xr:uid="{1B79B37B-6CD5-4084-BF3A-947E8F5DBC22}"/>
    <cellStyle name="Comma 11 4" xfId="3027" xr:uid="{15802EA5-330B-4F1D-AC59-F15AB5BB2D46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3" xfId="1610" xr:uid="{E3A32590-BE5F-4AE2-90AE-74D8AB6F4264}"/>
    <cellStyle name="Comma 12 4" xfId="3029" xr:uid="{B176B9D1-E7D2-4F0B-B272-87A6AB85E85F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3" xfId="3031" xr:uid="{14131683-E635-434D-A750-75FB0A5920AE}"/>
    <cellStyle name="Comma 13 4" xfId="3032" xr:uid="{F5560EE0-F849-4E3E-9D9B-5F54BD1A111D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3" xfId="3046" xr:uid="{55321CC1-82A5-4CAE-A2D7-9426505EFC01}"/>
    <cellStyle name="Comma 2 10 2 3 2" xfId="3047" xr:uid="{FA62742E-FB13-43D8-884F-DC36029AE94E}"/>
    <cellStyle name="Comma 2 10 2 4" xfId="3048" xr:uid="{D6C5F5D8-A61F-43D9-980C-A3F422CCFCFF}"/>
    <cellStyle name="Comma 2 10 2 5" xfId="3049" xr:uid="{05588C1F-59A1-45F7-854C-9843BBF49AC0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3" xfId="3059" xr:uid="{B1F5FBCA-ABB8-4F97-B4E7-D71132CA0554}"/>
    <cellStyle name="Comma 2 10 5 4" xfId="3060" xr:uid="{873B1098-BF10-431C-9877-8ABA4B913D81}"/>
    <cellStyle name="Comma 2 10 6" xfId="3061" xr:uid="{069B0D2F-E583-436F-8EE8-E483F7FDA83E}"/>
    <cellStyle name="Comma 2 10 6 2" xfId="3062" xr:uid="{CE7ED41E-F373-47A5-A46E-78AB43A7AF5D}"/>
    <cellStyle name="Comma 2 10 6 3" xfId="3063" xr:uid="{4AC0FC77-774E-4AE1-96D6-CD4446A33699}"/>
    <cellStyle name="Comma 2 10 7" xfId="3064" xr:uid="{25E003AD-DBEC-4CF9-8ADA-8FC512F31A15}"/>
    <cellStyle name="Comma 2 10 7 2" xfId="3065" xr:uid="{C726D5F8-18C8-40C5-B02A-0025737B42F9}"/>
    <cellStyle name="Comma 2 10 7 3" xfId="3066" xr:uid="{16B877D0-2ADE-42E7-8FB7-A3A5CAB87CC6}"/>
    <cellStyle name="Comma 2 10 8" xfId="3067" xr:uid="{16F261E9-5380-4E93-99AD-F11CECA40637}"/>
    <cellStyle name="Comma 2 10 8 2" xfId="3068" xr:uid="{64A465C8-B770-4622-BA00-ACB96389B48A}"/>
    <cellStyle name="Comma 2 10 9" xfId="3069" xr:uid="{FB84C17D-011C-4386-9D99-2A1805224756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3" xfId="3073" xr:uid="{54E1E85D-1BA6-493E-95CD-BE63A0AC46CB}"/>
    <cellStyle name="Comma 2 11 3 2" xfId="3074" xr:uid="{5A0F1F5B-3AF4-4AC1-B298-2A35666178BF}"/>
    <cellStyle name="Comma 2 11 4" xfId="3075" xr:uid="{828CCCBA-1546-44DA-AC09-50ACE928A7F0}"/>
    <cellStyle name="Comma 2 11 5" xfId="3076" xr:uid="{CEEF374C-CA08-4E9F-8309-F31D40D13425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3" xfId="3082" xr:uid="{ECC30C11-A3D1-4DD5-A401-97540C0DBAD5}"/>
    <cellStyle name="Comma 2 13 4" xfId="3083" xr:uid="{D28E9298-DB9B-4C4A-B008-9D500D1943BE}"/>
    <cellStyle name="Comma 2 14" xfId="3084" xr:uid="{0F9B05D4-8069-4751-9D80-953752A9DEEB}"/>
    <cellStyle name="Comma 2 14 2" xfId="3085" xr:uid="{07241ECD-06CB-4579-A55D-9E0BA0FC9D23}"/>
    <cellStyle name="Comma 2 14 3" xfId="3086" xr:uid="{312054A6-B554-4C7E-BA05-147C84DD1559}"/>
    <cellStyle name="Comma 2 15" xfId="3087" xr:uid="{24DAE22F-05D2-42B2-A13D-50D0DA275D80}"/>
    <cellStyle name="Comma 2 15 2" xfId="3088" xr:uid="{990C7EC0-ACA6-4BDE-9348-7E50269EABDD}"/>
    <cellStyle name="Comma 2 15 3" xfId="3089" xr:uid="{92A3EABA-A9DD-4B3E-AAD4-86A5EA6EA030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3" xfId="1668" xr:uid="{6EB9DBE7-0472-4528-99D0-39536839AAA4}"/>
    <cellStyle name="Comma 4 2 3" xfId="1669" xr:uid="{B77F8AB8-D641-41E7-AAAF-529008123C2B}"/>
    <cellStyle name="Comma 4 2 3 2" xfId="3142" xr:uid="{C9123F91-F9F5-457A-88E2-9F92276BBB35}"/>
    <cellStyle name="Comma 4 2 4" xfId="1670" xr:uid="{5731D00E-933D-46E5-A790-46D52EAF63A1}"/>
    <cellStyle name="Comma 4 2 4 2" xfId="3143" xr:uid="{2B3EA249-4C19-48E0-8904-886DEEEAF41D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3" xfId="1672" xr:uid="{F1DCC531-EDC9-495B-83A5-C84E8CC76D63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3" xfId="1658" xr:uid="{DFFDC9DA-0029-4F1F-9436-4E5E4A8F0D61}"/>
    <cellStyle name="Comma 5 2 3 2" xfId="3156" xr:uid="{3D954241-D841-4EA1-AE2E-3D459B115F4F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5" xfId="3164" xr:uid="{4323ED9A-A22B-4CEA-A76B-A60E73651BDA}"/>
    <cellStyle name="Comma 5 5 2" xfId="3165" xr:uid="{A07E69CD-CD99-456C-8D55-8CE64B705D81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3" xfId="3185" xr:uid="{013B03B0-FB9C-4B43-84C4-E1D436F85D8C}"/>
    <cellStyle name="Comma 6 5 3 2" xfId="3186" xr:uid="{12BFB747-C5A3-43C3-B6F1-A46E5007F9B8}"/>
    <cellStyle name="Comma 6 5 4" xfId="3187" xr:uid="{A63BE372-D61B-4125-A79C-2E7807A6A33A}"/>
    <cellStyle name="Comma 6 5 4 2" xfId="3188" xr:uid="{0B6E3B44-3D55-4FA8-8A1D-B257B346DF7C}"/>
    <cellStyle name="Comma 6 5 5" xfId="3189" xr:uid="{A2B63B7D-3928-4FD4-86AD-FE31B321295E}"/>
    <cellStyle name="Comma 6 5 6" xfId="3190" xr:uid="{9FC76957-FD54-4193-8FD0-73318BFF1006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3" xfId="3209" xr:uid="{3BB14826-EB84-4B43-AB68-8830E3A5E74A}"/>
    <cellStyle name="Comma 7 2 3 2" xfId="3210" xr:uid="{1490B106-F0D6-4BF3-B487-D478A687E331}"/>
    <cellStyle name="Comma 7 2 4" xfId="3211" xr:uid="{0A6ED27D-D645-4CBD-B242-DA8F1EE4FF01}"/>
    <cellStyle name="Comma 7 2 5" xfId="3212" xr:uid="{E254B1B2-2517-4B32-8A0D-E60179C9AA14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3" xfId="3221" xr:uid="{4F9C5813-A68E-4453-8635-26395D2AEE86}"/>
    <cellStyle name="Comma 7 5 4" xfId="3222" xr:uid="{1A90CDD8-83D2-4027-B99E-C4DE987F87B3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3" xfId="3226" xr:uid="{85BE28A0-29D5-4011-A41F-97B78DA026ED}"/>
    <cellStyle name="Comma 7 6 4" xfId="3227" xr:uid="{AC0795BA-D6AC-4683-AD29-06214C52203D}"/>
    <cellStyle name="Comma 7 7" xfId="3228" xr:uid="{27B28184-1473-46DA-B275-BD5DD3A84D44}"/>
    <cellStyle name="Comma 7 7 2" xfId="3229" xr:uid="{C5BF79C8-A2DB-4AF6-BE05-AA0AE7FFAA85}"/>
    <cellStyle name="Comma 7 7 3" xfId="3230" xr:uid="{6549C021-C0B7-408E-B63F-7E48D5195645}"/>
    <cellStyle name="Comma 7 8" xfId="3231" xr:uid="{6D4CD4CC-35ED-49E7-80E7-7EB32BC50578}"/>
    <cellStyle name="Comma 7 8 2" xfId="3232" xr:uid="{0D8EB82B-EDD7-46B7-BF63-7BFBD970025A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3" xfId="3255" xr:uid="{DF4B61D4-C1C7-40EC-BF63-13F38437AC19}"/>
    <cellStyle name="Comma 9 3 2" xfId="3256" xr:uid="{A3CA99C9-C454-41D3-A4FE-E94B9BBC1221}"/>
    <cellStyle name="Comma 9 4" xfId="3257" xr:uid="{C693E101-9C80-4182-8E9D-8764D70F02C2}"/>
    <cellStyle name="Comma 9 5" xfId="3258" xr:uid="{1D7CFE9A-6D84-4F5E-98F6-AB9E27A3048B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3" xfId="3432" xr:uid="{E07A9E90-FE2B-43CF-8BED-8070A29DA8E1}"/>
    <cellStyle name="Normal 10 3 2 3 2" xfId="3433" xr:uid="{0690976F-8843-4484-8D9A-0F029F007774}"/>
    <cellStyle name="Normal 10 3 2 4" xfId="3434" xr:uid="{EF281C1A-457F-4340-ACBD-AE721504C4A6}"/>
    <cellStyle name="Normal 10 3 2 5" xfId="3435" xr:uid="{B5CAF9D5-0553-4DE7-A0A4-2846A86DA075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3" xfId="3439" xr:uid="{E73F68BC-8E9E-47CD-8793-686AD2D357C2}"/>
    <cellStyle name="Normal 10 3 3 3 2" xfId="3440" xr:uid="{765D8342-AB20-45C2-820F-3B3F99D8EF28}"/>
    <cellStyle name="Normal 10 3 3 4" xfId="3441" xr:uid="{32AB78B8-4487-4599-9E5A-B2940D078BE3}"/>
    <cellStyle name="Normal 10 3 3 5" xfId="3442" xr:uid="{28C14DD2-D00F-4D27-8394-3857D54BF6B8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3" xfId="3446" xr:uid="{7DC798B6-19F7-4DCA-9BDC-5F2E5297BAB8}"/>
    <cellStyle name="Normal 10 3 4 4" xfId="3447" xr:uid="{DEC58033-FF08-4B47-B48A-77C6A270ADCC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3" xfId="3451" xr:uid="{6E5C483F-1E14-4090-B0FC-13D90B64283A}"/>
    <cellStyle name="Normal 10 3 5 4" xfId="3452" xr:uid="{A10CCED9-51F1-45D9-A04C-3A7B0482CDB0}"/>
    <cellStyle name="Normal 10 3 6" xfId="3453" xr:uid="{D138180D-3B2C-4B96-976C-F7F3CEB22B4F}"/>
    <cellStyle name="Normal 10 3 6 2" xfId="3454" xr:uid="{E4A73092-9AEE-4621-8B5E-469DB51799BD}"/>
    <cellStyle name="Normal 10 3 6 3" xfId="3455" xr:uid="{6EC4A8D9-3CB2-4500-B8A7-8885F02DB6E5}"/>
    <cellStyle name="Normal 10 3 7" xfId="3456" xr:uid="{8C916A03-3A11-4883-8F99-9F24B13B80DB}"/>
    <cellStyle name="Normal 10 3 7 2" xfId="3457" xr:uid="{EDAFB4B0-687D-4BD1-A5B3-F85899CF1291}"/>
    <cellStyle name="Normal 10 3 7 3" xfId="3458" xr:uid="{B5ABA4BD-791B-4CD1-BBBB-B13E406AC910}"/>
    <cellStyle name="Normal 10 3 8" xfId="3459" xr:uid="{AAAFDF29-71FA-4419-AA0B-8C721B57B6FB}"/>
    <cellStyle name="Normal 10 3 8 2" xfId="3460" xr:uid="{74B5A853-64C0-4F3D-9E5F-3EB3A0BEE75F}"/>
    <cellStyle name="Normal 10 3 9" xfId="3461" xr:uid="{BF7DAB42-B080-4894-8B30-7AD05BF2945B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3" xfId="3466" xr:uid="{4C3A20EE-C5C1-4DFF-8C93-15E299B85AC0}"/>
    <cellStyle name="Normal 10 5 3 2" xfId="3467" xr:uid="{7FE0E3C0-8D27-4942-98B6-FDE2AD341DDC}"/>
    <cellStyle name="Normal 10 5 4" xfId="3468" xr:uid="{6A855585-7949-4BE3-BB47-0EA5DBFBAEA5}"/>
    <cellStyle name="Normal 10 5 5" xfId="3469" xr:uid="{5E6EC697-AF66-425A-83EB-3A130826B447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3" xfId="3473" xr:uid="{0F7B125A-06A2-435C-97D3-F861BEE2EF16}"/>
    <cellStyle name="Normal 10 6 3 2" xfId="3474" xr:uid="{8A34DDF9-7042-420B-84E9-9F58C6F057E2}"/>
    <cellStyle name="Normal 10 6 4" xfId="3475" xr:uid="{D119A7C8-7AC2-42AB-B9C5-400B88D2DE46}"/>
    <cellStyle name="Normal 10 6 5" xfId="3476" xr:uid="{07F5CA0A-C607-4712-90C3-E63A993B9D6D}"/>
    <cellStyle name="Normal 10 7" xfId="3477" xr:uid="{F75D790A-8828-432E-BA82-741FEA36A2BD}"/>
    <cellStyle name="Normal 10 7 2" xfId="3478" xr:uid="{4937C493-2277-4D74-A1B8-FE6EE30DF9A5}"/>
    <cellStyle name="Normal 10 8" xfId="3479" xr:uid="{E04464AF-27EA-4D69-8312-0D3ADC424AAB}"/>
    <cellStyle name="Normal 10 8 2" xfId="3480" xr:uid="{B1378B0D-4095-4FD4-A8A2-369B40CD6248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3" xfId="3491" xr:uid="{C7ECD943-85C4-4524-A21F-4354B4B886D6}"/>
    <cellStyle name="Normal 12 3 4" xfId="3492" xr:uid="{0FCBE36B-4BEC-44CE-937A-8AC6B363098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1" xfId="3495" xr:uid="{2003D4E6-B9EF-41CC-983D-A48DF5017841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3" xfId="3498" xr:uid="{F5468F30-2BC1-4408-A722-E508CCDDAB80}"/>
    <cellStyle name="Normal 19 2 3 2" xfId="3499" xr:uid="{E5D4AEE0-E1A1-45E8-8BA0-C296AC95335F}"/>
    <cellStyle name="Normal 19 2 4" xfId="3500" xr:uid="{2FEE148B-22C8-4837-A4C5-7135CE6ECD9B}"/>
    <cellStyle name="Normal 19 2 5" xfId="3501" xr:uid="{547038AB-2387-4E23-BDDC-CF74E1E03A11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3" xfId="3505" xr:uid="{3D96FE87-75AC-47F6-8EB8-23286225FDA3}"/>
    <cellStyle name="Normal 19 3 3 2" xfId="3506" xr:uid="{D556C4C8-1FA5-4969-AF38-22A00990E5EE}"/>
    <cellStyle name="Normal 19 3 4" xfId="3507" xr:uid="{16BFF323-7D56-4C35-9FBC-374145A2D60E}"/>
    <cellStyle name="Normal 19 3 5" xfId="3508" xr:uid="{2ABF4650-26C2-401B-A5E7-58CCD7516454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3" xfId="3512" xr:uid="{FC4477B3-FE22-4191-9A7E-4285A6C4641E}"/>
    <cellStyle name="Normal 19 4 4" xfId="3513" xr:uid="{997A4C14-10C7-4793-90A0-E86C0DDC077A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3" xfId="3517" xr:uid="{277C85B5-36A7-450E-96B2-90216E9D6A3B}"/>
    <cellStyle name="Normal 19 5 4" xfId="3518" xr:uid="{557CB608-7274-4868-8B4A-AB3E9C65C8EB}"/>
    <cellStyle name="Normal 19 6" xfId="3519" xr:uid="{BA7E4B30-A631-4360-AE73-D67FFF820C52}"/>
    <cellStyle name="Normal 19 6 2" xfId="3520" xr:uid="{E289B41D-8BD6-4F8A-9233-4EC1837A3F21}"/>
    <cellStyle name="Normal 19 6 3" xfId="3521" xr:uid="{40E7859C-9444-4EDA-93ED-663627A7EC39}"/>
    <cellStyle name="Normal 19 7" xfId="3522" xr:uid="{BC1A52EF-4EDA-41ED-A1CC-9FC8A4A3200C}"/>
    <cellStyle name="Normal 19 7 2" xfId="3523" xr:uid="{A5A5A662-1BF6-4F32-93C8-66652EB6EDC9}"/>
    <cellStyle name="Normal 19 7 3" xfId="3524" xr:uid="{74F9814F-A59A-43E7-8B2B-0C67214FE67B}"/>
    <cellStyle name="Normal 19 8" xfId="3525" xr:uid="{C95E7AB9-C651-4934-A7FF-C589324699FF}"/>
    <cellStyle name="Normal 19 8 2" xfId="3526" xr:uid="{26F7FFA7-F388-4D28-BC9E-054E55A91863}"/>
    <cellStyle name="Normal 19 9" xfId="3527" xr:uid="{5F2C13E6-E2F8-4B93-B31C-65B469DFFC52}"/>
    <cellStyle name="Normal 19 9 2" xfId="3528" xr:uid="{3F1C23B6-FE47-4ACB-B241-81AED26CDCDE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3" xfId="1675" xr:uid="{5D9C199F-AC19-4850-908E-4662175DC9A5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4" xfId="1677" xr:uid="{3A56822C-303F-4AA5-933B-299007203209}"/>
    <cellStyle name="Normal 2 2 4 2" xfId="3531" xr:uid="{331E16D4-726D-4FE0-8BE6-0E697174E146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3" xfId="3549" xr:uid="{0F8C01AF-2513-4486-8176-A60B9B2E763F}"/>
    <cellStyle name="Normal 2 5 3 2" xfId="3550" xr:uid="{F382F2D4-4197-4EDA-864C-A03E1B1B940D}"/>
    <cellStyle name="Normal 2 5 4" xfId="3551" xr:uid="{C00E5974-2478-4AE1-B38D-CBCC982B8264}"/>
    <cellStyle name="Normal 2 6" xfId="3552" xr:uid="{01D049D2-515B-4DD8-887D-AD2B3B89EB95}"/>
    <cellStyle name="Normal 2 6 2" xfId="3553" xr:uid="{AF1B3C25-DB75-407C-8542-0DF127B75D76}"/>
    <cellStyle name="Normal 2 7" xfId="3554" xr:uid="{E78540DC-5735-481B-A4ED-182D3B22927E}"/>
    <cellStyle name="Normal 2 7 2" xfId="3555" xr:uid="{B8EDDD44-E027-479F-9BE7-C5520A7A9DF8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3" xfId="3558" xr:uid="{79C2C09A-DDC1-45DF-942B-4C2BFF386FD9}"/>
    <cellStyle name="Normal 20 3 2" xfId="3559" xr:uid="{2D0C9127-A55A-43EB-A9ED-A9C2A309476F}"/>
    <cellStyle name="Normal 20 4" xfId="3560" xr:uid="{E6DBAE32-E3FD-476D-BCDF-AF42BC5E65DE}"/>
    <cellStyle name="Normal 20 5" xfId="3561" xr:uid="{D04EE9D2-FD1B-4574-A27B-AB4CCE15CD40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3" xfId="3564" xr:uid="{AF814B4F-884D-472D-8FE7-DEF3D5E8A454}"/>
    <cellStyle name="Normal 21 4" xfId="3565" xr:uid="{5B779AFA-C0FD-4FB5-B4EA-B1B0CB48859C}"/>
    <cellStyle name="Normal 22" xfId="1253" xr:uid="{4B6E8F47-4D3E-4418-BE6B-9CDD2DA1332B}"/>
    <cellStyle name="Normal 22 2" xfId="3566" xr:uid="{EE18A30C-9547-47A9-B569-23927464A706}"/>
    <cellStyle name="Normal 22 3" xfId="3567" xr:uid="{3A423C2C-4D05-4F9D-85A2-7D0A13A384CA}"/>
    <cellStyle name="Normal 23" xfId="1254" xr:uid="{54C224D6-DDDA-44D3-B096-94BCC772DF6D}"/>
    <cellStyle name="Normal 23 2" xfId="3568" xr:uid="{86F70A45-05DF-4C77-93F7-FD9BD82B3549}"/>
    <cellStyle name="Normal 23 3" xfId="3569" xr:uid="{192B3B03-3D90-4B1B-841E-0C1C6129132E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3" xfId="3572" xr:uid="{27BEE28C-18E2-4018-B261-59A07F4DD544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3" xfId="1682" xr:uid="{18AF7212-C7C3-40D7-AEDA-6565368D3BB7}"/>
    <cellStyle name="Normal 3 2 2 4" xfId="3575" xr:uid="{B9CE829A-0C80-4BB5-844B-5D0DA447CE7B}"/>
    <cellStyle name="Normal 3 2 3" xfId="1683" xr:uid="{6223350F-42C1-429F-8ED6-612CC0CF1389}"/>
    <cellStyle name="Normal 3 2 3 2" xfId="3576" xr:uid="{0BBD42EE-FF13-47AA-A964-0C58308E968A}"/>
    <cellStyle name="Normal 3 2 4" xfId="1684" xr:uid="{44F1684A-0519-442A-BBC3-6A48C0400C44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3" xfId="3585" xr:uid="{8936ECFE-96FE-4EED-8B47-FDAB7FC10E9B}"/>
    <cellStyle name="Normal 3 3 2 3 2" xfId="3586" xr:uid="{0F1DCDAF-88C4-41A0-9EDA-B946A26E498D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3" xfId="3603" xr:uid="{15D89A99-3E4F-4124-99CF-26BAFC1DD8B9}"/>
    <cellStyle name="Normal 3 4 3 2" xfId="3604" xr:uid="{6AEA00D8-4F60-4802-AB45-754D9D2E2657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6" xfId="3608" xr:uid="{938B4757-3296-4174-A993-33175AD5B68A}"/>
    <cellStyle name="Normal 3 5" xfId="1633" xr:uid="{50743442-F2FD-4B31-B34D-E8D64DFE1B4A}"/>
    <cellStyle name="Normal 3 5 10" xfId="3609" xr:uid="{226359E7-594C-4754-9321-751F4C4029D3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3" xfId="3613" xr:uid="{DA199131-6EF8-4991-9CE0-CAB0286BDAF1}"/>
    <cellStyle name="Normal 3 5 2 3 2" xfId="3614" xr:uid="{5170D3EE-8EF8-41DE-81A7-A1F05B27A8A9}"/>
    <cellStyle name="Normal 3 5 2 4" xfId="3615" xr:uid="{7E6A5BD1-B9EC-472F-A689-0809D8AF4D2F}"/>
    <cellStyle name="Normal 3 5 2 5" xfId="3616" xr:uid="{F6D3E4E3-2588-4AD9-AD26-6C3066C36D60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3" xfId="3620" xr:uid="{370EF9FB-5E05-4F78-A421-AE4C18B90872}"/>
    <cellStyle name="Normal 3 5 3 3 2" xfId="3621" xr:uid="{9001CD06-06DB-467E-AF81-18A2FA10ED1D}"/>
    <cellStyle name="Normal 3 5 3 4" xfId="3622" xr:uid="{AFE5E98E-B84D-478F-87EE-652D0BED8765}"/>
    <cellStyle name="Normal 3 5 3 5" xfId="3623" xr:uid="{0EFFF985-E29D-4099-97E0-CB59AB8C8A8F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3" xfId="3627" xr:uid="{D3787E8C-9172-444B-9B25-08FFFB57EDA3}"/>
    <cellStyle name="Normal 3 5 4 4" xfId="3628" xr:uid="{B8746FD0-B12C-4032-94A3-7BF037AB1A1E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3" xfId="3632" xr:uid="{1074E028-AE52-47C2-BD54-DEE1DDBBF14E}"/>
    <cellStyle name="Normal 3 5 5 4" xfId="3633" xr:uid="{5F32AC20-803F-4CB5-BA5D-CB8CFBFB865B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3" xfId="3637" xr:uid="{53046D41-FBA9-45F2-914C-7A835241AB19}"/>
    <cellStyle name="Normal 3 5 6 4" xfId="3638" xr:uid="{7FE8D825-F5D5-4C9B-A2F5-EB278EFE3146}"/>
    <cellStyle name="Normal 3 5 7" xfId="3639" xr:uid="{60BDDE5A-895B-4811-AEEB-118028011524}"/>
    <cellStyle name="Normal 3 5 7 2" xfId="3640" xr:uid="{664C1C54-954F-40A6-AB24-DF06C8B1B096}"/>
    <cellStyle name="Normal 3 5 7 3" xfId="3641" xr:uid="{EA7768CA-301B-4795-B940-B2B3E74C7EDE}"/>
    <cellStyle name="Normal 3 5 8" xfId="3642" xr:uid="{2AE96431-7C1D-424D-AE48-557BAADACC70}"/>
    <cellStyle name="Normal 3 5 8 2" xfId="3643" xr:uid="{AF6ADE9A-954E-4445-90D4-321867243644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3" xfId="3648" xr:uid="{6E26FFD6-277E-4707-A177-419A6709A255}"/>
    <cellStyle name="Normal 3 6 3 2" xfId="3649" xr:uid="{F7AEEB8F-07E8-46D1-8B97-9671408D6DD1}"/>
    <cellStyle name="Normal 3 6 4" xfId="3650" xr:uid="{080C77E9-3537-4B5A-BC1D-4D8A7B393945}"/>
    <cellStyle name="Normal 3 6 5" xfId="3651" xr:uid="{8F687A09-B173-4D5B-B9C4-9C70FE323ADE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3" xfId="3655" xr:uid="{BF93AA98-35B8-4AE1-ABA2-99E479D61DCC}"/>
    <cellStyle name="Normal 3 7 4" xfId="3656" xr:uid="{61762540-F484-46DF-B9E5-5FB83B36C768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3" xfId="3660" xr:uid="{EB26BE1A-3F2F-417E-91EB-2985E94CD2D8}"/>
    <cellStyle name="Normal 3 8 3 2" xfId="3661" xr:uid="{314E3E0A-2414-4A62-8610-E4E6CE6A78E4}"/>
    <cellStyle name="Normal 3 8 4" xfId="3662" xr:uid="{46E281C8-58AB-44C9-B355-199F1A316A25}"/>
    <cellStyle name="Normal 3 8 5" xfId="3663" xr:uid="{EC43CB4F-525F-4E02-9E1E-6D965FF90595}"/>
    <cellStyle name="Normal 3 9" xfId="3664" xr:uid="{6DBC0A2A-88B8-4224-A104-3A92084541A7}"/>
    <cellStyle name="Normal 3 9 2" xfId="3665" xr:uid="{1EC5C189-DF27-4E6A-A79C-E478953C7B68}"/>
    <cellStyle name="Normal 3 9 3" xfId="3666" xr:uid="{2604DF65-A089-484C-82E9-B40FCDAC792F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3" xfId="1689" xr:uid="{2DE516E6-16B4-491B-B0AC-8AC4DDA14889}"/>
    <cellStyle name="Normal 4 2 3" xfId="1690" xr:uid="{A4DE93E8-94C0-4D98-8C76-1DFA0E918B96}"/>
    <cellStyle name="Normal 4 2 3 2" xfId="3667" xr:uid="{25BCA302-0384-4B71-81E6-E2158AEBF2E1}"/>
    <cellStyle name="Normal 4 2 4" xfId="1691" xr:uid="{09A1BAAD-20EF-49EF-AD78-AB53723876E4}"/>
    <cellStyle name="Normal 4 2 4 2" xfId="3668" xr:uid="{B4D1A3AA-E308-4666-ADFD-40152565974E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3" xfId="1693" xr:uid="{0F07E146-19DC-4101-83EE-17811D83F4E1}"/>
    <cellStyle name="Normal 4 3 3 2" xfId="3672" xr:uid="{9732553F-1A5F-4612-B9B6-7E649C13E1CB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1" xfId="3685" xr:uid="{DA7CE18D-D84B-4588-83C6-4410E400CDDF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3" xfId="3689" xr:uid="{D053FA43-544F-43B2-9B2A-11574D5DD240}"/>
    <cellStyle name="Normal 5 2 2 2 3 2" xfId="3690" xr:uid="{71A82E3A-65DB-44ED-AB73-6758631B527D}"/>
    <cellStyle name="Normal 5 2 2 2 4" xfId="3691" xr:uid="{90F53677-1B77-4065-8351-53C06A13605B}"/>
    <cellStyle name="Normal 5 2 2 2 4 2" xfId="3692" xr:uid="{DB17C8AB-1559-49F9-BBDC-CC5471DD5604}"/>
    <cellStyle name="Normal 5 2 2 2 5" xfId="3693" xr:uid="{A9783F87-CB6C-4906-9E43-42BEE7C979ED}"/>
    <cellStyle name="Normal 5 2 2 2 6" xfId="3694" xr:uid="{C0707C30-76F2-45F6-86A5-F0AA7B344545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3" xfId="3698" xr:uid="{24D3A95B-A5B4-4BC5-8E35-C350B3A71D99}"/>
    <cellStyle name="Normal 5 2 2 3 3 2" xfId="3699" xr:uid="{C2A8F016-BE2E-4B2E-815B-E3C62F3A8DBD}"/>
    <cellStyle name="Normal 5 2 2 3 4" xfId="3700" xr:uid="{4C4A29F7-BB9C-469C-9C73-14359B11AEC8}"/>
    <cellStyle name="Normal 5 2 2 3 5" xfId="3701" xr:uid="{FBB72F6B-2D05-4F55-9306-0071D83B25F5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3" xfId="3705" xr:uid="{244E4195-6326-4E1D-AAC0-8CE6461B95BB}"/>
    <cellStyle name="Normal 5 2 2 4 4" xfId="3706" xr:uid="{E78A1644-DF71-450E-8D39-87F32AFBD167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3" xfId="3710" xr:uid="{830F8DC6-3C47-47F1-AEFD-90C878F1689C}"/>
    <cellStyle name="Normal 5 2 2 5 4" xfId="3711" xr:uid="{D7EFFD42-6B55-4297-B7D7-DBA5157580CA}"/>
    <cellStyle name="Normal 5 2 2 6" xfId="3712" xr:uid="{E57DEE57-F966-4BF4-B1E9-9D361C5B1420}"/>
    <cellStyle name="Normal 5 2 2 6 2" xfId="3713" xr:uid="{713C36B5-5D3B-4F38-A512-71279CCEBC72}"/>
    <cellStyle name="Normal 5 2 2 6 3" xfId="3714" xr:uid="{3AC9CA23-763D-44FB-BF03-78283E6E4AEC}"/>
    <cellStyle name="Normal 5 2 2 7" xfId="3715" xr:uid="{6F394C67-EBCF-4F0C-8D06-1846EA3957C9}"/>
    <cellStyle name="Normal 5 2 2 7 2" xfId="3716" xr:uid="{25FD7A5A-EE1F-4794-9773-C3880AE33667}"/>
    <cellStyle name="Normal 5 2 2 7 3" xfId="3717" xr:uid="{F5D9EF1F-CAD0-4D41-870A-C6A3F4AF5CDB}"/>
    <cellStyle name="Normal 5 2 2 8" xfId="3718" xr:uid="{6767D7CD-7671-4F93-B11A-77FBE5AB53E9}"/>
    <cellStyle name="Normal 5 2 2 8 2" xfId="3719" xr:uid="{7E65069D-1A41-4990-A6AB-675BD6BCF654}"/>
    <cellStyle name="Normal 5 2 2 9" xfId="3720" xr:uid="{5BBD6914-B5D9-4F0C-9F18-7A72DD499DDE}"/>
    <cellStyle name="Normal 5 2 2 9 2" xfId="3721" xr:uid="{E557CA9D-B234-439C-A102-D868D1C12EBB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3" xfId="3725" xr:uid="{B084B1FB-F730-47CD-BABE-7230CB4A024A}"/>
    <cellStyle name="Normal 5 2 3 3 2" xfId="3726" xr:uid="{B684E878-420F-4FE9-8D37-3E3D777461D8}"/>
    <cellStyle name="Normal 5 2 3 4" xfId="3727" xr:uid="{CC3C8DC1-8D86-46F2-B187-3FEC27E9AAD5}"/>
    <cellStyle name="Normal 5 2 3 5" xfId="3728" xr:uid="{70F48B22-C1C0-43F7-93FC-B70872E464EA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5" xfId="3733" xr:uid="{E3FD8AF2-2D39-425D-A7B0-4A4B551A7263}"/>
    <cellStyle name="Normal 5 2 5 2" xfId="3734" xr:uid="{ADF1ECF7-D415-4F75-967F-01372B7A049B}"/>
    <cellStyle name="Normal 5 2 6" xfId="3735" xr:uid="{0FD648A0-79DA-4D48-805C-30AF533760D8}"/>
    <cellStyle name="Normal 5 2 7" xfId="3736" xr:uid="{26B9EFB0-CC72-4140-A3BC-6DB53209E56B}"/>
    <cellStyle name="Normal 5 3" xfId="1293" xr:uid="{07250F70-DB44-48DE-90F1-D1E941DF7E29}"/>
    <cellStyle name="Normal 5 3 10" xfId="3737" xr:uid="{D4F9B7D9-053B-4894-A0AD-A8A6100BD9C9}"/>
    <cellStyle name="Normal 5 3 11" xfId="3738" xr:uid="{6CA76C15-42F2-43DE-A812-ECAA34679716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3" xfId="3742" xr:uid="{37F2C346-EED4-4E9C-A061-E06A6DFCE981}"/>
    <cellStyle name="Normal 5 3 2 3 2" xfId="3743" xr:uid="{43915857-433A-42F6-89F8-6BE1268B629F}"/>
    <cellStyle name="Normal 5 3 2 4" xfId="3744" xr:uid="{E797849A-CC65-4F30-8AED-25EF801BB38C}"/>
    <cellStyle name="Normal 5 3 2 4 2" xfId="3745" xr:uid="{3BFE574C-2A8E-46FA-9516-32C348725245}"/>
    <cellStyle name="Normal 5 3 2 5" xfId="3746" xr:uid="{8A57C7DD-4DDC-468C-AA3D-8884DE09AB04}"/>
    <cellStyle name="Normal 5 3 2 6" xfId="3747" xr:uid="{83442416-1579-4E56-AC7D-55115F4BB2B1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3" xfId="3751" xr:uid="{E505B4C0-9760-4CB1-A90C-3E13BBBF0FBB}"/>
    <cellStyle name="Normal 5 3 3 3 2" xfId="3752" xr:uid="{C08185EC-B753-4ADA-83DC-14D4753B9AFB}"/>
    <cellStyle name="Normal 5 3 3 4" xfId="3753" xr:uid="{21423CF9-F7E3-4E8C-B53C-395C170BD02C}"/>
    <cellStyle name="Normal 5 3 3 5" xfId="3754" xr:uid="{F8A24258-9F4A-4FBA-B033-C62C2786ACAC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3" xfId="3758" xr:uid="{B924721D-B3A6-4040-A6E8-B62DE84C5A1E}"/>
    <cellStyle name="Normal 5 3 4 4" xfId="3759" xr:uid="{2C336854-9BE6-40D6-8FCC-67C505270FA6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3" xfId="3763" xr:uid="{CC8BDF6D-451B-4082-813E-F9DCAA205134}"/>
    <cellStyle name="Normal 5 3 5 4" xfId="3764" xr:uid="{DF2776CB-B75B-40BB-B573-5BECAC8A76E1}"/>
    <cellStyle name="Normal 5 3 6" xfId="3765" xr:uid="{305346C6-A4DF-4926-94A8-85332155885D}"/>
    <cellStyle name="Normal 5 3 6 2" xfId="3766" xr:uid="{708A4666-A933-48C1-A09D-06718190612F}"/>
    <cellStyle name="Normal 5 3 6 3" xfId="3767" xr:uid="{F402E516-A30F-496F-9B52-96AC4A3D725F}"/>
    <cellStyle name="Normal 5 3 7" xfId="3768" xr:uid="{C5CDDB68-38F1-49EA-B86D-638F0CEAEEDC}"/>
    <cellStyle name="Normal 5 3 7 2" xfId="3769" xr:uid="{E7278E85-A57D-467F-B2CE-3A869F841710}"/>
    <cellStyle name="Normal 5 3 7 3" xfId="3770" xr:uid="{2ABE70B9-21AC-4624-878B-02C0D5A3CD7F}"/>
    <cellStyle name="Normal 5 3 8" xfId="3771" xr:uid="{54EC0796-61D5-4F5B-AA1F-2A4CCCC764A7}"/>
    <cellStyle name="Normal 5 3 8 2" xfId="3772" xr:uid="{DF73EA63-06FE-4407-8B44-7007C027D945}"/>
    <cellStyle name="Normal 5 3 9" xfId="3773" xr:uid="{D79B9452-3284-4738-AD4D-2E7CA6C52EF2}"/>
    <cellStyle name="Normal 5 3 9 2" xfId="3774" xr:uid="{5814CB87-EEE0-421D-A173-6C6CBEC4405D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3" xfId="3777" xr:uid="{AC46F2E4-0FAE-46F6-A64E-B3D940672193}"/>
    <cellStyle name="Normal 5 4 3 2" xfId="3778" xr:uid="{66D66146-69F2-4F95-A15C-E450B6513E50}"/>
    <cellStyle name="Normal 5 4 4" xfId="3779" xr:uid="{980D741E-75E4-4095-9DA4-1E66BDC1665C}"/>
    <cellStyle name="Normal 5 4 5" xfId="3780" xr:uid="{3D0005AD-09D2-4D6C-A8B0-E291FD436F96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1" xfId="3794" xr:uid="{97DC1B4B-E389-484E-89A4-1B34F5441791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3" xfId="3798" xr:uid="{8418B565-2FDA-4C09-A4E8-7C21CE6461BB}"/>
    <cellStyle name="Normal 6 2 2 2 3 2" xfId="3799" xr:uid="{DB9FB33C-389B-40B4-841E-4E52A8686162}"/>
    <cellStyle name="Normal 6 2 2 2 4" xfId="3800" xr:uid="{53A41BE2-15FF-4800-8CA0-DDD6C9EACF41}"/>
    <cellStyle name="Normal 6 2 2 2 4 2" xfId="3801" xr:uid="{00D1D86C-14EA-4CAD-9A64-139F7BFA2E6A}"/>
    <cellStyle name="Normal 6 2 2 2 5" xfId="3802" xr:uid="{9319167D-FDA7-4A31-847C-BFCBBC1278A7}"/>
    <cellStyle name="Normal 6 2 2 2 6" xfId="3803" xr:uid="{B7FDD676-C1D0-4653-9281-9147C4253B83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3" xfId="3807" xr:uid="{DC39AC8C-2931-487B-AB38-D97C00C08A32}"/>
    <cellStyle name="Normal 6 2 2 3 3 2" xfId="3808" xr:uid="{9A441FC5-3487-47DA-ABE9-F1CA6FFC1C95}"/>
    <cellStyle name="Normal 6 2 2 3 4" xfId="3809" xr:uid="{1C453693-D15A-49A4-AD03-734C0E300164}"/>
    <cellStyle name="Normal 6 2 2 3 4 2" xfId="3810" xr:uid="{D710F788-C229-43F1-A9DB-B53703F6A99D}"/>
    <cellStyle name="Normal 6 2 2 3 5" xfId="3811" xr:uid="{E16DCE5F-80FA-4A22-AFE4-687816E57BAF}"/>
    <cellStyle name="Normal 6 2 2 3 6" xfId="3812" xr:uid="{06822DB5-3F78-43DF-91C8-80E52A34E5F8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3" xfId="3816" xr:uid="{849B765B-485B-4315-ABF4-5FCC18D123C5}"/>
    <cellStyle name="Normal 6 2 2 4 4" xfId="3817" xr:uid="{33D0B2E6-D18D-4B71-82F2-7EB03D3B6FC0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3" xfId="3821" xr:uid="{8CF3C59B-5D79-4F69-8D6C-3548D551BE93}"/>
    <cellStyle name="Normal 6 2 2 5 4" xfId="3822" xr:uid="{76B995A0-81D2-4891-AEFE-3BB9ABA3B282}"/>
    <cellStyle name="Normal 6 2 2 6" xfId="3823" xr:uid="{4D1E1B4C-584A-4BE3-AE84-4825B4085C00}"/>
    <cellStyle name="Normal 6 2 2 6 2" xfId="3824" xr:uid="{992CEA1F-3258-4865-B361-72C14F606A4C}"/>
    <cellStyle name="Normal 6 2 2 6 3" xfId="3825" xr:uid="{7550B9D3-58CD-4E4B-86BA-4A59A673EA17}"/>
    <cellStyle name="Normal 6 2 2 7" xfId="3826" xr:uid="{EB76B9DD-A9A2-4EB7-B40C-D23E91FA64FD}"/>
    <cellStyle name="Normal 6 2 2 7 2" xfId="3827" xr:uid="{FA3597D5-4D81-4D70-A813-0D27100425DB}"/>
    <cellStyle name="Normal 6 2 2 7 3" xfId="3828" xr:uid="{4CC948FA-B07A-4B15-8783-4EDCD0F6664A}"/>
    <cellStyle name="Normal 6 2 2 8" xfId="3829" xr:uid="{0249397D-D9AC-426C-9CA8-82DDBD8F8CCD}"/>
    <cellStyle name="Normal 6 2 2 8 2" xfId="3830" xr:uid="{863CA685-D1D3-4162-ABC1-5B9FBEE93DB6}"/>
    <cellStyle name="Normal 6 2 2 9" xfId="3831" xr:uid="{413D3B34-3ED5-443A-A1EC-3EB1FDB5A4A1}"/>
    <cellStyle name="Normal 6 2 2 9 2" xfId="3832" xr:uid="{BC463F1B-22DA-478A-8BE9-E91CFF1BC767}"/>
    <cellStyle name="Normal 6 2 3" xfId="3833" xr:uid="{FA98262E-B2D2-4432-8695-EBBF4BE010E8}"/>
    <cellStyle name="Normal 6 2 3 10" xfId="3834" xr:uid="{77B6BA36-D786-4794-9814-8B0F3FDCE65E}"/>
    <cellStyle name="Normal 6 2 3 11" xfId="3835" xr:uid="{B3CEBA45-D081-4492-AF85-221C24DDC0CD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3" xfId="3839" xr:uid="{33B3833E-1E0F-4771-9E91-A5FECA7B4587}"/>
    <cellStyle name="Normal 6 2 3 2 3 2" xfId="3840" xr:uid="{F1D79EF1-C440-4362-A3EE-9FEF564C12D4}"/>
    <cellStyle name="Normal 6 2 3 2 4" xfId="3841" xr:uid="{67E239EC-A91D-40F7-B458-E9D608D537B4}"/>
    <cellStyle name="Normal 6 2 3 2 4 2" xfId="3842" xr:uid="{1F143BE5-6D18-4300-85A9-9988D304B884}"/>
    <cellStyle name="Normal 6 2 3 2 5" xfId="3843" xr:uid="{F4216972-AEA4-4BA5-A4AB-886906779F4A}"/>
    <cellStyle name="Normal 6 2 3 2 6" xfId="3844" xr:uid="{542EC071-251F-467F-98BF-31978D4CC39F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3" xfId="3848" xr:uid="{48CDD594-FF91-476C-B3B2-BF65AB2F9D43}"/>
    <cellStyle name="Normal 6 2 3 3 3 2" xfId="3849" xr:uid="{D08EFB77-EA42-45C3-8449-8D182555A4A2}"/>
    <cellStyle name="Normal 6 2 3 3 4" xfId="3850" xr:uid="{876A50D2-84F5-42FE-BF8C-FC0617B4E160}"/>
    <cellStyle name="Normal 6 2 3 3 5" xfId="3851" xr:uid="{173E439D-0BB6-4BC3-B452-0C43C3B5AFA8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3" xfId="3855" xr:uid="{B9C04782-43E7-43C1-A3B1-F74913F9A791}"/>
    <cellStyle name="Normal 6 2 3 4 4" xfId="3856" xr:uid="{7621BB93-D13B-45BF-8041-2386EF807995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3" xfId="3860" xr:uid="{F098D23C-DFD8-4E44-BE3C-C5B384333B67}"/>
    <cellStyle name="Normal 6 2 3 5 4" xfId="3861" xr:uid="{424BBD49-352B-4AA1-BB7B-C5518DD4FE6F}"/>
    <cellStyle name="Normal 6 2 3 6" xfId="3862" xr:uid="{F6D09359-15A7-497B-BFA4-DF788F9AE3CC}"/>
    <cellStyle name="Normal 6 2 3 6 2" xfId="3863" xr:uid="{D566CCED-5511-4C55-BF5B-DDB0122AAB35}"/>
    <cellStyle name="Normal 6 2 3 6 3" xfId="3864" xr:uid="{04F28328-0290-44FE-889C-1E41B37EDF24}"/>
    <cellStyle name="Normal 6 2 3 7" xfId="3865" xr:uid="{25BF954A-9C36-43E4-924E-F9A870FDEA9A}"/>
    <cellStyle name="Normal 6 2 3 7 2" xfId="3866" xr:uid="{C4AE0E95-747B-403B-987A-2BB910AB8A93}"/>
    <cellStyle name="Normal 6 2 3 7 3" xfId="3867" xr:uid="{7707A246-90F4-4495-83A2-03C848663873}"/>
    <cellStyle name="Normal 6 2 3 8" xfId="3868" xr:uid="{A90FC48F-B8AA-4127-8F6C-0FD46334ACBD}"/>
    <cellStyle name="Normal 6 2 3 8 2" xfId="3869" xr:uid="{6B6F091F-C9D6-4893-897F-404887BC8AAF}"/>
    <cellStyle name="Normal 6 2 3 9" xfId="3870" xr:uid="{5D63E98A-888B-464B-A339-FED3879E229C}"/>
    <cellStyle name="Normal 6 2 3 9 2" xfId="3871" xr:uid="{B41C3F19-83D5-41C3-A0A1-B44767F47B66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1" xfId="1649" xr:uid="{D31EF752-CF5B-4573-B74D-5F4F2F1B5771}"/>
    <cellStyle name="Normal 62" xfId="1644" xr:uid="{18D166A0-ECAE-4040-813E-F6093D631BC9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1" xfId="3890" xr:uid="{D8809114-4AEB-4B5A-A1D5-32BAC04860C3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5" xfId="3895" xr:uid="{1C461298-4199-4FE9-B011-892C7E223F89}"/>
    <cellStyle name="Normal 7 2 3" xfId="3896" xr:uid="{F3CAE82D-A797-470C-8F81-727521B41AF0}"/>
    <cellStyle name="Normal 7 2 3 10" xfId="3897" xr:uid="{1DDD2D3E-9459-491E-8ADD-1CE5331F5E98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3" xfId="3901" xr:uid="{F4A1646A-DBB8-4058-9B97-867820C5D7A7}"/>
    <cellStyle name="Normal 7 2 3 2 3 2" xfId="3902" xr:uid="{B47A23EE-999E-4E18-84CD-2B0EBFE179D4}"/>
    <cellStyle name="Normal 7 2 3 2 4" xfId="3903" xr:uid="{708AE260-116E-40EB-81A4-D6EA10227AAE}"/>
    <cellStyle name="Normal 7 2 3 2 5" xfId="3904" xr:uid="{029ADAD4-9BDC-48D5-98A3-56E977EA6218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3" xfId="3908" xr:uid="{113C8CC9-281B-4C71-A2BC-014FF0A8E8FA}"/>
    <cellStyle name="Normal 7 2 3 3 3 2" xfId="3909" xr:uid="{CEA8AEF2-1E97-474A-998A-62D56059A6A2}"/>
    <cellStyle name="Normal 7 2 3 3 4" xfId="3910" xr:uid="{60CC2AC5-0363-4D86-B8C3-50BD7CBFA93A}"/>
    <cellStyle name="Normal 7 2 3 3 5" xfId="3911" xr:uid="{5C5797DF-81DE-4B3E-8F4E-785A557DACE3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3" xfId="3915" xr:uid="{1F9B7188-F22A-4953-B3DF-ACD45A90FECC}"/>
    <cellStyle name="Normal 7 2 3 4 4" xfId="3916" xr:uid="{4CE628D9-B5CD-40D8-8BFE-663F2EE6501F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3" xfId="3920" xr:uid="{EA95CEB0-D9E9-460F-A011-A4D3F34DDB95}"/>
    <cellStyle name="Normal 7 2 3 5 4" xfId="3921" xr:uid="{87B27E4B-8903-4E09-A83F-D090A62704B9}"/>
    <cellStyle name="Normal 7 2 3 6" xfId="3922" xr:uid="{D4A2BAB0-3E19-4579-BB1E-D0191EB6E139}"/>
    <cellStyle name="Normal 7 2 3 6 2" xfId="3923" xr:uid="{6266C226-CB0C-4F08-A204-809CDC8673DE}"/>
    <cellStyle name="Normal 7 2 3 6 3" xfId="3924" xr:uid="{294458BF-B3B8-40D0-B5D7-F4E135246FB9}"/>
    <cellStyle name="Normal 7 2 3 7" xfId="3925" xr:uid="{0C6A5152-510A-48A3-807B-46E48531E20A}"/>
    <cellStyle name="Normal 7 2 3 7 2" xfId="3926" xr:uid="{52D664DB-AEF3-40A3-B6E8-57A34F33DD62}"/>
    <cellStyle name="Normal 7 2 3 7 3" xfId="3927" xr:uid="{66DED7D8-0424-4156-9509-742048FAB37C}"/>
    <cellStyle name="Normal 7 2 3 8" xfId="3928" xr:uid="{9FB6293C-EE31-481D-9520-66C6E9AF7657}"/>
    <cellStyle name="Normal 7 2 3 8 2" xfId="3929" xr:uid="{266AA7CA-029A-4B9F-BF80-DC6C528EE938}"/>
    <cellStyle name="Normal 7 2 3 9" xfId="3930" xr:uid="{DCF33B5C-D4C7-4D8A-BB99-039223735EC1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3" xfId="3934" xr:uid="{30D9039F-F38E-465A-8FFC-76618E4100B3}"/>
    <cellStyle name="Normal 7 2 4 3 2" xfId="3935" xr:uid="{C6FE5E90-CF98-400A-9BBB-F00B7624513A}"/>
    <cellStyle name="Normal 7 2 4 4" xfId="3936" xr:uid="{76B91BB4-7104-4DB2-B923-66A2351BB0BC}"/>
    <cellStyle name="Normal 7 2 4 5" xfId="3937" xr:uid="{A87F5B90-2EF6-46F9-8F75-B061937E7135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3" xfId="3941" xr:uid="{FE018C8F-34B0-4C3E-9413-9D4B9A7B4F6E}"/>
    <cellStyle name="Normal 7 2 5 4" xfId="3942" xr:uid="{874115C0-B1C1-448A-80B6-7A40D4AFAC7E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3" xfId="3947" xr:uid="{033A88FC-1C60-442E-B47D-7BEC9CF72D61}"/>
    <cellStyle name="Normal 7 2 7 4" xfId="3948" xr:uid="{5A9B3A9D-F12A-440C-B9D9-CE5C40306AAE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3" xfId="3952" xr:uid="{6B82E167-1CB9-45CB-A80E-FD5C2B5B8804}"/>
    <cellStyle name="Normal 7 2 8 4" xfId="3953" xr:uid="{A744F7FD-14BE-4622-933B-FAA044208BEC}"/>
    <cellStyle name="Normal 7 2 9" xfId="3954" xr:uid="{0869598E-0FF8-4173-BCA4-2281455CB02F}"/>
    <cellStyle name="Normal 7 2 9 2" xfId="3955" xr:uid="{3EFFBDE1-901C-4F89-84EB-321394ECDC26}"/>
    <cellStyle name="Normal 7 2 9 3" xfId="3956" xr:uid="{4173008E-E8FB-4865-AAF6-E933DB81756C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6" xfId="3968" xr:uid="{1F4BF7D0-D3F5-41C1-913A-347464FE2AD1}"/>
    <cellStyle name="Normal 7 6 2" xfId="3969" xr:uid="{74E88CB4-2E64-4667-9526-A7D07EF8F7A0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3" xfId="4034" xr:uid="{876D9430-299F-4829-985A-D5E0B230D22B}"/>
    <cellStyle name="Percent 4 2 3 2" xfId="4035" xr:uid="{19AC17C2-551B-4732-928C-3A0B36DF2C10}"/>
    <cellStyle name="Percent 4 2 4" xfId="4036" xr:uid="{A995A47B-4249-43B2-863C-C2972BFEDA15}"/>
    <cellStyle name="Percent 4 2 5" xfId="4037" xr:uid="{0C102225-CC6A-4805-810C-D035956234EB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5" xfId="4044" xr:uid="{683C5B27-D0DD-42EA-9439-7E16918E1C27}"/>
    <cellStyle name="Percent 4 6" xfId="4045" xr:uid="{A49BAF2C-655E-4448-9D5A-2F29CB496D07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2" xfId="5554" xr:uid="{2C9986AD-1B92-4649-A776-4CC1D95E58EE}"/>
    <cellStyle name="ปกติ 23 2 2 10" xfId="5555" xr:uid="{4C196B27-D90B-4E7E-8BFE-311E6C789A25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3" xfId="5559" xr:uid="{47F39288-2CC3-4AAA-A080-20F66C620739}"/>
    <cellStyle name="ปกติ 23 2 2 2 3 2" xfId="5560" xr:uid="{6BEB1CFB-16F0-45EC-9AD6-5A6A8FE22DE5}"/>
    <cellStyle name="ปกติ 23 2 2 2 4" xfId="5561" xr:uid="{999E2E7F-7FC9-4201-A7CF-60D5905A0934}"/>
    <cellStyle name="ปกติ 23 2 2 2 5" xfId="5562" xr:uid="{384F0948-2712-4303-8ABA-4400E061AB7F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3" xfId="5566" xr:uid="{8E366C5D-EAD2-4056-ABDA-EA00D0ECAB5A}"/>
    <cellStyle name="ปกติ 23 2 2 3 3 2" xfId="5567" xr:uid="{F95315D7-6BD1-460C-8030-DFC8F7B4A985}"/>
    <cellStyle name="ปกติ 23 2 2 3 4" xfId="5568" xr:uid="{74358A89-24D8-4DB4-AF94-4616B017619B}"/>
    <cellStyle name="ปกติ 23 2 2 3 5" xfId="5569" xr:uid="{90BF3C62-F54D-4225-9FC1-BFEE969D43D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3" xfId="5573" xr:uid="{D3825143-78B3-48A2-BB4C-F49FAD6D9F1A}"/>
    <cellStyle name="ปกติ 23 2 2 4 4" xfId="5574" xr:uid="{4EA59752-C82D-4AF0-B006-278C4F683248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3" xfId="5578" xr:uid="{C9B14420-9117-4B9A-B4FD-EEB56D8D6A6F}"/>
    <cellStyle name="ปกติ 23 2 2 5 4" xfId="5579" xr:uid="{2F250485-632A-403E-AE4E-7C8DEF7B05EE}"/>
    <cellStyle name="ปกติ 23 2 2 6" xfId="5580" xr:uid="{DB14C550-3025-46D7-9FF6-298474347FDB}"/>
    <cellStyle name="ปกติ 23 2 2 6 2" xfId="5581" xr:uid="{D96625ED-5031-4FA7-91A8-36AA500348BE}"/>
    <cellStyle name="ปกติ 23 2 2 6 3" xfId="5582" xr:uid="{64E98A88-A78F-4BD9-82C0-058B04908CF6}"/>
    <cellStyle name="ปกติ 23 2 2 7" xfId="5583" xr:uid="{FB958A32-C77F-41B6-BB0C-0C268782F446}"/>
    <cellStyle name="ปกติ 23 2 2 7 2" xfId="5584" xr:uid="{74F6FDA4-8BD3-424B-BB28-BBAB798F53D0}"/>
    <cellStyle name="ปกติ 23 2 2 7 3" xfId="5585" xr:uid="{408E8F5D-36E2-4ABA-9ABE-A875F46EBE9C}"/>
    <cellStyle name="ปกติ 23 2 2 8" xfId="5586" xr:uid="{1D928304-F3BC-48AD-807A-D5E6B90AAE1E}"/>
    <cellStyle name="ปกติ 23 2 2 8 2" xfId="5587" xr:uid="{FA7C63D9-F5F0-4012-8140-E696E937383F}"/>
    <cellStyle name="ปกติ 23 2 2 9" xfId="5588" xr:uid="{D1AEBE19-F547-404E-B5B6-B8E33C472944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3" xfId="5594" xr:uid="{E5E2BE9F-81B4-477B-8A37-DFCD53625588}"/>
    <cellStyle name="ปกติ 23 2 4 3 2" xfId="5595" xr:uid="{EFC74F7F-1831-4673-A0AC-6FDFF952BC11}"/>
    <cellStyle name="ปกติ 23 2 4 4" xfId="5596" xr:uid="{C2D381AC-64EE-40CD-BD5B-F1CFB8B80AA9}"/>
    <cellStyle name="ปกติ 23 2 4 5" xfId="5597" xr:uid="{6DB5D2F0-D18A-4D2D-805B-5EC07A7A6D9F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3" xfId="5601" xr:uid="{7EF97C04-C5AD-49AB-A227-9447B07F8640}"/>
    <cellStyle name="ปกติ 23 2 5 3 2" xfId="5602" xr:uid="{37DE270B-49B0-4C37-BB4E-02872675B824}"/>
    <cellStyle name="ปกติ 23 2 5 4" xfId="5603" xr:uid="{8DA93E91-2D82-4CFE-8EB9-99BA14C00323}"/>
    <cellStyle name="ปกติ 23 2 5 5" xfId="5604" xr:uid="{BC634AEE-F537-405D-93DE-5C977D01B54E}"/>
    <cellStyle name="ปกติ 23 2 6" xfId="5605" xr:uid="{2181E0B5-03BC-43ED-9A34-94687E536DAD}"/>
    <cellStyle name="ปกติ 23 2 6 2" xfId="5606" xr:uid="{2352A218-2884-43D9-8410-4B962A804025}"/>
    <cellStyle name="ปกติ 23 2 7" xfId="5607" xr:uid="{DB11BE7A-4554-46F3-AACC-80BB17419957}"/>
    <cellStyle name="ปกติ 23 2 7 2" xfId="5608" xr:uid="{FF30A64E-1A94-45B0-B5C8-0589DCD5612C}"/>
    <cellStyle name="ปกติ 23 2 8" xfId="5609" xr:uid="{FB7AB4B4-5986-4637-A41C-E35D3366035B}"/>
    <cellStyle name="ปกติ 23 2 8 2" xfId="5610" xr:uid="{E0199922-0789-46BC-B5BD-E3DE8A9B0812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3.8"/>
  <sheetData/>
  <phoneticPr fontId="1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3.8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546875" style="24" customWidth="1"/>
    <col min="4" max="4" width="32.5546875" style="24" customWidth="1"/>
    <col min="5" max="5" width="7.5546875" style="25" customWidth="1"/>
    <col min="6" max="6" width="0.5546875" style="24" customWidth="1"/>
    <col min="7" max="7" width="14.44140625" style="28" customWidth="1"/>
    <col min="8" max="8" width="0.5546875" style="28" customWidth="1"/>
    <col min="9" max="9" width="14.44140625" style="28" customWidth="1"/>
    <col min="10" max="10" width="0.5546875" style="76" customWidth="1"/>
    <col min="11" max="11" width="14.44140625" style="28" customWidth="1"/>
    <col min="12" max="12" width="0.5546875" style="76" customWidth="1"/>
    <col min="13" max="13" width="14.44140625" style="28" customWidth="1"/>
    <col min="14" max="14" width="11" style="24"/>
    <col min="15" max="15" width="11.44140625" style="24" bestFit="1" customWidth="1"/>
    <col min="16" max="16384" width="11" style="24"/>
  </cols>
  <sheetData>
    <row r="1" spans="1:25" s="37" customFormat="1" ht="19.5" customHeight="1">
      <c r="A1" s="33" t="s">
        <v>33</v>
      </c>
      <c r="B1" s="34"/>
      <c r="C1" s="34"/>
      <c r="D1" s="35"/>
      <c r="E1" s="36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25" s="37" customFormat="1" ht="19.5" customHeight="1">
      <c r="A2" s="324" t="s">
        <v>71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5"/>
      <c r="O2" s="35"/>
      <c r="P2" s="35"/>
      <c r="Q2" s="35"/>
      <c r="R2" s="39"/>
      <c r="S2" s="39"/>
      <c r="T2" s="39"/>
      <c r="U2" s="39"/>
    </row>
    <row r="3" spans="1:25" s="37" customFormat="1" ht="19.5" customHeight="1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25" s="37" customFormat="1" ht="19.5" customHeight="1">
      <c r="D4" s="40"/>
      <c r="E4" s="41"/>
      <c r="F4" s="40"/>
      <c r="G4" s="42"/>
      <c r="H4" s="43" t="s">
        <v>12</v>
      </c>
      <c r="I4" s="42"/>
      <c r="J4" s="43"/>
      <c r="K4" s="326" t="s">
        <v>50</v>
      </c>
      <c r="L4" s="326"/>
      <c r="M4" s="326"/>
    </row>
    <row r="5" spans="1:25" s="37" customFormat="1" ht="19.5" customHeight="1">
      <c r="D5" s="40"/>
      <c r="E5" s="41"/>
      <c r="F5" s="40"/>
      <c r="G5" s="326" t="s">
        <v>49</v>
      </c>
      <c r="H5" s="326"/>
      <c r="I5" s="326"/>
      <c r="J5" s="43"/>
      <c r="K5" s="326" t="s">
        <v>49</v>
      </c>
      <c r="L5" s="326"/>
      <c r="M5" s="326"/>
    </row>
    <row r="6" spans="1:25" s="37" customFormat="1" ht="19.5" customHeight="1">
      <c r="D6" s="40"/>
      <c r="E6" s="41"/>
      <c r="F6" s="40"/>
      <c r="G6" s="327" t="s">
        <v>72</v>
      </c>
      <c r="H6" s="328"/>
      <c r="I6" s="328"/>
      <c r="J6" s="43"/>
      <c r="K6" s="327" t="s">
        <v>72</v>
      </c>
      <c r="L6" s="328"/>
      <c r="M6" s="328"/>
    </row>
    <row r="7" spans="1:25" s="37" customFormat="1" ht="19.5" customHeight="1">
      <c r="D7" s="40"/>
      <c r="E7" s="41"/>
      <c r="F7" s="40"/>
      <c r="G7" s="327" t="s">
        <v>68</v>
      </c>
      <c r="H7" s="328"/>
      <c r="I7" s="328"/>
      <c r="J7" s="43"/>
      <c r="K7" s="327" t="s">
        <v>68</v>
      </c>
      <c r="L7" s="328"/>
      <c r="M7" s="328"/>
    </row>
    <row r="8" spans="1:25" s="37" customFormat="1" ht="19.5" customHeight="1">
      <c r="D8" s="40"/>
      <c r="E8" s="44" t="s">
        <v>14</v>
      </c>
      <c r="F8" s="40"/>
      <c r="G8" s="45">
        <v>2017</v>
      </c>
      <c r="H8" s="46"/>
      <c r="I8" s="45">
        <v>2016</v>
      </c>
      <c r="J8" s="46"/>
      <c r="K8" s="45">
        <v>2017</v>
      </c>
      <c r="L8" s="46"/>
      <c r="M8" s="45">
        <v>2016</v>
      </c>
    </row>
    <row r="9" spans="1:25" s="37" customFormat="1" ht="19.5" customHeight="1">
      <c r="E9" s="44"/>
      <c r="F9" s="47"/>
      <c r="G9" s="325" t="s">
        <v>69</v>
      </c>
      <c r="H9" s="325"/>
      <c r="I9" s="325"/>
      <c r="J9" s="325"/>
      <c r="K9" s="325"/>
      <c r="L9" s="325"/>
      <c r="M9" s="325"/>
      <c r="N9" s="48"/>
    </row>
    <row r="10" spans="1:25" s="37" customFormat="1" ht="19.5" customHeight="1">
      <c r="A10" s="49" t="s">
        <v>27</v>
      </c>
      <c r="B10" s="29"/>
      <c r="C10" s="29"/>
      <c r="D10" s="29"/>
      <c r="E10" s="50"/>
      <c r="F10" s="51"/>
      <c r="G10" s="52"/>
      <c r="H10" s="52"/>
      <c r="I10" s="52"/>
      <c r="J10" s="53"/>
      <c r="K10" s="52"/>
      <c r="L10" s="53"/>
      <c r="M10" s="52"/>
    </row>
    <row r="11" spans="1:25" s="37" customFormat="1" ht="19.5" customHeight="1">
      <c r="A11" s="29" t="s">
        <v>54</v>
      </c>
      <c r="B11" s="29"/>
      <c r="C11" s="29"/>
      <c r="D11" s="29"/>
      <c r="E11" s="29"/>
      <c r="F11" s="51"/>
      <c r="G11" s="16"/>
      <c r="H11" s="16"/>
      <c r="I11" s="16">
        <v>1541383</v>
      </c>
      <c r="J11" s="16"/>
      <c r="K11" s="16"/>
      <c r="L11" s="16"/>
      <c r="M11" s="16">
        <v>734942</v>
      </c>
      <c r="U11" s="39"/>
      <c r="Y11" s="39"/>
    </row>
    <row r="12" spans="1:25" s="37" customFormat="1" ht="19.5" customHeight="1">
      <c r="A12" s="54" t="s">
        <v>66</v>
      </c>
      <c r="B12" s="29"/>
      <c r="C12" s="29"/>
      <c r="D12" s="29"/>
      <c r="E12" s="55"/>
      <c r="F12" s="51"/>
      <c r="G12" s="16"/>
      <c r="H12" s="16"/>
      <c r="I12" s="16">
        <v>10767</v>
      </c>
      <c r="J12" s="16"/>
      <c r="K12" s="16"/>
      <c r="L12" s="16"/>
      <c r="M12" s="16">
        <v>6645</v>
      </c>
      <c r="U12" s="39"/>
      <c r="Y12" s="39"/>
    </row>
    <row r="13" spans="1:25" s="37" customFormat="1" ht="19.5" customHeight="1">
      <c r="A13" s="54" t="s">
        <v>65</v>
      </c>
      <c r="B13" s="29"/>
      <c r="C13" s="29"/>
      <c r="D13" s="29"/>
      <c r="E13" s="55"/>
      <c r="F13" s="51"/>
      <c r="G13" s="16"/>
      <c r="H13" s="16"/>
      <c r="I13" s="16">
        <v>2328</v>
      </c>
      <c r="J13" s="16"/>
      <c r="K13" s="16"/>
      <c r="L13" s="16"/>
      <c r="M13" s="16">
        <v>1586</v>
      </c>
      <c r="U13" s="39"/>
      <c r="Y13" s="39"/>
    </row>
    <row r="14" spans="1:25" s="37" customFormat="1" ht="19.5" customHeight="1">
      <c r="A14" s="29" t="s">
        <v>2</v>
      </c>
      <c r="B14" s="29"/>
      <c r="C14" s="29"/>
      <c r="D14" s="29"/>
      <c r="E14" s="50"/>
      <c r="F14" s="51"/>
      <c r="G14" s="16"/>
      <c r="H14" s="16"/>
      <c r="I14" s="16">
        <v>7185</v>
      </c>
      <c r="J14" s="16"/>
      <c r="K14" s="16"/>
      <c r="L14" s="16"/>
      <c r="M14" s="16">
        <v>17023</v>
      </c>
      <c r="U14" s="39"/>
      <c r="Y14" s="39"/>
    </row>
    <row r="15" spans="1:25" s="37" customFormat="1" ht="19.5" customHeight="1">
      <c r="A15" s="26" t="s">
        <v>28</v>
      </c>
      <c r="B15" s="29"/>
      <c r="C15" s="29"/>
      <c r="D15" s="29"/>
      <c r="E15" s="50"/>
      <c r="F15" s="51"/>
      <c r="G15" s="17">
        <f>SUM(G11:G14)</f>
        <v>0</v>
      </c>
      <c r="H15" s="32"/>
      <c r="I15" s="17">
        <f>SUM(I11:I14)</f>
        <v>1561663</v>
      </c>
      <c r="J15" s="32"/>
      <c r="K15" s="17">
        <f>SUM(K11:K14)</f>
        <v>0</v>
      </c>
      <c r="L15" s="32"/>
      <c r="M15" s="17">
        <f>SUM(M11:M14)</f>
        <v>760196</v>
      </c>
    </row>
    <row r="16" spans="1:25" s="37" customFormat="1" ht="19.5" customHeight="1">
      <c r="A16" s="26"/>
      <c r="B16" s="29"/>
      <c r="C16" s="29"/>
      <c r="D16" s="29"/>
      <c r="E16" s="50"/>
      <c r="F16" s="51"/>
      <c r="G16" s="56"/>
      <c r="H16" s="57"/>
      <c r="I16" s="56"/>
      <c r="J16" s="57"/>
      <c r="K16" s="58"/>
      <c r="L16" s="57"/>
      <c r="M16" s="58"/>
    </row>
    <row r="17" spans="1:25" s="37" customFormat="1" ht="19.5" customHeight="1">
      <c r="A17" s="49" t="s">
        <v>29</v>
      </c>
      <c r="B17" s="29"/>
      <c r="C17" s="29"/>
      <c r="D17" s="29"/>
      <c r="E17" s="50"/>
      <c r="F17" s="51"/>
      <c r="G17" s="56"/>
      <c r="H17" s="57"/>
      <c r="I17" s="56"/>
      <c r="J17" s="57"/>
      <c r="K17" s="57"/>
      <c r="L17" s="57"/>
      <c r="M17" s="57"/>
    </row>
    <row r="18" spans="1:25" s="37" customFormat="1" ht="19.5" customHeight="1">
      <c r="A18" s="29" t="s">
        <v>55</v>
      </c>
      <c r="B18" s="29"/>
      <c r="C18" s="29"/>
      <c r="D18" s="29"/>
      <c r="E18" s="50"/>
      <c r="F18" s="51"/>
      <c r="G18" s="16"/>
      <c r="H18" s="16"/>
      <c r="I18" s="16">
        <v>1061578</v>
      </c>
      <c r="J18" s="16"/>
      <c r="K18" s="16"/>
      <c r="L18" s="16"/>
      <c r="M18" s="16">
        <v>558727</v>
      </c>
      <c r="U18" s="39"/>
      <c r="Y18" s="39"/>
    </row>
    <row r="19" spans="1:25" s="37" customFormat="1" ht="19.5" customHeight="1">
      <c r="A19" s="29" t="s">
        <v>51</v>
      </c>
      <c r="B19" s="29"/>
      <c r="C19" s="29"/>
      <c r="D19" s="29"/>
      <c r="E19" s="50"/>
      <c r="F19" s="51"/>
      <c r="G19" s="16"/>
      <c r="H19" s="16"/>
      <c r="I19" s="16">
        <v>18183</v>
      </c>
      <c r="J19" s="16"/>
      <c r="K19" s="16"/>
      <c r="L19" s="16"/>
      <c r="M19" s="16">
        <v>8463</v>
      </c>
      <c r="U19" s="39"/>
      <c r="Y19" s="39"/>
    </row>
    <row r="20" spans="1:25" s="37" customFormat="1" ht="19.5" customHeight="1">
      <c r="A20" s="54" t="s">
        <v>30</v>
      </c>
      <c r="E20" s="50"/>
      <c r="G20" s="16"/>
      <c r="H20" s="16"/>
      <c r="I20" s="16">
        <v>187168</v>
      </c>
      <c r="J20" s="16"/>
      <c r="K20" s="16"/>
      <c r="L20" s="16"/>
      <c r="M20" s="16">
        <v>115882</v>
      </c>
    </row>
    <row r="21" spans="1:25" s="37" customFormat="1" ht="19.5" customHeight="1">
      <c r="A21" s="29" t="s">
        <v>53</v>
      </c>
      <c r="B21" s="29"/>
      <c r="C21" s="29"/>
      <c r="D21" s="29"/>
      <c r="E21" s="50"/>
      <c r="F21" s="51"/>
      <c r="G21" s="16"/>
      <c r="H21" s="16"/>
      <c r="I21" s="16">
        <v>46236</v>
      </c>
      <c r="J21" s="16"/>
      <c r="K21" s="16"/>
      <c r="L21" s="16"/>
      <c r="M21" s="16">
        <v>45470</v>
      </c>
    </row>
    <row r="22" spans="1:25" s="37" customFormat="1" ht="19.5" customHeight="1">
      <c r="A22" s="26" t="s">
        <v>31</v>
      </c>
      <c r="B22" s="29"/>
      <c r="C22" s="29"/>
      <c r="D22" s="29"/>
      <c r="E22" s="50"/>
      <c r="F22" s="51"/>
      <c r="G22" s="17">
        <f>SUM(G18:G21)</f>
        <v>0</v>
      </c>
      <c r="H22" s="32">
        <v>0</v>
      </c>
      <c r="I22" s="17">
        <f>SUM(I18:I21)</f>
        <v>1313165</v>
      </c>
      <c r="J22" s="32">
        <v>0</v>
      </c>
      <c r="K22" s="17">
        <f>SUM(K18:K21)</f>
        <v>0</v>
      </c>
      <c r="L22" s="32">
        <v>0</v>
      </c>
      <c r="M22" s="17">
        <f>SUM(M18:M21)</f>
        <v>728542</v>
      </c>
    </row>
    <row r="23" spans="1:25" s="37" customFormat="1" ht="19.5" customHeight="1">
      <c r="A23" s="26"/>
      <c r="B23" s="29"/>
      <c r="C23" s="29"/>
      <c r="D23" s="29"/>
      <c r="E23" s="50"/>
      <c r="F23" s="51"/>
      <c r="G23" s="56"/>
      <c r="H23" s="57"/>
      <c r="I23" s="56"/>
      <c r="J23" s="57"/>
      <c r="K23" s="59"/>
      <c r="L23" s="57"/>
      <c r="M23" s="59"/>
      <c r="N23" s="48"/>
    </row>
    <row r="24" spans="1:25" s="37" customFormat="1" ht="19.5" customHeight="1">
      <c r="A24" s="29" t="s">
        <v>89</v>
      </c>
      <c r="B24" s="29"/>
      <c r="C24" s="29"/>
      <c r="D24" s="29"/>
      <c r="E24" s="50">
        <v>6</v>
      </c>
      <c r="F24" s="51"/>
      <c r="G24" s="19"/>
      <c r="H24" s="57"/>
      <c r="I24" s="19">
        <v>187</v>
      </c>
      <c r="J24" s="57"/>
      <c r="K24" s="30"/>
      <c r="L24" s="57"/>
      <c r="M24" s="30" t="s">
        <v>70</v>
      </c>
      <c r="N24" s="48"/>
    </row>
    <row r="25" spans="1:25" s="37" customFormat="1" ht="19.5" customHeight="1">
      <c r="A25" s="26"/>
      <c r="B25" s="29"/>
      <c r="C25" s="29"/>
      <c r="D25" s="29"/>
      <c r="E25" s="50"/>
      <c r="F25" s="51"/>
      <c r="G25" s="56"/>
      <c r="H25" s="57"/>
      <c r="I25" s="56"/>
      <c r="J25" s="57"/>
      <c r="K25" s="56"/>
      <c r="L25" s="57"/>
      <c r="M25" s="56"/>
      <c r="N25" s="48"/>
    </row>
    <row r="26" spans="1:25" s="37" customFormat="1" ht="19.5" customHeight="1">
      <c r="A26" s="60" t="s">
        <v>73</v>
      </c>
      <c r="B26" s="29"/>
      <c r="C26" s="29"/>
      <c r="D26" s="29"/>
      <c r="E26" s="50"/>
      <c r="F26" s="51"/>
    </row>
    <row r="27" spans="1:25" s="37" customFormat="1" ht="19.5" customHeight="1">
      <c r="A27" s="90"/>
      <c r="B27" s="26" t="s">
        <v>90</v>
      </c>
      <c r="E27" s="50"/>
      <c r="F27" s="51"/>
      <c r="G27" s="20">
        <f>+G15-G22+G24</f>
        <v>0</v>
      </c>
      <c r="H27" s="20"/>
      <c r="I27" s="20">
        <f>+I15-I22+I24</f>
        <v>248685</v>
      </c>
      <c r="J27" s="20"/>
      <c r="K27" s="20">
        <f>+K15-K22</f>
        <v>0</v>
      </c>
      <c r="L27" s="20"/>
      <c r="M27" s="20">
        <f>+M15-M22</f>
        <v>31654</v>
      </c>
    </row>
    <row r="28" spans="1:25" s="37" customFormat="1" ht="19.5" customHeight="1">
      <c r="A28" s="29" t="s">
        <v>91</v>
      </c>
      <c r="B28" s="29"/>
      <c r="C28" s="29"/>
      <c r="D28" s="29"/>
      <c r="E28" s="50"/>
      <c r="F28" s="51"/>
      <c r="G28" s="19"/>
      <c r="H28" s="58"/>
      <c r="I28" s="19">
        <v>-49620</v>
      </c>
      <c r="J28" s="20"/>
      <c r="K28" s="19"/>
      <c r="L28" s="20"/>
      <c r="M28" s="19">
        <v>-7055</v>
      </c>
    </row>
    <row r="29" spans="1:25" s="37" customFormat="1" ht="19.5" customHeight="1">
      <c r="A29" s="26" t="s">
        <v>74</v>
      </c>
      <c r="B29" s="29"/>
      <c r="C29" s="29"/>
      <c r="D29" s="29"/>
      <c r="E29" s="50"/>
      <c r="F29" s="51"/>
      <c r="G29" s="15"/>
      <c r="H29" s="56"/>
      <c r="I29" s="15"/>
      <c r="J29" s="91"/>
      <c r="K29" s="15"/>
      <c r="L29" s="91"/>
      <c r="M29" s="15"/>
    </row>
    <row r="30" spans="1:25" s="37" customFormat="1" ht="19.5" customHeight="1" thickBot="1">
      <c r="A30" s="26"/>
      <c r="B30" s="26" t="s">
        <v>90</v>
      </c>
      <c r="C30" s="61"/>
      <c r="D30" s="61"/>
      <c r="E30" s="50"/>
      <c r="F30" s="51"/>
      <c r="G30" s="22">
        <f>+G27+G28</f>
        <v>0</v>
      </c>
      <c r="H30" s="32"/>
      <c r="I30" s="22">
        <f>+I27+I28</f>
        <v>199065</v>
      </c>
      <c r="J30" s="32"/>
      <c r="K30" s="22">
        <f>+K27+K28</f>
        <v>0</v>
      </c>
      <c r="L30" s="20"/>
      <c r="M30" s="22">
        <f>+M27+M28</f>
        <v>24599</v>
      </c>
    </row>
    <row r="31" spans="1:25" s="37" customFormat="1" ht="19.5" customHeight="1" thickTop="1">
      <c r="A31" s="26"/>
      <c r="B31" s="26"/>
      <c r="C31" s="26"/>
      <c r="D31" s="26"/>
      <c r="E31" s="27"/>
      <c r="F31" s="62"/>
      <c r="G31" s="63"/>
      <c r="H31" s="64"/>
      <c r="I31" s="63"/>
      <c r="J31" s="64"/>
      <c r="K31" s="63"/>
      <c r="L31" s="20"/>
      <c r="M31" s="63"/>
    </row>
    <row r="32" spans="1:25" s="37" customFormat="1" ht="19.5" customHeight="1">
      <c r="A32" s="26" t="s">
        <v>67</v>
      </c>
      <c r="B32" s="26"/>
      <c r="C32" s="26"/>
      <c r="D32" s="26"/>
      <c r="E32" s="27"/>
      <c r="F32" s="62"/>
      <c r="G32" s="63"/>
      <c r="H32" s="64"/>
      <c r="I32" s="63"/>
      <c r="J32" s="64"/>
      <c r="K32" s="63"/>
      <c r="L32" s="20"/>
      <c r="M32" s="63"/>
    </row>
    <row r="33" spans="1:25" s="37" customFormat="1" ht="19.5" customHeight="1">
      <c r="A33" s="49" t="s">
        <v>92</v>
      </c>
      <c r="B33" s="26"/>
      <c r="C33" s="26"/>
      <c r="D33" s="26"/>
      <c r="E33" s="27"/>
      <c r="F33" s="62"/>
      <c r="G33" s="63"/>
      <c r="H33" s="64"/>
      <c r="I33" s="63"/>
      <c r="J33" s="64"/>
      <c r="K33" s="63"/>
      <c r="L33" s="20"/>
      <c r="M33" s="63"/>
    </row>
    <row r="34" spans="1:25" s="37" customFormat="1" ht="19.5" customHeight="1">
      <c r="A34" s="26"/>
      <c r="B34" s="49" t="s">
        <v>93</v>
      </c>
      <c r="C34" s="26"/>
      <c r="D34" s="26"/>
      <c r="E34" s="27"/>
      <c r="F34" s="62"/>
      <c r="G34" s="63"/>
      <c r="H34" s="64"/>
      <c r="I34" s="63"/>
      <c r="J34" s="64"/>
      <c r="K34" s="63"/>
      <c r="L34" s="20"/>
      <c r="M34" s="63"/>
    </row>
    <row r="35" spans="1:25" s="37" customFormat="1" ht="19.5" customHeight="1">
      <c r="A35" s="29" t="s">
        <v>94</v>
      </c>
      <c r="B35" s="26"/>
      <c r="C35" s="26"/>
      <c r="D35" s="26"/>
      <c r="E35" s="27"/>
      <c r="F35" s="62"/>
      <c r="G35" s="16"/>
      <c r="H35" s="16"/>
      <c r="I35" s="16"/>
      <c r="J35" s="16"/>
      <c r="K35" s="16"/>
      <c r="L35" s="16"/>
      <c r="M35" s="16"/>
    </row>
    <row r="36" spans="1:25" s="37" customFormat="1" ht="19.5" customHeight="1">
      <c r="A36" s="26"/>
      <c r="B36" s="29" t="s">
        <v>95</v>
      </c>
      <c r="C36" s="26"/>
      <c r="D36" s="26"/>
      <c r="E36" s="27"/>
      <c r="F36" s="62"/>
      <c r="G36" s="16"/>
      <c r="H36" s="16"/>
      <c r="I36" s="16">
        <v>1951</v>
      </c>
      <c r="J36" s="57"/>
      <c r="K36" s="65"/>
      <c r="L36" s="57"/>
      <c r="M36" s="65" t="s">
        <v>70</v>
      </c>
    </row>
    <row r="37" spans="1:25" s="37" customFormat="1" ht="19.5" customHeight="1">
      <c r="A37" s="29" t="s">
        <v>96</v>
      </c>
      <c r="B37" s="26"/>
      <c r="C37" s="26"/>
      <c r="D37" s="26"/>
      <c r="E37" s="27"/>
      <c r="F37" s="62"/>
      <c r="G37" s="15"/>
      <c r="H37" s="15"/>
    </row>
    <row r="38" spans="1:25" s="37" customFormat="1" ht="19.5" customHeight="1">
      <c r="A38" s="29"/>
      <c r="B38" s="29" t="s">
        <v>97</v>
      </c>
      <c r="C38" s="26"/>
      <c r="D38" s="26"/>
      <c r="E38" s="27"/>
      <c r="F38" s="62"/>
      <c r="G38" s="15"/>
      <c r="H38" s="15"/>
      <c r="I38" s="15"/>
      <c r="J38" s="66"/>
      <c r="K38" s="65"/>
      <c r="L38" s="66"/>
      <c r="M38" s="65"/>
    </row>
    <row r="39" spans="1:25" s="37" customFormat="1" ht="19.5" customHeight="1">
      <c r="A39" s="29"/>
      <c r="B39" s="29" t="s">
        <v>98</v>
      </c>
      <c r="C39" s="26"/>
      <c r="D39" s="26"/>
      <c r="E39" s="27"/>
      <c r="F39" s="62"/>
      <c r="G39" s="15"/>
      <c r="H39" s="15"/>
      <c r="I39" s="15">
        <v>-390</v>
      </c>
      <c r="J39" s="66"/>
      <c r="K39" s="65"/>
      <c r="L39" s="66"/>
      <c r="M39" s="65" t="s">
        <v>70</v>
      </c>
    </row>
    <row r="40" spans="1:25" s="37" customFormat="1" ht="19.5" customHeight="1">
      <c r="A40" s="26" t="s">
        <v>75</v>
      </c>
      <c r="B40" s="26"/>
      <c r="C40" s="26"/>
      <c r="D40" s="26"/>
      <c r="E40" s="27"/>
      <c r="F40" s="62"/>
      <c r="G40" s="63"/>
      <c r="H40" s="15"/>
      <c r="I40" s="63"/>
      <c r="J40" s="15"/>
      <c r="K40" s="63"/>
      <c r="L40" s="15"/>
      <c r="M40" s="63"/>
    </row>
    <row r="41" spans="1:25" s="37" customFormat="1" ht="19.5" customHeight="1">
      <c r="A41" s="26"/>
      <c r="B41" s="26" t="s">
        <v>99</v>
      </c>
      <c r="C41" s="26"/>
      <c r="D41" s="26"/>
      <c r="E41" s="27"/>
      <c r="F41" s="62"/>
      <c r="G41" s="85"/>
      <c r="H41" s="15"/>
      <c r="I41" s="85">
        <f>SUM(I35:I40)</f>
        <v>1561</v>
      </c>
      <c r="J41" s="66"/>
      <c r="K41" s="30"/>
      <c r="L41" s="66"/>
      <c r="M41" s="30" t="s">
        <v>70</v>
      </c>
    </row>
    <row r="42" spans="1:25" s="37" customFormat="1" ht="19.5" customHeight="1" thickBot="1">
      <c r="A42" s="26" t="s">
        <v>76</v>
      </c>
      <c r="B42" s="26"/>
      <c r="C42" s="26"/>
      <c r="D42" s="26"/>
      <c r="E42" s="27"/>
      <c r="F42" s="62"/>
      <c r="G42" s="22">
        <f>+G30+G41</f>
        <v>0</v>
      </c>
      <c r="H42" s="16"/>
      <c r="I42" s="22">
        <f>+I30+I41</f>
        <v>200626</v>
      </c>
      <c r="J42" s="16"/>
      <c r="K42" s="22">
        <f>+K30</f>
        <v>0</v>
      </c>
      <c r="L42" s="16"/>
      <c r="M42" s="22">
        <f>+M30</f>
        <v>24599</v>
      </c>
    </row>
    <row r="43" spans="1:25" s="37" customFormat="1" ht="19.5" customHeight="1" thickTop="1">
      <c r="A43" s="26"/>
      <c r="B43" s="26"/>
      <c r="C43" s="26"/>
      <c r="D43" s="26"/>
      <c r="E43" s="27"/>
      <c r="F43" s="62"/>
      <c r="G43" s="63"/>
      <c r="H43" s="16"/>
      <c r="I43" s="63"/>
      <c r="J43" s="16"/>
      <c r="K43" s="63"/>
      <c r="L43" s="16"/>
      <c r="M43" s="63"/>
    </row>
    <row r="44" spans="1:25" s="37" customFormat="1" ht="19.5" customHeight="1">
      <c r="A44" s="26" t="s">
        <v>57</v>
      </c>
      <c r="B44" s="26"/>
      <c r="C44" s="26"/>
      <c r="D44" s="26"/>
      <c r="E44" s="27"/>
      <c r="F44" s="62"/>
      <c r="G44" s="63"/>
      <c r="H44" s="64"/>
      <c r="I44" s="63"/>
      <c r="J44" s="64"/>
      <c r="K44" s="63"/>
      <c r="L44" s="16"/>
      <c r="M44" s="63"/>
    </row>
    <row r="45" spans="1:25" s="37" customFormat="1" ht="19.5" customHeight="1">
      <c r="A45" s="29" t="s">
        <v>100</v>
      </c>
      <c r="B45" s="26"/>
      <c r="C45" s="26"/>
      <c r="D45" s="26"/>
      <c r="E45" s="27"/>
      <c r="F45" s="62"/>
      <c r="G45" s="16"/>
      <c r="H45" s="58"/>
      <c r="I45" s="16">
        <v>155717</v>
      </c>
      <c r="J45" s="16"/>
      <c r="K45" s="16"/>
      <c r="L45" s="16"/>
      <c r="M45" s="16">
        <f>+M30</f>
        <v>24599</v>
      </c>
    </row>
    <row r="46" spans="1:25" s="37" customFormat="1" ht="19.5" customHeight="1">
      <c r="A46" s="29" t="s">
        <v>77</v>
      </c>
      <c r="B46" s="29"/>
      <c r="C46" s="29"/>
      <c r="D46" s="29"/>
      <c r="E46" s="50"/>
      <c r="F46" s="51"/>
      <c r="G46" s="19"/>
      <c r="H46" s="58"/>
      <c r="I46" s="19">
        <v>43348</v>
      </c>
      <c r="J46" s="16"/>
      <c r="K46" s="65"/>
      <c r="L46" s="66"/>
      <c r="M46" s="65" t="s">
        <v>70</v>
      </c>
    </row>
    <row r="47" spans="1:25" s="61" customFormat="1" ht="19.5" customHeight="1" thickBot="1">
      <c r="A47" s="26" t="s">
        <v>74</v>
      </c>
      <c r="E47" s="27"/>
      <c r="F47" s="62"/>
      <c r="G47" s="21">
        <f>SUM(G45:G46)</f>
        <v>0</v>
      </c>
      <c r="H47" s="32"/>
      <c r="I47" s="21">
        <f>SUM(I45:I46)</f>
        <v>199065</v>
      </c>
      <c r="J47" s="32">
        <v>0</v>
      </c>
      <c r="K47" s="21">
        <f>SUM(K45:K46)</f>
        <v>0</v>
      </c>
      <c r="L47" s="20">
        <v>0</v>
      </c>
      <c r="M47" s="21">
        <f>SUM(M45:M46)</f>
        <v>24599</v>
      </c>
      <c r="R47" s="37"/>
      <c r="S47" s="37"/>
      <c r="T47" s="37"/>
      <c r="U47" s="37"/>
      <c r="V47" s="37"/>
      <c r="W47" s="37"/>
      <c r="X47" s="37"/>
      <c r="Y47" s="37"/>
    </row>
    <row r="48" spans="1:25" s="61" customFormat="1" ht="19.5" customHeight="1" thickTop="1">
      <c r="A48" s="26"/>
      <c r="E48" s="27"/>
      <c r="F48" s="62"/>
      <c r="G48" s="63"/>
      <c r="H48" s="58"/>
      <c r="I48" s="63"/>
      <c r="J48" s="58">
        <v>0</v>
      </c>
      <c r="K48" s="67"/>
      <c r="L48" s="58">
        <v>0</v>
      </c>
      <c r="M48" s="67"/>
      <c r="R48" s="37"/>
      <c r="S48" s="37"/>
      <c r="T48" s="37"/>
      <c r="U48" s="37"/>
      <c r="V48" s="37"/>
      <c r="W48" s="37"/>
      <c r="X48" s="37"/>
      <c r="Y48" s="37"/>
    </row>
    <row r="49" spans="1:25" s="61" customFormat="1" ht="19.5" customHeight="1">
      <c r="A49" s="26" t="s">
        <v>58</v>
      </c>
      <c r="E49" s="27"/>
      <c r="F49" s="62"/>
      <c r="G49" s="63"/>
      <c r="H49" s="58"/>
      <c r="I49" s="63"/>
      <c r="J49" s="58"/>
      <c r="K49" s="67"/>
      <c r="L49" s="58"/>
      <c r="M49" s="67"/>
      <c r="R49" s="37"/>
      <c r="S49" s="37"/>
      <c r="T49" s="37"/>
      <c r="U49" s="37"/>
      <c r="V49" s="37"/>
      <c r="W49" s="37"/>
      <c r="X49" s="37"/>
      <c r="Y49" s="37"/>
    </row>
    <row r="50" spans="1:25" s="61" customFormat="1" ht="19.5" customHeight="1">
      <c r="A50" s="29" t="s">
        <v>100</v>
      </c>
      <c r="B50" s="26"/>
      <c r="E50" s="27"/>
      <c r="F50" s="62"/>
      <c r="G50" s="16"/>
      <c r="H50" s="16"/>
      <c r="I50" s="16">
        <v>156853</v>
      </c>
      <c r="J50" s="16"/>
      <c r="K50" s="16"/>
      <c r="L50" s="16"/>
      <c r="M50" s="16">
        <f>+M45</f>
        <v>24599</v>
      </c>
      <c r="R50" s="37"/>
      <c r="S50" s="37"/>
      <c r="T50" s="37"/>
      <c r="U50" s="37"/>
      <c r="V50" s="37"/>
      <c r="W50" s="37"/>
      <c r="X50" s="37"/>
      <c r="Y50" s="37"/>
    </row>
    <row r="51" spans="1:25" s="61" customFormat="1" ht="19.5" customHeight="1">
      <c r="A51" s="29" t="s">
        <v>77</v>
      </c>
      <c r="B51" s="29"/>
      <c r="E51" s="27"/>
      <c r="F51" s="62"/>
      <c r="G51" s="19"/>
      <c r="H51" s="19"/>
      <c r="I51" s="19">
        <v>43773</v>
      </c>
      <c r="J51" s="19"/>
      <c r="K51" s="65"/>
      <c r="L51" s="66"/>
      <c r="M51" s="65" t="s">
        <v>70</v>
      </c>
      <c r="R51" s="37"/>
      <c r="S51" s="37"/>
      <c r="T51" s="37"/>
      <c r="U51" s="37"/>
      <c r="V51" s="37"/>
      <c r="W51" s="37"/>
      <c r="X51" s="37"/>
      <c r="Y51" s="37"/>
    </row>
    <row r="52" spans="1:25" s="61" customFormat="1" ht="19.5" customHeight="1" thickBot="1">
      <c r="A52" s="26" t="s">
        <v>78</v>
      </c>
      <c r="E52" s="27"/>
      <c r="F52" s="62"/>
      <c r="G52" s="21">
        <f>SUM(G50:G51)</f>
        <v>0</v>
      </c>
      <c r="H52" s="32"/>
      <c r="I52" s="21">
        <f>SUM(I50:I51)</f>
        <v>200626</v>
      </c>
      <c r="J52" s="32">
        <v>0</v>
      </c>
      <c r="K52" s="21">
        <f>SUM(K50:K51)</f>
        <v>0</v>
      </c>
      <c r="L52" s="20">
        <v>0</v>
      </c>
      <c r="M52" s="21">
        <f>SUM(M50:M51)</f>
        <v>24599</v>
      </c>
      <c r="R52" s="37"/>
      <c r="S52" s="37"/>
      <c r="T52" s="37"/>
      <c r="U52" s="37"/>
      <c r="V52" s="37"/>
      <c r="W52" s="37"/>
      <c r="X52" s="37"/>
      <c r="Y52" s="37"/>
    </row>
    <row r="53" spans="1:25" s="61" customFormat="1" ht="19.5" customHeight="1" thickTop="1">
      <c r="A53" s="26"/>
      <c r="E53" s="27"/>
      <c r="F53" s="62"/>
      <c r="G53" s="63"/>
      <c r="H53" s="58"/>
      <c r="I53" s="63"/>
      <c r="J53" s="58">
        <v>0</v>
      </c>
      <c r="K53" s="68"/>
      <c r="L53" s="58">
        <v>0</v>
      </c>
      <c r="M53" s="68"/>
      <c r="R53" s="37"/>
      <c r="S53" s="37"/>
      <c r="T53" s="37"/>
      <c r="U53" s="37"/>
      <c r="V53" s="37"/>
      <c r="W53" s="37"/>
      <c r="X53" s="37"/>
      <c r="Y53" s="37"/>
    </row>
    <row r="54" spans="1:25" s="74" customFormat="1" ht="19.5" customHeight="1" thickBot="1">
      <c r="A54" s="49" t="s">
        <v>101</v>
      </c>
      <c r="B54" s="69"/>
      <c r="C54" s="70"/>
      <c r="D54" s="71"/>
      <c r="E54" s="55">
        <v>11</v>
      </c>
      <c r="F54" s="71"/>
      <c r="G54" s="72"/>
      <c r="H54" s="58"/>
      <c r="I54" s="72">
        <v>0.06</v>
      </c>
      <c r="J54" s="58"/>
      <c r="K54" s="73"/>
      <c r="L54" s="58"/>
      <c r="M54" s="73">
        <v>9.9000000000000008E-3</v>
      </c>
      <c r="R54" s="61"/>
      <c r="S54" s="61"/>
      <c r="T54" s="61"/>
      <c r="U54" s="61"/>
      <c r="V54" s="61"/>
      <c r="W54" s="61"/>
      <c r="X54" s="61"/>
      <c r="Y54" s="61"/>
    </row>
    <row r="55" spans="1:25" s="37" customFormat="1" ht="19.5" customHeight="1" thickTop="1">
      <c r="E55" s="50"/>
      <c r="G55" s="75"/>
      <c r="H55" s="75"/>
      <c r="I55" s="75"/>
      <c r="J55" s="75"/>
      <c r="K55" s="75"/>
      <c r="L55" s="75"/>
      <c r="M55" s="75"/>
      <c r="R55" s="61"/>
      <c r="S55" s="61"/>
      <c r="T55" s="61"/>
      <c r="U55" s="61"/>
      <c r="V55" s="61"/>
      <c r="W55" s="61"/>
      <c r="X55" s="61"/>
      <c r="Y55" s="61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4"/>
  <sheetViews>
    <sheetView tabSelected="1" view="pageBreakPreview" topLeftCell="A11" zoomScaleNormal="100" zoomScaleSheetLayoutView="100" workbookViewId="0">
      <selection activeCell="G20" sqref="G20"/>
    </sheetView>
  </sheetViews>
  <sheetFormatPr defaultColWidth="11" defaultRowHeight="19.5" customHeight="1"/>
  <cols>
    <col min="1" max="3" width="2.5546875" style="12" customWidth="1"/>
    <col min="4" max="4" width="35.6640625" style="12" customWidth="1"/>
    <col min="5" max="5" width="5.5546875" style="204" customWidth="1"/>
    <col min="6" max="6" width="1.33203125" style="12" customWidth="1"/>
    <col min="7" max="7" width="12.44140625" style="207" bestFit="1" customWidth="1"/>
    <col min="8" max="8" width="1.33203125" style="207" customWidth="1"/>
    <col min="9" max="9" width="12.5546875" style="207" bestFit="1" customWidth="1"/>
    <col min="10" max="10" width="1.33203125" style="207" customWidth="1"/>
    <col min="11" max="11" width="12.44140625" style="207" bestFit="1" customWidth="1"/>
    <col min="12" max="12" width="1.33203125" style="207" customWidth="1"/>
    <col min="13" max="13" width="12.5546875" style="207" bestFit="1" customWidth="1"/>
    <col min="14" max="16384" width="11" style="12"/>
  </cols>
  <sheetData>
    <row r="1" spans="1:13" ht="19.5" customHeight="1">
      <c r="A1" s="187" t="s">
        <v>33</v>
      </c>
      <c r="B1" s="188"/>
      <c r="C1" s="188"/>
      <c r="D1" s="188"/>
      <c r="E1" s="189"/>
      <c r="F1" s="188"/>
      <c r="G1" s="188"/>
      <c r="H1" s="188"/>
      <c r="I1" s="188"/>
      <c r="J1" s="188"/>
      <c r="K1" s="188"/>
      <c r="L1" s="188"/>
      <c r="M1" s="188"/>
    </row>
    <row r="2" spans="1:13" ht="19.5" customHeight="1">
      <c r="A2" s="190" t="s">
        <v>120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19.5" customHeight="1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19.5" customHeight="1">
      <c r="D4" s="192"/>
      <c r="E4" s="193"/>
      <c r="F4" s="192"/>
      <c r="G4" s="332" t="s">
        <v>12</v>
      </c>
      <c r="H4" s="332"/>
      <c r="I4" s="332"/>
      <c r="J4" s="194"/>
      <c r="K4" s="332" t="s">
        <v>50</v>
      </c>
      <c r="L4" s="332"/>
      <c r="M4" s="332"/>
    </row>
    <row r="5" spans="1:13" ht="19.5" customHeight="1">
      <c r="D5" s="192"/>
      <c r="E5" s="193"/>
      <c r="F5" s="192"/>
      <c r="G5" s="332" t="s">
        <v>49</v>
      </c>
      <c r="H5" s="332"/>
      <c r="I5" s="332"/>
      <c r="J5" s="195"/>
      <c r="K5" s="332" t="s">
        <v>49</v>
      </c>
      <c r="L5" s="332"/>
      <c r="M5" s="332"/>
    </row>
    <row r="6" spans="1:13" ht="19.5" customHeight="1">
      <c r="D6" s="192"/>
      <c r="E6" s="193"/>
      <c r="F6" s="192"/>
      <c r="G6" s="196" t="s">
        <v>240</v>
      </c>
      <c r="H6" s="197"/>
      <c r="I6" s="196" t="s">
        <v>124</v>
      </c>
      <c r="J6" s="3"/>
      <c r="K6" s="196" t="s">
        <v>240</v>
      </c>
      <c r="L6" s="197"/>
      <c r="M6" s="196" t="s">
        <v>124</v>
      </c>
    </row>
    <row r="7" spans="1:13" ht="19.5" customHeight="1">
      <c r="A7" s="191" t="s">
        <v>13</v>
      </c>
      <c r="D7" s="192"/>
      <c r="E7" s="198" t="s">
        <v>14</v>
      </c>
      <c r="F7" s="192"/>
      <c r="G7" s="199">
        <v>2020</v>
      </c>
      <c r="H7" s="197"/>
      <c r="I7" s="199">
        <v>2019</v>
      </c>
      <c r="J7" s="200"/>
      <c r="K7" s="199">
        <v>2020</v>
      </c>
      <c r="L7" s="197"/>
      <c r="M7" s="199">
        <v>2019</v>
      </c>
    </row>
    <row r="8" spans="1:13" ht="19.5" customHeight="1">
      <c r="A8" s="191"/>
      <c r="D8" s="192"/>
      <c r="E8" s="198"/>
      <c r="F8" s="192"/>
      <c r="G8" s="89" t="s">
        <v>87</v>
      </c>
      <c r="H8" s="197"/>
      <c r="I8" s="89"/>
      <c r="J8" s="200"/>
      <c r="K8" s="89" t="s">
        <v>87</v>
      </c>
      <c r="L8" s="197"/>
      <c r="M8" s="89"/>
    </row>
    <row r="9" spans="1:13" ht="19.5" customHeight="1">
      <c r="E9" s="198"/>
      <c r="F9" s="201"/>
      <c r="G9" s="329" t="s">
        <v>69</v>
      </c>
      <c r="H9" s="329"/>
      <c r="I9" s="329"/>
      <c r="J9" s="329"/>
      <c r="K9" s="329"/>
      <c r="L9" s="329"/>
      <c r="M9" s="329"/>
    </row>
    <row r="10" spans="1:13" ht="19.5" customHeight="1">
      <c r="A10" s="203" t="s">
        <v>15</v>
      </c>
      <c r="G10" s="205"/>
      <c r="H10" s="206"/>
      <c r="I10" s="205"/>
      <c r="J10" s="12"/>
      <c r="K10" s="12"/>
      <c r="L10" s="12"/>
      <c r="M10" s="12"/>
    </row>
    <row r="11" spans="1:13" ht="19.5" customHeight="1">
      <c r="A11" s="12" t="s">
        <v>9</v>
      </c>
      <c r="G11" s="321">
        <v>729032</v>
      </c>
      <c r="H11" s="208"/>
      <c r="I11" s="209">
        <v>792421</v>
      </c>
      <c r="J11" s="208"/>
      <c r="K11" s="207">
        <v>470278</v>
      </c>
      <c r="L11" s="208"/>
      <c r="M11" s="209">
        <v>357695</v>
      </c>
    </row>
    <row r="12" spans="1:13" ht="19.5" customHeight="1">
      <c r="A12" s="12" t="s">
        <v>182</v>
      </c>
      <c r="D12" s="201"/>
      <c r="E12" s="204" t="s">
        <v>210</v>
      </c>
      <c r="F12" s="201"/>
      <c r="G12" s="321">
        <v>1490292</v>
      </c>
      <c r="H12" s="208"/>
      <c r="I12" s="273">
        <v>974880</v>
      </c>
      <c r="J12" s="208"/>
      <c r="K12" s="207">
        <v>1191321</v>
      </c>
      <c r="L12" s="208"/>
      <c r="M12" s="273">
        <v>775774</v>
      </c>
    </row>
    <row r="13" spans="1:13" ht="19.5" customHeight="1">
      <c r="A13" s="12" t="s">
        <v>175</v>
      </c>
      <c r="E13" s="204">
        <v>6</v>
      </c>
      <c r="G13" s="321">
        <v>959972</v>
      </c>
      <c r="H13" s="274"/>
      <c r="I13" s="273">
        <v>842327</v>
      </c>
      <c r="J13" s="274"/>
      <c r="K13" s="207">
        <v>602150</v>
      </c>
      <c r="L13" s="226"/>
      <c r="M13" s="273">
        <v>519093</v>
      </c>
    </row>
    <row r="14" spans="1:13" ht="19.5" customHeight="1">
      <c r="A14" s="12" t="s">
        <v>181</v>
      </c>
      <c r="G14" s="321">
        <v>38706</v>
      </c>
      <c r="H14" s="274"/>
      <c r="I14" s="273">
        <v>35863</v>
      </c>
      <c r="J14" s="274"/>
      <c r="K14" s="207">
        <v>35558</v>
      </c>
      <c r="L14" s="226"/>
      <c r="M14" s="273">
        <v>28286</v>
      </c>
    </row>
    <row r="15" spans="1:13" ht="19.5" customHeight="1">
      <c r="A15" s="210" t="s">
        <v>105</v>
      </c>
      <c r="D15" s="201"/>
      <c r="E15" s="204">
        <v>5</v>
      </c>
      <c r="F15" s="201"/>
      <c r="G15" s="211" t="s">
        <v>0</v>
      </c>
      <c r="H15" s="212"/>
      <c r="I15" s="211" t="s">
        <v>0</v>
      </c>
      <c r="J15" s="212"/>
      <c r="K15" s="207">
        <v>920000</v>
      </c>
      <c r="L15" s="208"/>
      <c r="M15" s="273">
        <v>140000</v>
      </c>
    </row>
    <row r="16" spans="1:13" ht="19.5" customHeight="1">
      <c r="A16" s="12" t="s">
        <v>3</v>
      </c>
      <c r="G16" s="207">
        <v>244203</v>
      </c>
      <c r="H16" s="208"/>
      <c r="I16" s="207">
        <v>231170</v>
      </c>
      <c r="J16" s="208"/>
      <c r="K16" s="207">
        <v>141616</v>
      </c>
      <c r="L16" s="208"/>
      <c r="M16" s="273">
        <v>132630</v>
      </c>
    </row>
    <row r="17" spans="1:13" ht="19.5" customHeight="1">
      <c r="A17" s="12" t="s">
        <v>202</v>
      </c>
      <c r="H17" s="208"/>
      <c r="I17" s="273"/>
      <c r="J17" s="208"/>
      <c r="L17" s="208"/>
      <c r="M17" s="273"/>
    </row>
    <row r="18" spans="1:13" ht="19.5" customHeight="1">
      <c r="B18" s="227" t="s">
        <v>203</v>
      </c>
      <c r="G18" s="207">
        <v>28037</v>
      </c>
      <c r="H18" s="208"/>
      <c r="I18" s="209">
        <v>86230</v>
      </c>
      <c r="J18" s="208"/>
      <c r="K18" s="207">
        <v>654</v>
      </c>
      <c r="L18" s="208"/>
      <c r="M18" s="209">
        <v>641</v>
      </c>
    </row>
    <row r="19" spans="1:13" ht="19.5" customHeight="1">
      <c r="A19" s="12" t="s">
        <v>1</v>
      </c>
      <c r="G19" s="207">
        <v>4198</v>
      </c>
      <c r="H19" s="208"/>
      <c r="I19" s="209">
        <v>4049</v>
      </c>
      <c r="J19" s="208"/>
      <c r="K19" s="207">
        <v>4283</v>
      </c>
      <c r="L19" s="208"/>
      <c r="M19" s="209">
        <v>3616</v>
      </c>
    </row>
    <row r="20" spans="1:13" s="213" customFormat="1" ht="19.5" customHeight="1">
      <c r="A20" s="213" t="s">
        <v>16</v>
      </c>
      <c r="E20" s="214"/>
      <c r="G20" s="215">
        <v>3494440</v>
      </c>
      <c r="H20" s="216"/>
      <c r="I20" s="215">
        <v>2966940</v>
      </c>
      <c r="J20" s="216"/>
      <c r="K20" s="215">
        <v>3365860</v>
      </c>
      <c r="L20" s="216"/>
      <c r="M20" s="215">
        <v>1957735</v>
      </c>
    </row>
    <row r="21" spans="1:13" ht="19.5" customHeight="1">
      <c r="A21" s="213"/>
      <c r="G21" s="217"/>
      <c r="H21" s="178"/>
      <c r="I21" s="217"/>
      <c r="J21" s="178"/>
      <c r="K21" s="217"/>
      <c r="L21" s="178"/>
      <c r="M21" s="217"/>
    </row>
    <row r="22" spans="1:13" ht="19.5" customHeight="1">
      <c r="A22" s="203" t="s">
        <v>17</v>
      </c>
      <c r="G22" s="217"/>
      <c r="H22" s="178"/>
      <c r="I22" s="217"/>
      <c r="J22" s="178"/>
      <c r="K22" s="217"/>
      <c r="L22" s="178"/>
      <c r="M22" s="217"/>
    </row>
    <row r="23" spans="1:13" ht="19.5" customHeight="1">
      <c r="A23" s="12" t="s">
        <v>183</v>
      </c>
      <c r="H23" s="208"/>
      <c r="I23" s="209"/>
      <c r="J23" s="208"/>
      <c r="K23" s="303"/>
      <c r="L23" s="208"/>
      <c r="M23" s="305"/>
    </row>
    <row r="24" spans="1:13" ht="19.5" customHeight="1">
      <c r="B24" s="227" t="s">
        <v>231</v>
      </c>
      <c r="G24" s="207">
        <v>20436</v>
      </c>
      <c r="H24" s="208"/>
      <c r="I24" s="209">
        <v>29606</v>
      </c>
      <c r="J24" s="208"/>
      <c r="K24" s="305" t="s">
        <v>0</v>
      </c>
      <c r="L24" s="208"/>
      <c r="M24" s="305" t="s">
        <v>0</v>
      </c>
    </row>
    <row r="25" spans="1:13" ht="19.5" customHeight="1">
      <c r="A25" s="210" t="s">
        <v>123</v>
      </c>
      <c r="E25" s="204">
        <v>7</v>
      </c>
      <c r="G25" s="320">
        <v>8734</v>
      </c>
      <c r="H25" s="218"/>
      <c r="I25" s="209">
        <v>7822</v>
      </c>
      <c r="J25" s="218"/>
      <c r="K25" s="303" t="s">
        <v>0</v>
      </c>
      <c r="L25" s="208"/>
      <c r="M25" s="305" t="s">
        <v>0</v>
      </c>
    </row>
    <row r="26" spans="1:13" ht="19.5" customHeight="1">
      <c r="A26" s="210" t="s">
        <v>48</v>
      </c>
      <c r="E26" s="204">
        <v>8</v>
      </c>
      <c r="G26" s="296" t="s">
        <v>0</v>
      </c>
      <c r="H26" s="304"/>
      <c r="I26" s="296" t="s">
        <v>0</v>
      </c>
      <c r="J26" s="218"/>
      <c r="K26" s="207">
        <v>2556519</v>
      </c>
      <c r="L26" s="208"/>
      <c r="M26" s="209">
        <v>2556519</v>
      </c>
    </row>
    <row r="27" spans="1:13" ht="19.5" customHeight="1">
      <c r="A27" s="210" t="s">
        <v>239</v>
      </c>
      <c r="E27" s="204">
        <v>5</v>
      </c>
      <c r="G27" s="296" t="s">
        <v>0</v>
      </c>
      <c r="H27" s="304"/>
      <c r="I27" s="296" t="s">
        <v>0</v>
      </c>
      <c r="J27" s="218"/>
      <c r="K27" s="207">
        <v>164900</v>
      </c>
      <c r="L27" s="208"/>
      <c r="M27" s="209">
        <v>164800</v>
      </c>
    </row>
    <row r="28" spans="1:13" ht="19.5" customHeight="1">
      <c r="A28" s="210" t="s">
        <v>125</v>
      </c>
      <c r="G28" s="320">
        <v>966817</v>
      </c>
      <c r="H28" s="208"/>
      <c r="I28" s="209">
        <v>968580</v>
      </c>
      <c r="J28" s="208"/>
      <c r="K28" s="207">
        <v>966817</v>
      </c>
      <c r="L28" s="208"/>
      <c r="M28" s="209">
        <v>968580</v>
      </c>
    </row>
    <row r="29" spans="1:13" ht="19.5" customHeight="1">
      <c r="A29" s="12" t="s">
        <v>45</v>
      </c>
      <c r="E29" s="204">
        <v>9</v>
      </c>
      <c r="G29" s="207">
        <v>11262304</v>
      </c>
      <c r="H29" s="208"/>
      <c r="I29" s="209">
        <v>9615032</v>
      </c>
      <c r="J29" s="208"/>
      <c r="K29" s="207">
        <v>6109899</v>
      </c>
      <c r="L29" s="208"/>
      <c r="M29" s="209">
        <v>5951779</v>
      </c>
    </row>
    <row r="30" spans="1:13" ht="19.5" customHeight="1">
      <c r="A30" s="12" t="s">
        <v>176</v>
      </c>
      <c r="E30" s="204">
        <v>3</v>
      </c>
      <c r="G30" s="207">
        <v>83881</v>
      </c>
      <c r="H30" s="208"/>
      <c r="I30" s="211" t="s">
        <v>0</v>
      </c>
      <c r="J30" s="208"/>
      <c r="K30" s="207">
        <v>2960</v>
      </c>
      <c r="L30" s="208"/>
      <c r="M30" s="303" t="s">
        <v>0</v>
      </c>
    </row>
    <row r="31" spans="1:13" ht="19.5" customHeight="1">
      <c r="A31" s="12" t="s">
        <v>56</v>
      </c>
      <c r="D31" s="207"/>
      <c r="F31" s="207"/>
      <c r="G31" s="207">
        <v>329376</v>
      </c>
      <c r="H31" s="208"/>
      <c r="I31" s="209">
        <v>329376</v>
      </c>
      <c r="J31" s="208"/>
      <c r="K31" s="303" t="s">
        <v>0</v>
      </c>
      <c r="L31" s="208"/>
      <c r="M31" s="305" t="s">
        <v>0</v>
      </c>
    </row>
    <row r="32" spans="1:13" ht="19.5" customHeight="1">
      <c r="A32" s="12" t="s">
        <v>46</v>
      </c>
      <c r="D32" s="207"/>
      <c r="F32" s="207"/>
      <c r="G32" s="207">
        <v>108208</v>
      </c>
      <c r="H32" s="208"/>
      <c r="I32" s="209">
        <v>121605</v>
      </c>
      <c r="J32" s="208"/>
      <c r="K32" s="207">
        <v>65069</v>
      </c>
      <c r="L32" s="208"/>
      <c r="M32" s="209">
        <v>71472</v>
      </c>
    </row>
    <row r="33" spans="1:13" ht="19.5" customHeight="1">
      <c r="A33" s="210" t="s">
        <v>64</v>
      </c>
      <c r="D33" s="207"/>
      <c r="F33" s="207"/>
      <c r="G33" s="207">
        <v>58927</v>
      </c>
      <c r="H33" s="208"/>
      <c r="I33" s="209">
        <v>47938</v>
      </c>
      <c r="J33" s="208"/>
      <c r="K33" s="207">
        <v>31346</v>
      </c>
      <c r="L33" s="208"/>
      <c r="M33" s="209">
        <v>20500</v>
      </c>
    </row>
    <row r="34" spans="1:13" ht="19.5" customHeight="1">
      <c r="A34" s="12" t="s">
        <v>47</v>
      </c>
      <c r="G34" s="207">
        <v>30918</v>
      </c>
      <c r="H34" s="208"/>
      <c r="I34" s="209">
        <v>28730</v>
      </c>
      <c r="J34" s="208"/>
      <c r="K34" s="207">
        <v>23938</v>
      </c>
      <c r="L34" s="208"/>
      <c r="M34" s="209">
        <v>21627</v>
      </c>
    </row>
    <row r="35" spans="1:13" s="213" customFormat="1" ht="19.5" customHeight="1">
      <c r="A35" s="188" t="s">
        <v>18</v>
      </c>
      <c r="E35" s="214"/>
      <c r="F35" s="188"/>
      <c r="G35" s="215">
        <v>12869601</v>
      </c>
      <c r="H35" s="216"/>
      <c r="I35" s="215">
        <v>11148689</v>
      </c>
      <c r="J35" s="216"/>
      <c r="K35" s="215">
        <v>9921448</v>
      </c>
      <c r="L35" s="216"/>
      <c r="M35" s="215">
        <v>9755277</v>
      </c>
    </row>
    <row r="36" spans="1:13" ht="19.5" customHeight="1">
      <c r="G36" s="12"/>
      <c r="H36" s="219"/>
      <c r="I36" s="12"/>
      <c r="J36" s="219"/>
      <c r="K36" s="12"/>
      <c r="L36" s="219"/>
      <c r="M36" s="12"/>
    </row>
    <row r="37" spans="1:13" s="213" customFormat="1" ht="19.5" customHeight="1" thickBot="1">
      <c r="A37" s="213" t="s">
        <v>19</v>
      </c>
      <c r="E37" s="214"/>
      <c r="G37" s="220">
        <v>16364041</v>
      </c>
      <c r="H37" s="216"/>
      <c r="I37" s="220">
        <v>14115629</v>
      </c>
      <c r="J37" s="216"/>
      <c r="K37" s="220">
        <v>13287308</v>
      </c>
      <c r="L37" s="216"/>
      <c r="M37" s="220">
        <v>11713012</v>
      </c>
    </row>
    <row r="38" spans="1:13" ht="19.5" customHeight="1" thickTop="1">
      <c r="G38" s="221"/>
      <c r="I38" s="221"/>
      <c r="K38" s="221"/>
      <c r="M38" s="221"/>
    </row>
    <row r="39" spans="1:13" ht="19.5" customHeight="1">
      <c r="A39" s="187" t="s">
        <v>33</v>
      </c>
      <c r="B39" s="188"/>
      <c r="C39" s="188"/>
      <c r="D39" s="188"/>
      <c r="E39" s="189"/>
      <c r="F39" s="188"/>
      <c r="G39" s="188"/>
      <c r="H39" s="188"/>
      <c r="I39" s="188"/>
      <c r="J39" s="188"/>
      <c r="K39" s="188"/>
      <c r="L39" s="188"/>
      <c r="M39" s="188"/>
    </row>
    <row r="40" spans="1:13" ht="19.5" customHeight="1">
      <c r="A40" s="331" t="s">
        <v>120</v>
      </c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</row>
    <row r="41" spans="1:13" ht="19.5" customHeight="1">
      <c r="A41" s="191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</row>
    <row r="42" spans="1:13" ht="19.5" customHeight="1">
      <c r="D42" s="192"/>
      <c r="E42" s="193"/>
      <c r="F42" s="192"/>
      <c r="G42" s="332" t="s">
        <v>12</v>
      </c>
      <c r="H42" s="332"/>
      <c r="I42" s="332"/>
      <c r="J42" s="194"/>
      <c r="K42" s="332" t="s">
        <v>50</v>
      </c>
      <c r="L42" s="332"/>
      <c r="M42" s="332"/>
    </row>
    <row r="43" spans="1:13" ht="19.5" customHeight="1">
      <c r="D43" s="192"/>
      <c r="E43" s="193"/>
      <c r="F43" s="192"/>
      <c r="G43" s="332" t="s">
        <v>49</v>
      </c>
      <c r="H43" s="332"/>
      <c r="I43" s="332"/>
      <c r="J43" s="332"/>
      <c r="K43" s="332" t="s">
        <v>49</v>
      </c>
      <c r="L43" s="332"/>
      <c r="M43" s="332"/>
    </row>
    <row r="44" spans="1:13" ht="19.5" customHeight="1">
      <c r="D44" s="192"/>
      <c r="E44" s="193"/>
      <c r="F44" s="192"/>
      <c r="G44" s="196" t="s">
        <v>240</v>
      </c>
      <c r="H44" s="197"/>
      <c r="I44" s="196" t="s">
        <v>124</v>
      </c>
      <c r="J44" s="3"/>
      <c r="K44" s="196" t="s">
        <v>240</v>
      </c>
      <c r="L44" s="197"/>
      <c r="M44" s="196" t="s">
        <v>124</v>
      </c>
    </row>
    <row r="45" spans="1:13" ht="19.5" customHeight="1">
      <c r="A45" s="190" t="s">
        <v>52</v>
      </c>
      <c r="D45" s="192"/>
      <c r="E45" s="198" t="s">
        <v>14</v>
      </c>
      <c r="F45" s="192"/>
      <c r="G45" s="199">
        <v>2020</v>
      </c>
      <c r="H45" s="197"/>
      <c r="I45" s="199">
        <v>2019</v>
      </c>
      <c r="J45" s="200"/>
      <c r="K45" s="199">
        <v>2020</v>
      </c>
      <c r="L45" s="197"/>
      <c r="M45" s="199">
        <v>2019</v>
      </c>
    </row>
    <row r="46" spans="1:13" ht="19.5" customHeight="1">
      <c r="A46" s="190"/>
      <c r="D46" s="192"/>
      <c r="E46" s="198"/>
      <c r="F46" s="192"/>
      <c r="G46" s="89" t="s">
        <v>87</v>
      </c>
      <c r="H46" s="197"/>
      <c r="I46" s="89"/>
      <c r="J46" s="200"/>
      <c r="K46" s="89" t="s">
        <v>87</v>
      </c>
      <c r="L46" s="197"/>
      <c r="M46" s="89"/>
    </row>
    <row r="47" spans="1:13" ht="19.5" customHeight="1">
      <c r="E47" s="198"/>
      <c r="F47" s="201"/>
      <c r="G47" s="329" t="s">
        <v>69</v>
      </c>
      <c r="H47" s="329"/>
      <c r="I47" s="329"/>
      <c r="J47" s="329"/>
      <c r="K47" s="329"/>
      <c r="L47" s="329"/>
      <c r="M47" s="329"/>
    </row>
    <row r="48" spans="1:13" ht="19.5" customHeight="1">
      <c r="A48" s="203" t="s">
        <v>20</v>
      </c>
      <c r="F48" s="222"/>
      <c r="G48" s="223"/>
      <c r="H48" s="223"/>
      <c r="I48" s="223"/>
      <c r="J48" s="222"/>
      <c r="K48" s="222"/>
      <c r="L48" s="222"/>
      <c r="M48" s="222"/>
    </row>
    <row r="49" spans="1:13" ht="19.5" customHeight="1">
      <c r="A49" t="s">
        <v>153</v>
      </c>
      <c r="B49"/>
      <c r="C49"/>
      <c r="D49"/>
      <c r="E49" s="204">
        <v>10</v>
      </c>
      <c r="F49" s="222"/>
      <c r="G49" s="223">
        <v>2316915</v>
      </c>
      <c r="H49" s="223"/>
      <c r="I49" s="209">
        <v>419450</v>
      </c>
      <c r="J49" s="222"/>
      <c r="K49" s="222">
        <v>1702000</v>
      </c>
      <c r="L49" s="222"/>
      <c r="M49" s="209">
        <v>223000</v>
      </c>
    </row>
    <row r="50" spans="1:13" ht="19.5" customHeight="1">
      <c r="A50" t="s">
        <v>10</v>
      </c>
      <c r="B50"/>
      <c r="C50"/>
      <c r="D50"/>
      <c r="F50" s="222"/>
      <c r="G50" s="223">
        <v>514891</v>
      </c>
      <c r="H50" s="223"/>
      <c r="I50" s="209">
        <v>493724</v>
      </c>
      <c r="J50" s="222"/>
      <c r="K50" s="222">
        <v>346111</v>
      </c>
      <c r="L50" s="222"/>
      <c r="M50" s="209">
        <v>332060</v>
      </c>
    </row>
    <row r="51" spans="1:13" ht="19.5" customHeight="1">
      <c r="A51" t="s">
        <v>160</v>
      </c>
      <c r="B51"/>
      <c r="C51"/>
      <c r="D51"/>
      <c r="F51" s="222"/>
      <c r="G51" s="207">
        <v>113242</v>
      </c>
      <c r="H51" s="208"/>
      <c r="I51" s="209">
        <v>221359</v>
      </c>
      <c r="J51" s="208"/>
      <c r="K51" s="207">
        <v>58188</v>
      </c>
      <c r="L51" s="208"/>
      <c r="M51" s="209">
        <v>171216</v>
      </c>
    </row>
    <row r="52" spans="1:13" ht="19.5" customHeight="1">
      <c r="A52" t="s">
        <v>126</v>
      </c>
      <c r="B52"/>
      <c r="C52"/>
      <c r="D52"/>
      <c r="F52" s="222"/>
      <c r="G52" s="207">
        <v>136538</v>
      </c>
      <c r="H52" s="208"/>
      <c r="I52" s="209">
        <v>137030</v>
      </c>
      <c r="J52" s="208"/>
      <c r="K52" s="207">
        <v>109961</v>
      </c>
      <c r="L52" s="208"/>
      <c r="M52" s="209">
        <v>112524</v>
      </c>
    </row>
    <row r="53" spans="1:13" ht="19.5" customHeight="1">
      <c r="A53" t="s">
        <v>191</v>
      </c>
      <c r="B53"/>
      <c r="C53"/>
      <c r="D53"/>
      <c r="F53" s="222"/>
      <c r="H53" s="208"/>
      <c r="I53" s="209"/>
      <c r="J53" s="208"/>
      <c r="L53" s="208"/>
      <c r="M53" s="209"/>
    </row>
    <row r="54" spans="1:13" ht="19.5" customHeight="1">
      <c r="B54" t="s">
        <v>192</v>
      </c>
      <c r="C54"/>
      <c r="D54"/>
      <c r="E54" s="204">
        <v>10</v>
      </c>
      <c r="F54" s="222"/>
      <c r="G54" s="207">
        <v>537798</v>
      </c>
      <c r="H54" s="208"/>
      <c r="I54" s="209">
        <v>289000</v>
      </c>
      <c r="J54" s="208"/>
      <c r="K54" s="207">
        <v>537761</v>
      </c>
      <c r="L54" s="208"/>
      <c r="M54" s="209">
        <v>289000</v>
      </c>
    </row>
    <row r="55" spans="1:13" ht="19.5" customHeight="1">
      <c r="A55" s="210" t="s">
        <v>168</v>
      </c>
      <c r="B55" s="210"/>
      <c r="C55" s="210"/>
      <c r="D55" s="210"/>
      <c r="F55" s="222"/>
      <c r="G55" s="211"/>
      <c r="H55" s="208"/>
      <c r="I55" s="273"/>
      <c r="J55" s="208"/>
      <c r="L55" s="208"/>
      <c r="M55" s="273"/>
    </row>
    <row r="56" spans="1:13" ht="19.5" customHeight="1">
      <c r="A56" s="210"/>
      <c r="B56" s="227" t="s">
        <v>189</v>
      </c>
      <c r="C56" s="210"/>
      <c r="D56" s="210"/>
      <c r="F56" s="222"/>
      <c r="G56" s="211"/>
      <c r="H56" s="208"/>
      <c r="I56" s="273"/>
      <c r="J56" s="208"/>
      <c r="L56" s="208"/>
      <c r="M56" s="273"/>
    </row>
    <row r="57" spans="1:13" ht="19.5" customHeight="1">
      <c r="A57" s="210"/>
      <c r="B57" s="227" t="s">
        <v>190</v>
      </c>
      <c r="C57" s="210"/>
      <c r="D57" s="210"/>
      <c r="E57" s="204" t="s">
        <v>201</v>
      </c>
      <c r="F57" s="222"/>
      <c r="G57" s="207">
        <v>8225</v>
      </c>
      <c r="H57" s="208"/>
      <c r="I57" s="273">
        <v>9868</v>
      </c>
      <c r="J57" s="208"/>
      <c r="K57" s="207">
        <v>2439</v>
      </c>
      <c r="L57" s="208"/>
      <c r="M57" s="273">
        <v>1730</v>
      </c>
    </row>
    <row r="58" spans="1:13" ht="19.5" customHeight="1">
      <c r="A58" t="s">
        <v>170</v>
      </c>
      <c r="B58" s="224"/>
      <c r="C58"/>
      <c r="D58" s="210"/>
      <c r="E58" s="204">
        <v>10</v>
      </c>
      <c r="F58" s="222"/>
      <c r="G58" s="207">
        <v>1499872</v>
      </c>
      <c r="H58" s="208"/>
      <c r="I58" s="295" t="s">
        <v>0</v>
      </c>
      <c r="J58" s="208"/>
      <c r="K58" s="207">
        <v>1499872</v>
      </c>
      <c r="L58" s="208"/>
      <c r="M58" s="295" t="s">
        <v>0</v>
      </c>
    </row>
    <row r="59" spans="1:13" ht="19.5" customHeight="1">
      <c r="A59" t="s">
        <v>169</v>
      </c>
      <c r="B59"/>
      <c r="C59"/>
      <c r="D59"/>
      <c r="F59" s="222"/>
      <c r="G59" s="207">
        <v>90349</v>
      </c>
      <c r="H59" s="208"/>
      <c r="I59" s="209">
        <v>119997</v>
      </c>
      <c r="J59" s="208"/>
      <c r="K59" s="207">
        <v>53561</v>
      </c>
      <c r="L59" s="208"/>
      <c r="M59" s="209">
        <v>55012</v>
      </c>
    </row>
    <row r="60" spans="1:13" ht="19.5" customHeight="1">
      <c r="A60" t="s">
        <v>11</v>
      </c>
      <c r="B60"/>
      <c r="C60"/>
      <c r="D60"/>
      <c r="F60" s="222"/>
      <c r="G60" s="207">
        <v>348303</v>
      </c>
      <c r="H60" s="208"/>
      <c r="I60" s="209">
        <v>412482</v>
      </c>
      <c r="J60" s="208"/>
      <c r="K60" s="207">
        <v>212403</v>
      </c>
      <c r="L60" s="208"/>
      <c r="M60" s="209">
        <v>237359</v>
      </c>
    </row>
    <row r="61" spans="1:13" ht="19.5" customHeight="1">
      <c r="A61" t="s">
        <v>41</v>
      </c>
      <c r="B61"/>
      <c r="C61"/>
      <c r="D61"/>
      <c r="F61" s="222"/>
      <c r="G61" s="207">
        <v>49421</v>
      </c>
      <c r="H61" s="208"/>
      <c r="I61" s="209">
        <v>49164</v>
      </c>
      <c r="J61" s="208"/>
      <c r="K61" s="207">
        <v>19544</v>
      </c>
      <c r="L61" s="208"/>
      <c r="M61" s="209">
        <v>31381</v>
      </c>
    </row>
    <row r="62" spans="1:13" ht="19.5" customHeight="1">
      <c r="A62" t="s">
        <v>4</v>
      </c>
      <c r="B62"/>
      <c r="C62"/>
      <c r="D62"/>
      <c r="F62" s="222"/>
      <c r="G62" s="207">
        <v>49687</v>
      </c>
      <c r="H62" s="208"/>
      <c r="I62" s="209">
        <v>33741</v>
      </c>
      <c r="J62" s="208"/>
      <c r="K62" s="207">
        <v>35164</v>
      </c>
      <c r="L62" s="208"/>
      <c r="M62" s="209">
        <v>22156</v>
      </c>
    </row>
    <row r="63" spans="1:13" ht="19.5" customHeight="1">
      <c r="A63" s="213" t="s">
        <v>21</v>
      </c>
      <c r="F63" s="222"/>
      <c r="G63" s="215">
        <v>5665241</v>
      </c>
      <c r="H63" s="225"/>
      <c r="I63" s="215">
        <v>2185815</v>
      </c>
      <c r="J63" s="225"/>
      <c r="K63" s="215">
        <v>4577004</v>
      </c>
      <c r="L63" s="225"/>
      <c r="M63" s="215">
        <v>1475438</v>
      </c>
    </row>
    <row r="64" spans="1:13" ht="19.5" customHeight="1">
      <c r="A64" s="213"/>
      <c r="F64" s="222"/>
      <c r="G64" s="217"/>
      <c r="H64" s="208"/>
      <c r="I64" s="217"/>
      <c r="J64" s="208"/>
      <c r="K64" s="226"/>
      <c r="L64" s="208"/>
      <c r="M64" s="226"/>
    </row>
    <row r="65" spans="1:13" ht="19.5" customHeight="1">
      <c r="A65" s="203" t="s">
        <v>22</v>
      </c>
      <c r="F65" s="222"/>
      <c r="G65" s="217"/>
      <c r="H65" s="208"/>
      <c r="I65" s="217"/>
      <c r="J65" s="208"/>
      <c r="K65" s="226"/>
      <c r="L65" s="208"/>
      <c r="M65" s="226"/>
    </row>
    <row r="66" spans="1:13" ht="19.5" customHeight="1">
      <c r="A66" t="s">
        <v>154</v>
      </c>
      <c r="B66"/>
      <c r="C66"/>
      <c r="D66"/>
      <c r="E66" s="204">
        <v>10</v>
      </c>
      <c r="F66" s="222"/>
      <c r="G66" s="207">
        <v>860885</v>
      </c>
      <c r="H66" s="208"/>
      <c r="I66" s="209">
        <v>1061735</v>
      </c>
      <c r="J66" s="208"/>
      <c r="K66" s="207">
        <v>449572</v>
      </c>
      <c r="L66" s="208"/>
      <c r="M66" s="209">
        <v>914088</v>
      </c>
    </row>
    <row r="67" spans="1:13" ht="19.5" customHeight="1">
      <c r="A67" t="s">
        <v>165</v>
      </c>
      <c r="B67"/>
      <c r="C67"/>
      <c r="D67"/>
      <c r="E67" s="204" t="s">
        <v>201</v>
      </c>
      <c r="F67" s="222"/>
      <c r="G67" s="207">
        <v>81024</v>
      </c>
      <c r="H67" s="208"/>
      <c r="I67" s="296" t="s">
        <v>0</v>
      </c>
      <c r="J67" s="208"/>
      <c r="K67" s="296" t="s">
        <v>0</v>
      </c>
      <c r="L67" s="208"/>
      <c r="M67" s="296" t="s">
        <v>0</v>
      </c>
    </row>
    <row r="68" spans="1:13" ht="19.5" customHeight="1">
      <c r="A68" t="s">
        <v>62</v>
      </c>
      <c r="B68"/>
      <c r="C68"/>
      <c r="D68"/>
      <c r="E68" s="204">
        <v>10</v>
      </c>
      <c r="F68" s="222"/>
      <c r="G68" s="207">
        <v>2198662</v>
      </c>
      <c r="H68" s="208"/>
      <c r="I68" s="209">
        <v>3697724</v>
      </c>
      <c r="J68" s="208"/>
      <c r="K68" s="207">
        <v>2198662</v>
      </c>
      <c r="L68" s="208"/>
      <c r="M68" s="209">
        <v>3697724</v>
      </c>
    </row>
    <row r="69" spans="1:13" ht="19.5" customHeight="1">
      <c r="A69" t="s">
        <v>204</v>
      </c>
      <c r="B69"/>
      <c r="C69"/>
      <c r="D69"/>
      <c r="F69" s="222"/>
      <c r="G69" s="207">
        <v>115536</v>
      </c>
      <c r="H69" s="208"/>
      <c r="I69" s="209">
        <v>118003</v>
      </c>
      <c r="J69" s="208"/>
      <c r="K69" s="207">
        <v>51439</v>
      </c>
      <c r="L69" s="208"/>
      <c r="M69" s="209">
        <v>49504</v>
      </c>
    </row>
    <row r="70" spans="1:13" ht="19.5" customHeight="1">
      <c r="A70" t="s">
        <v>149</v>
      </c>
      <c r="B70"/>
      <c r="C70"/>
      <c r="D70"/>
      <c r="F70" s="222"/>
      <c r="G70" s="207">
        <v>716</v>
      </c>
      <c r="H70" s="208"/>
      <c r="I70" s="209">
        <v>1317</v>
      </c>
      <c r="J70" s="208"/>
      <c r="K70" s="303" t="s">
        <v>0</v>
      </c>
      <c r="L70" s="208"/>
      <c r="M70" s="296" t="s">
        <v>0</v>
      </c>
    </row>
    <row r="71" spans="1:13" ht="19.5" customHeight="1">
      <c r="A71" t="s">
        <v>6</v>
      </c>
      <c r="B71"/>
      <c r="C71"/>
      <c r="D71"/>
      <c r="F71" s="222"/>
      <c r="G71" s="207">
        <v>101803</v>
      </c>
      <c r="H71" s="208"/>
      <c r="I71" s="209">
        <v>72761</v>
      </c>
      <c r="J71" s="208"/>
      <c r="K71" s="207">
        <v>12438</v>
      </c>
      <c r="L71" s="208"/>
      <c r="M71" s="209">
        <v>30509</v>
      </c>
    </row>
    <row r="72" spans="1:13" ht="19.5" customHeight="1">
      <c r="A72" s="213" t="s">
        <v>23</v>
      </c>
      <c r="F72" s="222"/>
      <c r="G72" s="215">
        <v>3358626</v>
      </c>
      <c r="H72" s="225"/>
      <c r="I72" s="215">
        <v>4951540</v>
      </c>
      <c r="J72" s="225"/>
      <c r="K72" s="215">
        <v>2712111</v>
      </c>
      <c r="L72" s="225"/>
      <c r="M72" s="215">
        <v>4691825</v>
      </c>
    </row>
    <row r="73" spans="1:13" ht="19.5" customHeight="1">
      <c r="A73" s="213" t="s">
        <v>24</v>
      </c>
      <c r="F73" s="222"/>
      <c r="G73" s="215">
        <v>9023867</v>
      </c>
      <c r="H73" s="225"/>
      <c r="I73" s="215">
        <v>7137355</v>
      </c>
      <c r="J73" s="225"/>
      <c r="K73" s="215">
        <v>7289115</v>
      </c>
      <c r="L73" s="225"/>
      <c r="M73" s="215">
        <v>6167263</v>
      </c>
    </row>
    <row r="74" spans="1:13" ht="19.5" customHeight="1">
      <c r="A74" s="213"/>
      <c r="F74" s="222"/>
      <c r="G74" s="217"/>
      <c r="H74" s="208"/>
      <c r="I74" s="217"/>
      <c r="J74" s="208"/>
      <c r="K74" s="226"/>
      <c r="L74" s="208"/>
      <c r="M74" s="226"/>
    </row>
    <row r="75" spans="1:13" ht="19.5" customHeight="1">
      <c r="A75" s="187" t="s">
        <v>33</v>
      </c>
      <c r="B75" s="188"/>
      <c r="C75" s="188"/>
      <c r="D75" s="188"/>
      <c r="E75" s="189"/>
      <c r="F75" s="188"/>
      <c r="G75" s="188"/>
      <c r="H75" s="188"/>
      <c r="I75" s="188"/>
      <c r="J75" s="188"/>
      <c r="K75" s="188"/>
      <c r="L75" s="188"/>
      <c r="M75" s="188"/>
    </row>
    <row r="76" spans="1:13" ht="19.5" customHeight="1">
      <c r="A76" s="331" t="s">
        <v>120</v>
      </c>
      <c r="B76" s="331"/>
      <c r="C76" s="331"/>
      <c r="D76" s="331"/>
      <c r="E76" s="331"/>
      <c r="F76" s="331"/>
      <c r="G76" s="331"/>
      <c r="H76" s="331"/>
      <c r="I76" s="331"/>
      <c r="J76" s="331"/>
      <c r="K76" s="331"/>
      <c r="L76" s="331"/>
      <c r="M76" s="331"/>
    </row>
    <row r="77" spans="1:13" ht="19.5" customHeight="1">
      <c r="A77" s="191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</row>
    <row r="78" spans="1:13" ht="19.5" customHeight="1">
      <c r="D78" s="192"/>
      <c r="E78" s="193"/>
      <c r="F78" s="192"/>
      <c r="G78" s="332" t="s">
        <v>12</v>
      </c>
      <c r="H78" s="332"/>
      <c r="I78" s="332"/>
      <c r="J78" s="194"/>
      <c r="K78" s="332" t="s">
        <v>50</v>
      </c>
      <c r="L78" s="332"/>
      <c r="M78" s="332"/>
    </row>
    <row r="79" spans="1:13" ht="19.5" customHeight="1">
      <c r="D79" s="192"/>
      <c r="E79" s="193"/>
      <c r="F79" s="192"/>
      <c r="G79" s="332" t="s">
        <v>49</v>
      </c>
      <c r="H79" s="332"/>
      <c r="I79" s="332"/>
      <c r="J79" s="332"/>
      <c r="K79" s="332" t="s">
        <v>49</v>
      </c>
      <c r="L79" s="332"/>
      <c r="M79" s="332"/>
    </row>
    <row r="80" spans="1:13" ht="19.5" customHeight="1">
      <c r="D80" s="192"/>
      <c r="E80" s="193"/>
      <c r="F80" s="192"/>
      <c r="G80" s="196" t="s">
        <v>240</v>
      </c>
      <c r="H80" s="197"/>
      <c r="I80" s="196" t="s">
        <v>124</v>
      </c>
      <c r="J80" s="3"/>
      <c r="K80" s="196" t="s">
        <v>240</v>
      </c>
      <c r="L80" s="197"/>
      <c r="M80" s="196" t="s">
        <v>124</v>
      </c>
    </row>
    <row r="81" spans="1:13" ht="19.5" customHeight="1">
      <c r="A81" s="190" t="s">
        <v>52</v>
      </c>
      <c r="D81" s="192"/>
      <c r="E81" s="198"/>
      <c r="F81" s="192"/>
      <c r="G81" s="199">
        <v>2020</v>
      </c>
      <c r="H81" s="197"/>
      <c r="I81" s="199">
        <v>2019</v>
      </c>
      <c r="J81" s="200"/>
      <c r="K81" s="199">
        <v>2020</v>
      </c>
      <c r="L81" s="197"/>
      <c r="M81" s="199">
        <v>2019</v>
      </c>
    </row>
    <row r="82" spans="1:13" ht="19.5" customHeight="1">
      <c r="A82" s="190"/>
      <c r="D82" s="192"/>
      <c r="E82" s="198"/>
      <c r="F82" s="192"/>
      <c r="G82" s="89" t="s">
        <v>87</v>
      </c>
      <c r="H82" s="197"/>
      <c r="I82" s="89"/>
      <c r="J82" s="200"/>
      <c r="K82" s="89" t="s">
        <v>87</v>
      </c>
      <c r="L82" s="197"/>
      <c r="M82" s="89"/>
    </row>
    <row r="83" spans="1:13" ht="19.5" customHeight="1">
      <c r="E83" s="198"/>
      <c r="F83" s="201"/>
      <c r="G83" s="329" t="s">
        <v>69</v>
      </c>
      <c r="H83" s="329"/>
      <c r="I83" s="329"/>
      <c r="J83" s="329"/>
      <c r="K83" s="329"/>
      <c r="L83" s="329"/>
      <c r="M83" s="329"/>
    </row>
    <row r="84" spans="1:13" ht="19.5" customHeight="1">
      <c r="A84" s="203" t="s">
        <v>144</v>
      </c>
      <c r="F84" s="222"/>
      <c r="G84" s="217"/>
      <c r="H84" s="208"/>
      <c r="I84" s="217"/>
      <c r="J84" s="208"/>
      <c r="K84" s="208"/>
      <c r="L84" s="208"/>
      <c r="M84" s="208"/>
    </row>
    <row r="85" spans="1:13" ht="19.5" customHeight="1">
      <c r="A85" s="12" t="s">
        <v>35</v>
      </c>
      <c r="F85" s="222"/>
      <c r="G85" s="217"/>
      <c r="H85" s="208"/>
      <c r="I85" s="217"/>
      <c r="J85" s="208"/>
      <c r="K85" s="208"/>
      <c r="L85" s="208"/>
      <c r="M85" s="208"/>
    </row>
    <row r="86" spans="1:13" ht="19.5" customHeight="1">
      <c r="B86" s="12" t="s">
        <v>106</v>
      </c>
      <c r="F86" s="222"/>
      <c r="G86" s="217"/>
      <c r="H86" s="208"/>
      <c r="I86" s="217"/>
      <c r="J86" s="208"/>
      <c r="K86" s="208"/>
      <c r="L86" s="208"/>
      <c r="M86" s="208"/>
    </row>
    <row r="87" spans="1:13" ht="19.5" customHeight="1">
      <c r="B87" s="227" t="s">
        <v>166</v>
      </c>
      <c r="F87" s="222"/>
      <c r="G87" s="217"/>
      <c r="H87" s="208"/>
      <c r="I87" s="217"/>
      <c r="J87" s="208"/>
      <c r="K87" s="208"/>
      <c r="L87" s="208"/>
      <c r="M87" s="208"/>
    </row>
    <row r="88" spans="1:13" ht="19.5" customHeight="1" thickBot="1">
      <c r="A88" s="12" t="s">
        <v>34</v>
      </c>
      <c r="B88" s="227" t="s">
        <v>167</v>
      </c>
      <c r="F88" s="222"/>
      <c r="G88" s="228">
        <v>2493748</v>
      </c>
      <c r="H88" s="208"/>
      <c r="I88" s="229">
        <v>2493748</v>
      </c>
      <c r="J88" s="208"/>
      <c r="K88" s="228">
        <v>2493748</v>
      </c>
      <c r="L88" s="208"/>
      <c r="M88" s="229">
        <v>2493748</v>
      </c>
    </row>
    <row r="89" spans="1:13" ht="19.5" customHeight="1" thickTop="1">
      <c r="A89" s="12" t="s">
        <v>34</v>
      </c>
      <c r="B89" s="12" t="s">
        <v>107</v>
      </c>
      <c r="F89" s="222"/>
      <c r="G89" s="18"/>
      <c r="H89" s="18"/>
      <c r="I89" s="230"/>
      <c r="J89" s="18"/>
      <c r="K89" s="18"/>
      <c r="L89" s="18"/>
      <c r="M89" s="230"/>
    </row>
    <row r="90" spans="1:13" ht="19.5" customHeight="1">
      <c r="B90" s="227" t="s">
        <v>166</v>
      </c>
      <c r="F90" s="222"/>
      <c r="G90" s="18"/>
      <c r="H90" s="18"/>
      <c r="I90" s="230"/>
      <c r="J90" s="18"/>
      <c r="K90" s="18"/>
      <c r="L90" s="18"/>
      <c r="M90" s="230"/>
    </row>
    <row r="91" spans="1:13" ht="19.5" customHeight="1">
      <c r="B91" s="227" t="s">
        <v>167</v>
      </c>
      <c r="F91" s="222"/>
      <c r="G91" s="18">
        <v>2493748</v>
      </c>
      <c r="H91" s="18"/>
      <c r="I91" s="230">
        <v>2493748</v>
      </c>
      <c r="J91" s="18"/>
      <c r="K91" s="18">
        <v>2493748</v>
      </c>
      <c r="L91" s="18"/>
      <c r="M91" s="230">
        <v>2493748</v>
      </c>
    </row>
    <row r="92" spans="1:13" ht="19.5" customHeight="1">
      <c r="A92" s="12" t="s">
        <v>88</v>
      </c>
      <c r="F92" s="222"/>
      <c r="G92" s="208">
        <v>644640</v>
      </c>
      <c r="H92" s="208"/>
      <c r="I92" s="231">
        <v>644640</v>
      </c>
      <c r="J92" s="208"/>
      <c r="K92" s="208">
        <v>644640</v>
      </c>
      <c r="L92" s="208"/>
      <c r="M92" s="231">
        <v>644640</v>
      </c>
    </row>
    <row r="93" spans="1:13" ht="19.5" customHeight="1">
      <c r="A93" s="12" t="s">
        <v>25</v>
      </c>
      <c r="F93" s="222"/>
      <c r="G93" s="226"/>
      <c r="H93" s="217"/>
      <c r="I93" s="230"/>
      <c r="J93" s="217"/>
      <c r="K93" s="226"/>
      <c r="L93" s="217"/>
      <c r="M93" s="230"/>
    </row>
    <row r="94" spans="1:13" ht="19.5" customHeight="1">
      <c r="A94" s="12" t="s">
        <v>36</v>
      </c>
      <c r="F94" s="222"/>
      <c r="G94" s="226"/>
      <c r="H94" s="217"/>
      <c r="I94" s="230"/>
      <c r="J94" s="217"/>
      <c r="K94" s="226"/>
      <c r="L94" s="217"/>
      <c r="M94" s="230"/>
    </row>
    <row r="95" spans="1:13" ht="19.5" customHeight="1">
      <c r="B95" s="12" t="s">
        <v>37</v>
      </c>
      <c r="F95" s="222"/>
      <c r="G95" s="208">
        <v>249375</v>
      </c>
      <c r="H95" s="208"/>
      <c r="I95" s="231">
        <v>249375</v>
      </c>
      <c r="J95" s="208"/>
      <c r="K95" s="208">
        <v>249375</v>
      </c>
      <c r="L95" s="208"/>
      <c r="M95" s="231">
        <v>249375</v>
      </c>
    </row>
    <row r="96" spans="1:13" ht="19.5" customHeight="1">
      <c r="A96" s="202" t="s">
        <v>26</v>
      </c>
      <c r="F96" s="222"/>
      <c r="G96" s="226">
        <v>3310282</v>
      </c>
      <c r="H96" s="217"/>
      <c r="I96" s="230">
        <v>2935094</v>
      </c>
      <c r="J96" s="217"/>
      <c r="K96" s="226">
        <v>2610430</v>
      </c>
      <c r="L96" s="217"/>
      <c r="M96" s="230">
        <v>2157986</v>
      </c>
    </row>
    <row r="97" spans="1:13" ht="19.5" customHeight="1">
      <c r="A97" s="232" t="s">
        <v>108</v>
      </c>
      <c r="F97" s="222"/>
      <c r="G97" s="226">
        <v>-76546</v>
      </c>
      <c r="H97" s="208"/>
      <c r="I97" s="230">
        <v>-74861</v>
      </c>
      <c r="J97" s="18"/>
      <c r="K97" s="171" t="s">
        <v>0</v>
      </c>
      <c r="L97" s="18"/>
      <c r="M97" s="306" t="s">
        <v>0</v>
      </c>
    </row>
    <row r="98" spans="1:13" ht="19.5" customHeight="1">
      <c r="A98" s="213" t="s">
        <v>109</v>
      </c>
      <c r="F98" s="222"/>
      <c r="G98" s="233">
        <v>6621499</v>
      </c>
      <c r="H98" s="225"/>
      <c r="I98" s="233">
        <v>6247996</v>
      </c>
      <c r="J98" s="225"/>
      <c r="K98" s="233">
        <v>5998193</v>
      </c>
      <c r="L98" s="225"/>
      <c r="M98" s="233">
        <v>5545749</v>
      </c>
    </row>
    <row r="99" spans="1:13" ht="19.5" customHeight="1">
      <c r="A99" s="12" t="s">
        <v>59</v>
      </c>
      <c r="F99" s="222"/>
      <c r="G99" s="226">
        <v>718675</v>
      </c>
      <c r="H99" s="208"/>
      <c r="I99" s="226">
        <v>730278</v>
      </c>
      <c r="J99" s="217"/>
      <c r="K99" s="304" t="s">
        <v>0</v>
      </c>
      <c r="L99" s="217"/>
      <c r="M99" s="306" t="s">
        <v>0</v>
      </c>
    </row>
    <row r="100" spans="1:13" ht="19.5" customHeight="1">
      <c r="A100" s="213" t="s">
        <v>110</v>
      </c>
      <c r="F100" s="222"/>
      <c r="G100" s="215">
        <v>7340174</v>
      </c>
      <c r="H100" s="225"/>
      <c r="I100" s="215">
        <v>6978274</v>
      </c>
      <c r="J100" s="225"/>
      <c r="K100" s="215">
        <v>5998193</v>
      </c>
      <c r="L100" s="225"/>
      <c r="M100" s="215">
        <v>5545749</v>
      </c>
    </row>
    <row r="101" spans="1:13" ht="19.5" customHeight="1">
      <c r="F101" s="222"/>
      <c r="G101" s="234"/>
      <c r="H101" s="225"/>
      <c r="I101" s="234"/>
      <c r="J101" s="225"/>
      <c r="K101" s="234"/>
      <c r="L101" s="225"/>
      <c r="M101" s="234"/>
    </row>
    <row r="102" spans="1:13" ht="19.5" customHeight="1" thickBot="1">
      <c r="A102" s="330" t="s">
        <v>111</v>
      </c>
      <c r="B102" s="330"/>
      <c r="C102" s="330"/>
      <c r="D102" s="330"/>
      <c r="F102" s="235"/>
      <c r="G102" s="220">
        <v>16364041</v>
      </c>
      <c r="H102" s="234"/>
      <c r="I102" s="220">
        <v>14115629</v>
      </c>
      <c r="J102" s="225"/>
      <c r="K102" s="220">
        <v>13287308</v>
      </c>
      <c r="L102" s="225"/>
      <c r="M102" s="220">
        <v>11713012</v>
      </c>
    </row>
    <row r="103" spans="1:13" s="240" customFormat="1" ht="19.5" customHeight="1" thickTop="1">
      <c r="A103" s="236"/>
      <c r="B103" s="236"/>
      <c r="C103" s="236"/>
      <c r="D103" s="236"/>
      <c r="E103" s="237"/>
      <c r="F103" s="238"/>
      <c r="G103" s="239"/>
      <c r="H103" s="239"/>
      <c r="I103" s="239"/>
      <c r="J103" s="239"/>
      <c r="K103" s="239"/>
      <c r="L103" s="239"/>
      <c r="M103" s="239"/>
    </row>
    <row r="104" spans="1:13" s="241" customFormat="1" ht="19.5" customHeight="1">
      <c r="D104" s="165"/>
      <c r="E104" s="242"/>
      <c r="G104" s="243">
        <v>0</v>
      </c>
      <c r="H104" s="243"/>
      <c r="I104" s="243">
        <v>0</v>
      </c>
      <c r="J104" s="243">
        <v>0</v>
      </c>
      <c r="K104" s="243">
        <v>0</v>
      </c>
      <c r="L104" s="243">
        <v>0</v>
      </c>
      <c r="M104" s="243">
        <v>0</v>
      </c>
    </row>
  </sheetData>
  <mergeCells count="18">
    <mergeCell ref="A40:M40"/>
    <mergeCell ref="G4:I4"/>
    <mergeCell ref="K4:M4"/>
    <mergeCell ref="G5:I5"/>
    <mergeCell ref="K5:M5"/>
    <mergeCell ref="G9:M9"/>
    <mergeCell ref="G42:I42"/>
    <mergeCell ref="K42:M42"/>
    <mergeCell ref="G43:J43"/>
    <mergeCell ref="K43:M43"/>
    <mergeCell ref="G79:J79"/>
    <mergeCell ref="K79:M79"/>
    <mergeCell ref="G83:M83"/>
    <mergeCell ref="A102:D102"/>
    <mergeCell ref="G47:M47"/>
    <mergeCell ref="A76:M76"/>
    <mergeCell ref="G78:I78"/>
    <mergeCell ref="K78:M78"/>
  </mergeCells>
  <pageMargins left="0.7" right="0.7" top="0.48" bottom="0.5" header="0" footer="0.5"/>
  <pageSetup paperSize="9" scale="85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8" max="16383" man="1"/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7"/>
  <sheetViews>
    <sheetView view="pageBreakPreview" zoomScaleNormal="100" zoomScaleSheetLayoutView="100" workbookViewId="0"/>
  </sheetViews>
  <sheetFormatPr defaultColWidth="11" defaultRowHeight="13.8"/>
  <cols>
    <col min="1" max="3" width="2.5546875" style="99" customWidth="1"/>
    <col min="4" max="4" width="34.44140625" style="99" customWidth="1"/>
    <col min="5" max="5" width="5.5546875" style="151" customWidth="1"/>
    <col min="6" max="6" width="1.44140625" style="99" customWidth="1"/>
    <col min="7" max="7" width="11.44140625" style="152" customWidth="1"/>
    <col min="8" max="8" width="1.44140625" style="152" customWidth="1"/>
    <col min="9" max="9" width="11.44140625" style="152" customWidth="1"/>
    <col min="10" max="10" width="1.44140625" style="152" customWidth="1"/>
    <col min="11" max="11" width="11.6640625" style="152" customWidth="1"/>
    <col min="12" max="12" width="1.44140625" style="152" customWidth="1"/>
    <col min="13" max="13" width="11.6640625" style="152" customWidth="1"/>
    <col min="14" max="16384" width="11" style="99"/>
  </cols>
  <sheetData>
    <row r="1" spans="1:13" ht="18.600000000000001" customHeight="1">
      <c r="A1" s="96" t="s">
        <v>33</v>
      </c>
      <c r="B1" s="97"/>
      <c r="C1" s="97"/>
      <c r="D1" s="97"/>
      <c r="E1" s="98"/>
      <c r="F1" s="97"/>
      <c r="G1" s="97"/>
      <c r="H1" s="97"/>
      <c r="I1" s="97"/>
      <c r="J1" s="97"/>
      <c r="K1" s="97"/>
      <c r="L1" s="97"/>
      <c r="M1" s="97"/>
    </row>
    <row r="2" spans="1:13" ht="18.600000000000001" customHeight="1">
      <c r="A2" s="336" t="s">
        <v>71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</row>
    <row r="3" spans="1:13" ht="18.600000000000001" customHeight="1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</row>
    <row r="4" spans="1:13" ht="18.600000000000001" customHeight="1">
      <c r="A4" s="100"/>
      <c r="B4" s="100"/>
      <c r="C4" s="100"/>
      <c r="D4" s="101"/>
      <c r="E4" s="102"/>
      <c r="F4" s="101"/>
      <c r="G4" s="103"/>
      <c r="H4" s="104" t="s">
        <v>12</v>
      </c>
      <c r="I4" s="103"/>
      <c r="J4" s="104"/>
      <c r="K4" s="340" t="s">
        <v>50</v>
      </c>
      <c r="L4" s="340"/>
      <c r="M4" s="340"/>
    </row>
    <row r="5" spans="1:13" ht="18.600000000000001" customHeight="1">
      <c r="A5" s="100"/>
      <c r="B5" s="100"/>
      <c r="C5" s="100"/>
      <c r="D5" s="101"/>
      <c r="E5" s="102"/>
      <c r="F5" s="101"/>
      <c r="G5" s="340" t="s">
        <v>49</v>
      </c>
      <c r="H5" s="340"/>
      <c r="I5" s="340"/>
      <c r="J5" s="104"/>
      <c r="K5" s="340" t="s">
        <v>49</v>
      </c>
      <c r="L5" s="340"/>
      <c r="M5" s="340"/>
    </row>
    <row r="6" spans="1:13" ht="18.600000000000001" customHeight="1">
      <c r="A6" s="100"/>
      <c r="B6" s="100"/>
      <c r="C6" s="100"/>
      <c r="D6" s="101"/>
      <c r="E6" s="102"/>
      <c r="F6" s="101"/>
      <c r="G6" s="333" t="s">
        <v>72</v>
      </c>
      <c r="H6" s="334"/>
      <c r="I6" s="334"/>
      <c r="J6" s="104"/>
      <c r="K6" s="333" t="s">
        <v>72</v>
      </c>
      <c r="L6" s="334"/>
      <c r="M6" s="334"/>
    </row>
    <row r="7" spans="1:13" ht="18.600000000000001" customHeight="1">
      <c r="A7" s="100"/>
      <c r="B7" s="100"/>
      <c r="C7" s="100"/>
      <c r="D7" s="101"/>
      <c r="E7" s="102"/>
      <c r="F7" s="101"/>
      <c r="G7" s="338" t="s">
        <v>240</v>
      </c>
      <c r="H7" s="334"/>
      <c r="I7" s="334"/>
      <c r="J7" s="104"/>
      <c r="K7" s="333" t="s">
        <v>240</v>
      </c>
      <c r="L7" s="334"/>
      <c r="M7" s="334"/>
    </row>
    <row r="8" spans="1:13" ht="18.600000000000001" customHeight="1">
      <c r="A8" s="100"/>
      <c r="B8" s="100"/>
      <c r="C8" s="100"/>
      <c r="D8" s="101"/>
      <c r="E8" s="105" t="s">
        <v>14</v>
      </c>
      <c r="F8" s="101"/>
      <c r="G8" s="106">
        <v>2020</v>
      </c>
      <c r="H8" s="107"/>
      <c r="I8" s="106">
        <v>2019</v>
      </c>
      <c r="J8" s="107"/>
      <c r="K8" s="106">
        <v>2020</v>
      </c>
      <c r="L8" s="107"/>
      <c r="M8" s="106">
        <v>2019</v>
      </c>
    </row>
    <row r="9" spans="1:13" ht="18.600000000000001" customHeight="1">
      <c r="A9" s="108"/>
      <c r="B9" s="100"/>
      <c r="C9" s="100"/>
      <c r="D9" s="100"/>
      <c r="E9" s="105"/>
      <c r="F9" s="109"/>
      <c r="G9" s="339" t="s">
        <v>69</v>
      </c>
      <c r="H9" s="339"/>
      <c r="I9" s="339"/>
      <c r="J9" s="339"/>
      <c r="K9" s="339"/>
      <c r="L9" s="339"/>
      <c r="M9" s="339"/>
    </row>
    <row r="10" spans="1:13" ht="18.600000000000001" customHeight="1">
      <c r="A10" s="110" t="s">
        <v>139</v>
      </c>
      <c r="B10" s="111"/>
      <c r="C10" s="111"/>
      <c r="D10" s="111"/>
      <c r="E10" s="112"/>
      <c r="F10" s="113"/>
      <c r="G10" s="114"/>
      <c r="H10" s="114"/>
      <c r="I10" s="114"/>
      <c r="J10" s="115"/>
      <c r="K10" s="114"/>
      <c r="L10" s="115"/>
      <c r="M10" s="114"/>
    </row>
    <row r="11" spans="1:13" ht="18.600000000000001" customHeight="1">
      <c r="A11" s="111" t="s">
        <v>54</v>
      </c>
      <c r="B11" s="111"/>
      <c r="C11" s="111"/>
      <c r="D11" s="111"/>
      <c r="E11" s="112">
        <v>11</v>
      </c>
      <c r="F11" s="113"/>
      <c r="G11" s="116">
        <v>2358936</v>
      </c>
      <c r="H11" s="116"/>
      <c r="I11" s="116">
        <v>2469213</v>
      </c>
      <c r="J11" s="116"/>
      <c r="K11" s="116">
        <v>1402472</v>
      </c>
      <c r="L11" s="116"/>
      <c r="M11" s="116">
        <v>1430511</v>
      </c>
    </row>
    <row r="12" spans="1:13" ht="18.600000000000001" customHeight="1">
      <c r="A12" s="117" t="s">
        <v>66</v>
      </c>
      <c r="B12" s="111"/>
      <c r="C12" s="111"/>
      <c r="D12" s="111"/>
      <c r="E12" s="118"/>
      <c r="F12" s="113"/>
      <c r="G12" s="116">
        <v>11112</v>
      </c>
      <c r="H12" s="116"/>
      <c r="I12" s="116">
        <v>19820</v>
      </c>
      <c r="J12" s="116"/>
      <c r="K12" s="116">
        <v>7626</v>
      </c>
      <c r="L12" s="116"/>
      <c r="M12" s="116">
        <v>15188</v>
      </c>
    </row>
    <row r="13" spans="1:13" ht="18.600000000000001" customHeight="1">
      <c r="A13" s="111" t="s">
        <v>2</v>
      </c>
      <c r="B13" s="111"/>
      <c r="C13" s="111"/>
      <c r="D13" s="111"/>
      <c r="E13" s="112"/>
      <c r="F13" s="113"/>
      <c r="G13" s="116">
        <v>6549</v>
      </c>
      <c r="H13" s="116"/>
      <c r="I13" s="116">
        <v>10911</v>
      </c>
      <c r="J13" s="116"/>
      <c r="K13" s="116">
        <v>24502</v>
      </c>
      <c r="L13" s="116"/>
      <c r="M13" s="116">
        <v>24392</v>
      </c>
    </row>
    <row r="14" spans="1:13" ht="18.600000000000001" customHeight="1">
      <c r="A14" s="119" t="s">
        <v>138</v>
      </c>
      <c r="B14" s="111"/>
      <c r="C14" s="111"/>
      <c r="D14" s="111"/>
      <c r="E14" s="112"/>
      <c r="F14" s="113"/>
      <c r="G14" s="120">
        <v>2376597</v>
      </c>
      <c r="H14" s="121"/>
      <c r="I14" s="120">
        <v>2499944</v>
      </c>
      <c r="J14" s="121"/>
      <c r="K14" s="120">
        <v>1434600</v>
      </c>
      <c r="L14" s="121"/>
      <c r="M14" s="120">
        <v>1470091</v>
      </c>
    </row>
    <row r="15" spans="1:13" ht="18.600000000000001" customHeight="1">
      <c r="A15" s="119"/>
      <c r="B15" s="111"/>
      <c r="C15" s="111"/>
      <c r="D15" s="111"/>
      <c r="E15" s="112"/>
      <c r="F15" s="113"/>
      <c r="G15" s="122"/>
      <c r="H15" s="123"/>
      <c r="I15" s="122"/>
      <c r="J15" s="123"/>
      <c r="K15" s="124"/>
      <c r="L15" s="123"/>
      <c r="M15" s="124"/>
    </row>
    <row r="16" spans="1:13" ht="18.600000000000001" customHeight="1">
      <c r="A16" s="110" t="s">
        <v>29</v>
      </c>
      <c r="B16" s="111"/>
      <c r="C16" s="111"/>
      <c r="D16" s="111"/>
      <c r="E16" s="112"/>
      <c r="F16" s="113"/>
      <c r="G16" s="122"/>
      <c r="H16" s="123"/>
      <c r="I16" s="122"/>
      <c r="J16" s="123"/>
      <c r="K16" s="123"/>
      <c r="L16" s="123"/>
      <c r="M16" s="123"/>
    </row>
    <row r="17" spans="1:13" ht="18.600000000000001" customHeight="1">
      <c r="A17" s="111" t="s">
        <v>55</v>
      </c>
      <c r="B17" s="111"/>
      <c r="C17" s="111"/>
      <c r="D17" s="111"/>
      <c r="E17" s="112"/>
      <c r="F17" s="113"/>
      <c r="G17" s="116">
        <v>1496237</v>
      </c>
      <c r="H17" s="116"/>
      <c r="I17" s="116">
        <v>1589845</v>
      </c>
      <c r="J17" s="116"/>
      <c r="K17" s="116">
        <v>918702</v>
      </c>
      <c r="L17" s="116"/>
      <c r="M17" s="116">
        <v>963724</v>
      </c>
    </row>
    <row r="18" spans="1:13" ht="18.600000000000001" customHeight="1">
      <c r="A18" s="111" t="s">
        <v>140</v>
      </c>
      <c r="B18" s="111"/>
      <c r="C18" s="111"/>
      <c r="D18" s="111"/>
      <c r="E18" s="112"/>
      <c r="F18" s="113"/>
      <c r="G18" s="116">
        <v>35830</v>
      </c>
      <c r="H18" s="116"/>
      <c r="I18" s="116">
        <v>73486</v>
      </c>
      <c r="J18" s="116"/>
      <c r="K18" s="116">
        <v>26946</v>
      </c>
      <c r="L18" s="116"/>
      <c r="M18" s="116">
        <v>64003</v>
      </c>
    </row>
    <row r="19" spans="1:13" ht="18.600000000000001" customHeight="1">
      <c r="A19" s="117" t="s">
        <v>30</v>
      </c>
      <c r="B19" s="100"/>
      <c r="C19" s="100"/>
      <c r="D19" s="100"/>
      <c r="E19" s="112"/>
      <c r="F19" s="100"/>
      <c r="G19" s="116">
        <v>240333</v>
      </c>
      <c r="H19" s="116"/>
      <c r="I19" s="116">
        <v>243922</v>
      </c>
      <c r="J19" s="116"/>
      <c r="K19" s="116">
        <v>148439</v>
      </c>
      <c r="L19" s="116"/>
      <c r="M19" s="116">
        <v>151746</v>
      </c>
    </row>
    <row r="20" spans="1:13" ht="18.600000000000001" customHeight="1">
      <c r="A20" s="119" t="s">
        <v>31</v>
      </c>
      <c r="B20" s="111"/>
      <c r="C20" s="111"/>
      <c r="D20" s="111"/>
      <c r="E20" s="112"/>
      <c r="F20" s="113"/>
      <c r="G20" s="120">
        <v>1772400</v>
      </c>
      <c r="H20" s="121">
        <v>0</v>
      </c>
      <c r="I20" s="120">
        <v>1907253</v>
      </c>
      <c r="J20" s="121">
        <v>0</v>
      </c>
      <c r="K20" s="120">
        <v>1094087</v>
      </c>
      <c r="L20" s="121">
        <v>0</v>
      </c>
      <c r="M20" s="120">
        <v>1179473</v>
      </c>
    </row>
    <row r="21" spans="1:13" ht="18.600000000000001" customHeight="1">
      <c r="A21" s="119"/>
      <c r="B21" s="111"/>
      <c r="C21" s="111"/>
      <c r="D21" s="111"/>
      <c r="E21" s="112"/>
      <c r="F21" s="113"/>
      <c r="G21" s="122"/>
      <c r="H21" s="123"/>
      <c r="I21" s="122"/>
      <c r="J21" s="123"/>
      <c r="K21" s="125"/>
      <c r="L21" s="123"/>
      <c r="M21" s="125"/>
    </row>
    <row r="22" spans="1:13" ht="18.600000000000001" customHeight="1">
      <c r="A22" s="119" t="s">
        <v>177</v>
      </c>
      <c r="B22" s="162"/>
      <c r="C22" s="162"/>
      <c r="D22" s="162"/>
      <c r="E22" s="112"/>
      <c r="F22" s="113"/>
      <c r="G22" s="126">
        <v>604197</v>
      </c>
      <c r="H22" s="126"/>
      <c r="I22" s="126">
        <v>592691</v>
      </c>
      <c r="J22" s="126"/>
      <c r="K22" s="126">
        <v>340513</v>
      </c>
      <c r="L22" s="126"/>
      <c r="M22" s="126">
        <v>290618</v>
      </c>
    </row>
    <row r="23" spans="1:13" ht="18.600000000000001" customHeight="1">
      <c r="A23" s="117" t="s">
        <v>65</v>
      </c>
      <c r="B23" s="111"/>
      <c r="C23" s="111"/>
      <c r="D23" s="111"/>
      <c r="E23" s="118"/>
      <c r="F23" s="113"/>
      <c r="G23" s="116">
        <v>1586</v>
      </c>
      <c r="H23" s="116"/>
      <c r="I23" s="116">
        <v>518</v>
      </c>
      <c r="J23" s="116"/>
      <c r="K23" s="116">
        <v>5311</v>
      </c>
      <c r="L23" s="116"/>
      <c r="M23" s="116">
        <v>2618</v>
      </c>
    </row>
    <row r="24" spans="1:13" ht="18.600000000000001" customHeight="1">
      <c r="A24" s="117" t="s">
        <v>211</v>
      </c>
      <c r="B24" s="162"/>
      <c r="C24" s="162"/>
      <c r="D24" s="162"/>
      <c r="E24" s="118">
        <v>8</v>
      </c>
      <c r="F24" s="113"/>
      <c r="G24" s="296" t="s">
        <v>0</v>
      </c>
      <c r="H24" s="116"/>
      <c r="I24" s="296" t="s">
        <v>0</v>
      </c>
      <c r="J24" s="116"/>
      <c r="K24" s="116">
        <v>152170</v>
      </c>
      <c r="L24" s="116"/>
      <c r="M24" s="116">
        <v>134891</v>
      </c>
    </row>
    <row r="25" spans="1:13" ht="18.600000000000001" customHeight="1">
      <c r="A25" s="111" t="s">
        <v>53</v>
      </c>
      <c r="B25" s="111"/>
      <c r="C25" s="111"/>
      <c r="D25" s="111"/>
      <c r="E25" s="112"/>
      <c r="F25" s="113"/>
      <c r="G25" s="134">
        <v>-34639</v>
      </c>
      <c r="H25" s="134"/>
      <c r="I25" s="134">
        <v>-34702</v>
      </c>
      <c r="J25" s="134"/>
      <c r="K25" s="134">
        <v>-33781</v>
      </c>
      <c r="L25" s="134"/>
      <c r="M25" s="134">
        <v>-34681</v>
      </c>
    </row>
    <row r="26" spans="1:13" ht="18.600000000000001" customHeight="1">
      <c r="A26" s="29" t="s">
        <v>186</v>
      </c>
      <c r="B26" s="37"/>
      <c r="C26" s="37"/>
      <c r="D26" s="37"/>
      <c r="E26" s="112"/>
      <c r="F26" s="113"/>
      <c r="G26" s="94">
        <v>664</v>
      </c>
      <c r="H26" s="135"/>
      <c r="I26" s="94">
        <v>693</v>
      </c>
      <c r="J26" s="135"/>
      <c r="K26" s="307" t="s">
        <v>0</v>
      </c>
      <c r="L26" s="135"/>
      <c r="M26" s="161" t="s">
        <v>0</v>
      </c>
    </row>
    <row r="27" spans="1:13" ht="18.600000000000001" customHeight="1">
      <c r="A27" s="119" t="s">
        <v>73</v>
      </c>
      <c r="B27" s="119"/>
      <c r="C27" s="100"/>
      <c r="D27" s="100"/>
      <c r="E27" s="112"/>
      <c r="F27" s="113"/>
      <c r="G27" s="126">
        <v>571808</v>
      </c>
      <c r="H27" s="126"/>
      <c r="I27" s="126">
        <v>559200</v>
      </c>
      <c r="J27" s="126"/>
      <c r="K27" s="126">
        <v>464213</v>
      </c>
      <c r="L27" s="126"/>
      <c r="M27" s="126">
        <v>393446</v>
      </c>
    </row>
    <row r="28" spans="1:13" ht="18.600000000000001" customHeight="1">
      <c r="A28" s="111" t="s">
        <v>102</v>
      </c>
      <c r="B28" s="111"/>
      <c r="C28" s="111"/>
      <c r="D28" s="111"/>
      <c r="E28" s="112">
        <v>12</v>
      </c>
      <c r="F28" s="113"/>
      <c r="G28" s="127">
        <v>-106603</v>
      </c>
      <c r="H28" s="124"/>
      <c r="I28" s="127">
        <v>-100788</v>
      </c>
      <c r="J28" s="126"/>
      <c r="K28" s="127">
        <v>-59015</v>
      </c>
      <c r="L28" s="126"/>
      <c r="M28" s="127">
        <v>-48626</v>
      </c>
    </row>
    <row r="29" spans="1:13" ht="18.600000000000001" customHeight="1" thickBot="1">
      <c r="A29" s="119" t="s">
        <v>74</v>
      </c>
      <c r="B29" s="119"/>
      <c r="C29" s="128"/>
      <c r="D29" s="128"/>
      <c r="E29" s="112"/>
      <c r="F29" s="113"/>
      <c r="G29" s="129">
        <v>465205</v>
      </c>
      <c r="H29" s="121"/>
      <c r="I29" s="129">
        <v>458412</v>
      </c>
      <c r="J29" s="121"/>
      <c r="K29" s="129">
        <v>405198</v>
      </c>
      <c r="L29" s="126"/>
      <c r="M29" s="129">
        <v>344820</v>
      </c>
    </row>
    <row r="30" spans="1:13" ht="18.600000000000001" customHeight="1" thickTop="1">
      <c r="A30" s="119"/>
      <c r="B30" s="119"/>
      <c r="C30" s="119"/>
      <c r="D30" s="119"/>
      <c r="E30" s="130"/>
      <c r="F30" s="131"/>
      <c r="G30" s="132"/>
      <c r="H30" s="133"/>
      <c r="I30" s="132"/>
      <c r="J30" s="133"/>
      <c r="K30" s="132"/>
      <c r="L30" s="126"/>
      <c r="M30" s="132"/>
    </row>
    <row r="31" spans="1:13" ht="18.600000000000001" customHeight="1">
      <c r="A31" s="96" t="s">
        <v>33</v>
      </c>
      <c r="B31" s="97"/>
      <c r="C31" s="97"/>
      <c r="D31" s="97"/>
      <c r="E31" s="98"/>
      <c r="F31" s="97"/>
      <c r="G31" s="97"/>
      <c r="H31" s="97"/>
      <c r="I31" s="97"/>
      <c r="J31" s="97"/>
      <c r="K31" s="97"/>
      <c r="L31" s="97"/>
      <c r="M31" s="97"/>
    </row>
    <row r="32" spans="1:13" ht="18.600000000000001" customHeight="1">
      <c r="A32" s="336" t="s">
        <v>71</v>
      </c>
      <c r="B32" s="336"/>
      <c r="C32" s="336"/>
      <c r="D32" s="336"/>
      <c r="E32" s="336"/>
      <c r="F32" s="336"/>
      <c r="G32" s="336"/>
      <c r="H32" s="336"/>
      <c r="I32" s="336"/>
      <c r="J32" s="336"/>
      <c r="K32" s="336"/>
      <c r="L32" s="336"/>
      <c r="M32" s="336"/>
    </row>
    <row r="33" spans="1:13" ht="18.600000000000001" customHeight="1">
      <c r="A33" s="137"/>
      <c r="B33" s="137"/>
      <c r="C33" s="137"/>
      <c r="D33" s="137"/>
      <c r="E33" s="137"/>
      <c r="F33" s="137"/>
      <c r="G33" s="137"/>
      <c r="H33" s="137"/>
      <c r="I33" s="181"/>
      <c r="J33" s="137"/>
      <c r="K33" s="137"/>
      <c r="L33" s="137"/>
      <c r="M33" s="181"/>
    </row>
    <row r="34" spans="1:13" ht="20.25" customHeight="1">
      <c r="D34" s="138"/>
      <c r="E34" s="139"/>
      <c r="F34" s="138"/>
      <c r="G34" s="140"/>
      <c r="H34" s="141" t="s">
        <v>12</v>
      </c>
      <c r="I34" s="140"/>
      <c r="J34" s="141"/>
      <c r="K34" s="337" t="s">
        <v>50</v>
      </c>
      <c r="L34" s="337"/>
      <c r="M34" s="337"/>
    </row>
    <row r="35" spans="1:13" ht="20.25" customHeight="1">
      <c r="D35" s="138"/>
      <c r="E35" s="139"/>
      <c r="F35" s="138"/>
      <c r="G35" s="337" t="s">
        <v>49</v>
      </c>
      <c r="H35" s="337"/>
      <c r="I35" s="337"/>
      <c r="J35" s="141"/>
      <c r="K35" s="337" t="s">
        <v>49</v>
      </c>
      <c r="L35" s="337"/>
      <c r="M35" s="337"/>
    </row>
    <row r="36" spans="1:13" ht="20.25" customHeight="1">
      <c r="D36" s="138"/>
      <c r="E36" s="139"/>
      <c r="F36" s="138"/>
      <c r="G36" s="333" t="s">
        <v>72</v>
      </c>
      <c r="H36" s="334"/>
      <c r="I36" s="334"/>
      <c r="J36" s="104"/>
      <c r="K36" s="333" t="s">
        <v>72</v>
      </c>
      <c r="L36" s="334"/>
      <c r="M36" s="334"/>
    </row>
    <row r="37" spans="1:13" ht="20.25" customHeight="1">
      <c r="D37" s="138"/>
      <c r="E37" s="139"/>
      <c r="F37" s="138"/>
      <c r="G37" s="333" t="s">
        <v>240</v>
      </c>
      <c r="H37" s="334"/>
      <c r="I37" s="334"/>
      <c r="J37" s="283"/>
      <c r="K37" s="333" t="s">
        <v>240</v>
      </c>
      <c r="L37" s="334"/>
      <c r="M37" s="334"/>
    </row>
    <row r="38" spans="1:13" ht="20.25" customHeight="1">
      <c r="D38" s="138"/>
      <c r="E38" s="142"/>
      <c r="F38" s="138"/>
      <c r="G38" s="106">
        <v>2020</v>
      </c>
      <c r="H38" s="143"/>
      <c r="I38" s="106">
        <v>2019</v>
      </c>
      <c r="J38" s="143"/>
      <c r="K38" s="106">
        <v>2020</v>
      </c>
      <c r="L38" s="143"/>
      <c r="M38" s="106">
        <v>2019</v>
      </c>
    </row>
    <row r="39" spans="1:13" ht="20.25" customHeight="1">
      <c r="E39" s="142"/>
      <c r="F39" s="144"/>
      <c r="G39" s="335" t="s">
        <v>69</v>
      </c>
      <c r="H39" s="335"/>
      <c r="I39" s="335"/>
      <c r="J39" s="335"/>
      <c r="K39" s="335"/>
      <c r="L39" s="335"/>
      <c r="M39" s="335"/>
    </row>
    <row r="40" spans="1:13" ht="18.600000000000001" customHeight="1">
      <c r="A40" s="153" t="s">
        <v>127</v>
      </c>
      <c r="B40" s="119"/>
      <c r="C40" s="119"/>
      <c r="D40" s="119"/>
      <c r="E40" s="130"/>
      <c r="F40" s="131"/>
      <c r="G40" s="132"/>
      <c r="H40" s="133"/>
      <c r="I40" s="132"/>
      <c r="J40" s="133"/>
      <c r="K40" s="132"/>
      <c r="L40" s="126"/>
      <c r="M40" s="132"/>
    </row>
    <row r="41" spans="1:13" ht="18.600000000000001" customHeight="1">
      <c r="A41" s="154" t="s">
        <v>236</v>
      </c>
      <c r="B41" s="119"/>
      <c r="C41" s="119"/>
      <c r="D41" s="119"/>
      <c r="E41" s="130"/>
      <c r="F41" s="131"/>
      <c r="G41" s="132"/>
      <c r="H41" s="133"/>
      <c r="I41" s="132"/>
      <c r="J41" s="133"/>
      <c r="K41" s="132"/>
      <c r="L41" s="126"/>
      <c r="M41" s="132"/>
    </row>
    <row r="42" spans="1:13" ht="18.600000000000001" customHeight="1">
      <c r="A42" s="154"/>
      <c r="B42" s="11" t="s">
        <v>130</v>
      </c>
      <c r="C42" s="119"/>
      <c r="D42" s="119"/>
      <c r="E42" s="130"/>
      <c r="F42" s="131"/>
      <c r="G42" s="116"/>
      <c r="H42" s="116"/>
      <c r="I42" s="116"/>
      <c r="J42" s="116"/>
      <c r="K42" s="116"/>
      <c r="L42" s="126"/>
      <c r="M42" s="116"/>
    </row>
    <row r="43" spans="1:13" ht="18.600000000000001" customHeight="1">
      <c r="A43" s="155" t="s">
        <v>128</v>
      </c>
      <c r="C43" s="119"/>
      <c r="D43" s="119"/>
      <c r="E43" s="130"/>
      <c r="F43" s="131"/>
      <c r="G43" s="116"/>
      <c r="H43" s="116"/>
      <c r="I43" s="116"/>
      <c r="J43" s="116"/>
      <c r="K43" s="116"/>
      <c r="L43" s="126"/>
      <c r="M43" s="116"/>
    </row>
    <row r="44" spans="1:13" ht="18.600000000000001" customHeight="1">
      <c r="A44" s="155"/>
      <c r="B44" s="182" t="s">
        <v>171</v>
      </c>
      <c r="C44" s="119"/>
      <c r="D44" s="119"/>
      <c r="E44" s="130"/>
      <c r="F44" s="131"/>
      <c r="G44" s="127">
        <v>1539</v>
      </c>
      <c r="H44" s="116"/>
      <c r="I44" s="127">
        <v>-7479</v>
      </c>
      <c r="J44" s="116"/>
      <c r="K44" s="161" t="s">
        <v>0</v>
      </c>
      <c r="L44" s="135"/>
      <c r="M44" s="161" t="s">
        <v>0</v>
      </c>
    </row>
    <row r="45" spans="1:13" ht="18.600000000000001" customHeight="1">
      <c r="A45" s="314" t="s">
        <v>237</v>
      </c>
      <c r="B45" s="182"/>
      <c r="C45" s="119"/>
      <c r="D45" s="119"/>
      <c r="E45" s="130"/>
      <c r="F45" s="131"/>
      <c r="G45" s="116"/>
      <c r="H45" s="116"/>
      <c r="I45" s="116"/>
      <c r="J45" s="116"/>
      <c r="K45" s="160"/>
      <c r="L45" s="135"/>
      <c r="M45" s="160"/>
    </row>
    <row r="46" spans="1:13" ht="18.600000000000001" customHeight="1">
      <c r="A46" s="314" t="s">
        <v>234</v>
      </c>
      <c r="B46" s="182"/>
      <c r="C46" s="119"/>
      <c r="D46" s="119"/>
      <c r="E46" s="130"/>
      <c r="F46" s="131"/>
      <c r="G46" s="136">
        <v>1539</v>
      </c>
      <c r="H46" s="126"/>
      <c r="I46" s="136">
        <v>-7479</v>
      </c>
      <c r="J46" s="116"/>
      <c r="K46" s="287" t="s">
        <v>0</v>
      </c>
      <c r="L46" s="147"/>
      <c r="M46" s="287" t="s">
        <v>0</v>
      </c>
    </row>
    <row r="47" spans="1:13" ht="18.600000000000001" customHeight="1">
      <c r="A47" s="155"/>
      <c r="B47" s="182"/>
      <c r="C47" s="119"/>
      <c r="D47" s="119"/>
      <c r="E47" s="130"/>
      <c r="F47" s="131"/>
      <c r="G47" s="116"/>
      <c r="H47" s="116"/>
      <c r="I47" s="116"/>
      <c r="J47" s="116"/>
      <c r="K47" s="160"/>
      <c r="L47" s="135"/>
      <c r="M47" s="160"/>
    </row>
    <row r="48" spans="1:13" ht="18.600000000000001" customHeight="1">
      <c r="A48" s="315" t="s">
        <v>233</v>
      </c>
      <c r="B48" s="182"/>
      <c r="C48" s="119"/>
      <c r="D48" s="119"/>
      <c r="E48" s="130"/>
      <c r="F48" s="131"/>
      <c r="G48" s="116"/>
      <c r="H48" s="116"/>
      <c r="I48" s="116"/>
      <c r="J48" s="116"/>
      <c r="K48" s="160"/>
      <c r="L48" s="135"/>
      <c r="M48" s="160"/>
    </row>
    <row r="49" spans="1:13" ht="18.600000000000001" customHeight="1">
      <c r="A49" s="276" t="s">
        <v>247</v>
      </c>
      <c r="B49" s="111"/>
      <c r="C49" s="119"/>
      <c r="D49" s="119"/>
      <c r="E49" s="112"/>
      <c r="F49" s="131"/>
      <c r="G49" s="116">
        <v>-4247</v>
      </c>
      <c r="H49" s="116"/>
      <c r="I49" s="116">
        <v>-1842</v>
      </c>
      <c r="J49" s="123"/>
      <c r="K49" s="160" t="s">
        <v>0</v>
      </c>
      <c r="L49" s="135"/>
      <c r="M49" s="160" t="s">
        <v>0</v>
      </c>
    </row>
    <row r="50" spans="1:13" ht="18.600000000000001" customHeight="1">
      <c r="A50" s="316" t="s">
        <v>129</v>
      </c>
      <c r="B50" s="162"/>
      <c r="C50" s="119"/>
      <c r="D50" s="119"/>
      <c r="E50" s="130"/>
      <c r="F50" s="131"/>
      <c r="G50" s="127">
        <v>849</v>
      </c>
      <c r="H50" s="134"/>
      <c r="I50" s="127">
        <v>368</v>
      </c>
      <c r="J50" s="135"/>
      <c r="K50" s="317" t="s">
        <v>0</v>
      </c>
      <c r="L50" s="135"/>
      <c r="M50" s="317" t="s">
        <v>0</v>
      </c>
    </row>
    <row r="51" spans="1:13" ht="18.600000000000001" customHeight="1">
      <c r="A51" s="108" t="s">
        <v>235</v>
      </c>
      <c r="B51" s="162"/>
      <c r="C51" s="119"/>
      <c r="D51" s="119"/>
      <c r="E51" s="130"/>
      <c r="F51" s="131"/>
      <c r="G51" s="134"/>
      <c r="H51" s="134"/>
      <c r="I51" s="134"/>
      <c r="J51" s="135"/>
      <c r="K51" s="318"/>
      <c r="L51" s="135"/>
      <c r="M51" s="318"/>
    </row>
    <row r="52" spans="1:13" ht="18.600000000000001" customHeight="1">
      <c r="A52" s="108" t="s">
        <v>234</v>
      </c>
      <c r="B52" s="162"/>
      <c r="C52" s="119"/>
      <c r="D52" s="119"/>
      <c r="E52" s="130"/>
      <c r="F52" s="131"/>
      <c r="G52" s="136">
        <v>-3398</v>
      </c>
      <c r="H52" s="116"/>
      <c r="I52" s="136">
        <v>-1474</v>
      </c>
      <c r="J52" s="116"/>
      <c r="K52" s="287" t="s">
        <v>0</v>
      </c>
      <c r="L52" s="147"/>
      <c r="M52" s="287" t="s">
        <v>0</v>
      </c>
    </row>
    <row r="53" spans="1:13" ht="18.600000000000001" customHeight="1">
      <c r="A53" s="119" t="s">
        <v>75</v>
      </c>
      <c r="B53" s="119"/>
      <c r="C53" s="119"/>
      <c r="D53" s="119"/>
      <c r="E53" s="130"/>
      <c r="F53" s="131"/>
      <c r="G53" s="132"/>
      <c r="H53" s="134"/>
      <c r="I53" s="132"/>
      <c r="J53" s="134"/>
      <c r="K53" s="132"/>
      <c r="L53" s="134"/>
      <c r="M53" s="132"/>
    </row>
    <row r="54" spans="1:13" ht="18.600000000000001" customHeight="1">
      <c r="A54" s="119"/>
      <c r="B54" s="119" t="s">
        <v>99</v>
      </c>
      <c r="C54" s="119"/>
      <c r="D54" s="119"/>
      <c r="E54" s="130"/>
      <c r="F54" s="131"/>
      <c r="G54" s="136">
        <v>-1859</v>
      </c>
      <c r="H54" s="134"/>
      <c r="I54" s="136">
        <v>-8953</v>
      </c>
      <c r="J54" s="135"/>
      <c r="K54" s="297" t="s">
        <v>0</v>
      </c>
      <c r="L54" s="135"/>
      <c r="M54" s="297" t="s">
        <v>0</v>
      </c>
    </row>
    <row r="55" spans="1:13" ht="18.600000000000001" customHeight="1" thickBot="1">
      <c r="A55" s="119" t="s">
        <v>76</v>
      </c>
      <c r="B55" s="119"/>
      <c r="C55" s="119"/>
      <c r="D55" s="119"/>
      <c r="E55" s="130"/>
      <c r="F55" s="131"/>
      <c r="G55" s="129">
        <v>463346</v>
      </c>
      <c r="H55" s="116"/>
      <c r="I55" s="129">
        <v>449459</v>
      </c>
      <c r="J55" s="116"/>
      <c r="K55" s="129">
        <v>405198</v>
      </c>
      <c r="L55" s="116"/>
      <c r="M55" s="129">
        <v>344820</v>
      </c>
    </row>
    <row r="56" spans="1:13" ht="18.600000000000001" customHeight="1" thickTop="1">
      <c r="A56" s="119"/>
      <c r="B56" s="119"/>
      <c r="C56" s="119"/>
      <c r="D56" s="119"/>
      <c r="E56" s="130"/>
      <c r="F56" s="131"/>
      <c r="G56" s="132"/>
      <c r="H56" s="116"/>
      <c r="I56" s="132"/>
      <c r="J56" s="116"/>
      <c r="K56" s="132"/>
      <c r="L56" s="116"/>
      <c r="M56" s="132"/>
    </row>
    <row r="57" spans="1:13" ht="18.600000000000001" customHeight="1">
      <c r="A57" s="119" t="s">
        <v>57</v>
      </c>
      <c r="B57" s="119"/>
      <c r="C57" s="119"/>
      <c r="D57" s="119"/>
      <c r="E57" s="130"/>
      <c r="F57" s="131"/>
      <c r="G57" s="132"/>
      <c r="H57" s="133"/>
      <c r="I57" s="132"/>
      <c r="J57" s="133"/>
      <c r="K57" s="132"/>
      <c r="L57" s="116"/>
      <c r="M57" s="132"/>
    </row>
    <row r="58" spans="1:13" ht="18.600000000000001" customHeight="1">
      <c r="A58" s="111" t="s">
        <v>112</v>
      </c>
      <c r="B58" s="119"/>
      <c r="C58" s="119"/>
      <c r="D58" s="119"/>
      <c r="E58" s="130"/>
      <c r="F58" s="131"/>
      <c r="G58" s="116">
        <v>413364</v>
      </c>
      <c r="H58" s="124"/>
      <c r="I58" s="116">
        <v>402075</v>
      </c>
      <c r="J58" s="116"/>
      <c r="K58" s="116">
        <v>405198</v>
      </c>
      <c r="L58" s="116"/>
      <c r="M58" s="116">
        <v>344820</v>
      </c>
    </row>
    <row r="59" spans="1:13" ht="18.600000000000001" customHeight="1">
      <c r="A59" s="111" t="s">
        <v>77</v>
      </c>
      <c r="B59" s="111"/>
      <c r="C59" s="111"/>
      <c r="D59" s="111"/>
      <c r="E59" s="112"/>
      <c r="F59" s="113"/>
      <c r="G59" s="116">
        <v>51841</v>
      </c>
      <c r="H59" s="124"/>
      <c r="I59" s="116">
        <v>56337</v>
      </c>
      <c r="J59" s="116"/>
      <c r="K59" s="211" t="s">
        <v>0</v>
      </c>
      <c r="L59" s="135"/>
      <c r="M59" s="211" t="s">
        <v>70</v>
      </c>
    </row>
    <row r="60" spans="1:13" ht="18.600000000000001" customHeight="1" thickBot="1">
      <c r="A60" s="119" t="s">
        <v>74</v>
      </c>
      <c r="B60" s="128"/>
      <c r="C60" s="128"/>
      <c r="D60" s="128"/>
      <c r="E60" s="130"/>
      <c r="F60" s="131"/>
      <c r="G60" s="21">
        <v>465205</v>
      </c>
      <c r="H60" s="121"/>
      <c r="I60" s="145">
        <v>458412</v>
      </c>
      <c r="J60" s="121">
        <v>0</v>
      </c>
      <c r="K60" s="145">
        <v>405198</v>
      </c>
      <c r="L60" s="126">
        <v>0</v>
      </c>
      <c r="M60" s="145">
        <v>344820</v>
      </c>
    </row>
    <row r="61" spans="1:13" ht="18.600000000000001" customHeight="1" thickTop="1">
      <c r="A61" s="119"/>
      <c r="B61" s="128"/>
      <c r="C61" s="128"/>
      <c r="D61" s="128"/>
      <c r="E61" s="130"/>
      <c r="F61" s="131"/>
      <c r="G61" s="132"/>
      <c r="H61" s="124"/>
      <c r="I61" s="132"/>
      <c r="J61" s="124">
        <v>0</v>
      </c>
      <c r="K61" s="146"/>
      <c r="L61" s="124">
        <v>0</v>
      </c>
      <c r="M61" s="146"/>
    </row>
    <row r="62" spans="1:13" ht="18.600000000000001" customHeight="1">
      <c r="A62" s="119" t="s">
        <v>58</v>
      </c>
      <c r="B62" s="128"/>
      <c r="C62" s="128"/>
      <c r="D62" s="128"/>
      <c r="E62" s="130"/>
      <c r="F62" s="131"/>
      <c r="G62" s="132"/>
      <c r="H62" s="124"/>
      <c r="I62" s="132"/>
      <c r="J62" s="124"/>
      <c r="K62" s="146"/>
      <c r="L62" s="124"/>
      <c r="M62" s="146"/>
    </row>
    <row r="63" spans="1:13" ht="18.600000000000001" customHeight="1">
      <c r="A63" s="111" t="s">
        <v>112</v>
      </c>
      <c r="B63" s="119"/>
      <c r="C63" s="128"/>
      <c r="D63" s="128"/>
      <c r="E63" s="130"/>
      <c r="F63" s="131"/>
      <c r="G63" s="116">
        <v>412061</v>
      </c>
      <c r="H63" s="116"/>
      <c r="I63" s="116">
        <v>395329</v>
      </c>
      <c r="J63" s="116"/>
      <c r="K63" s="116">
        <v>405198</v>
      </c>
      <c r="L63" s="116"/>
      <c r="M63" s="116">
        <v>344820</v>
      </c>
    </row>
    <row r="64" spans="1:13" ht="18.600000000000001" customHeight="1">
      <c r="A64" s="111" t="s">
        <v>77</v>
      </c>
      <c r="B64" s="111"/>
      <c r="C64" s="128"/>
      <c r="D64" s="128"/>
      <c r="E64" s="130"/>
      <c r="F64" s="131"/>
      <c r="G64" s="116">
        <v>51285</v>
      </c>
      <c r="H64" s="134"/>
      <c r="I64" s="116">
        <v>54130</v>
      </c>
      <c r="J64" s="134"/>
      <c r="K64" s="211" t="s">
        <v>0</v>
      </c>
      <c r="L64" s="135"/>
      <c r="M64" s="211" t="s">
        <v>70</v>
      </c>
    </row>
    <row r="65" spans="1:13" ht="18.600000000000001" customHeight="1" thickBot="1">
      <c r="A65" s="119" t="s">
        <v>78</v>
      </c>
      <c r="B65" s="128"/>
      <c r="C65" s="128"/>
      <c r="D65" s="128"/>
      <c r="E65" s="130"/>
      <c r="F65" s="131"/>
      <c r="G65" s="145">
        <v>463346</v>
      </c>
      <c r="H65" s="121"/>
      <c r="I65" s="145">
        <v>449459</v>
      </c>
      <c r="J65" s="121">
        <v>0</v>
      </c>
      <c r="K65" s="145">
        <v>405198</v>
      </c>
      <c r="L65" s="126">
        <v>0</v>
      </c>
      <c r="M65" s="145">
        <v>344820</v>
      </c>
    </row>
    <row r="66" spans="1:13" ht="18.600000000000001" customHeight="1" thickTop="1">
      <c r="A66" s="119"/>
      <c r="B66" s="128"/>
      <c r="C66" s="128"/>
      <c r="D66" s="128"/>
      <c r="E66" s="130"/>
      <c r="F66" s="131"/>
      <c r="G66" s="132"/>
      <c r="H66" s="124"/>
      <c r="I66" s="132"/>
      <c r="J66" s="124">
        <v>0</v>
      </c>
      <c r="K66" s="147"/>
      <c r="L66" s="124">
        <v>0</v>
      </c>
      <c r="M66" s="147"/>
    </row>
    <row r="67" spans="1:13" ht="18.600000000000001" customHeight="1" thickBot="1">
      <c r="A67" s="119" t="s">
        <v>121</v>
      </c>
      <c r="B67" s="148"/>
      <c r="C67" s="149"/>
      <c r="D67" s="150"/>
      <c r="E67" s="118"/>
      <c r="F67" s="150"/>
      <c r="G67" s="275">
        <v>0.16576013294045749</v>
      </c>
      <c r="H67" s="163"/>
      <c r="I67" s="164">
        <v>0.16123321201661114</v>
      </c>
      <c r="J67" s="163"/>
      <c r="K67" s="275">
        <v>0.16248554384805522</v>
      </c>
      <c r="L67" s="163"/>
      <c r="M67" s="164">
        <v>0.1382737951068031</v>
      </c>
    </row>
    <row r="68" spans="1:13" ht="18.600000000000001" customHeight="1" thickTop="1">
      <c r="A68" s="96" t="s">
        <v>33</v>
      </c>
      <c r="B68" s="97"/>
      <c r="C68" s="97"/>
      <c r="D68" s="97"/>
      <c r="E68" s="98"/>
      <c r="F68" s="97"/>
      <c r="G68" s="97"/>
      <c r="H68" s="97"/>
      <c r="I68" s="97"/>
      <c r="J68" s="97"/>
      <c r="K68" s="97"/>
      <c r="L68" s="97"/>
      <c r="M68" s="97"/>
    </row>
    <row r="69" spans="1:13" ht="18.600000000000001" customHeight="1">
      <c r="A69" s="336" t="s">
        <v>71</v>
      </c>
      <c r="B69" s="336"/>
      <c r="C69" s="336"/>
      <c r="D69" s="336"/>
      <c r="E69" s="336"/>
      <c r="F69" s="336"/>
      <c r="G69" s="336"/>
      <c r="H69" s="336"/>
      <c r="I69" s="336"/>
      <c r="J69" s="336"/>
      <c r="K69" s="336"/>
      <c r="L69" s="336"/>
      <c r="M69" s="336"/>
    </row>
    <row r="70" spans="1:13" ht="18.600000000000001" customHeight="1">
      <c r="A70" s="336"/>
      <c r="B70" s="336"/>
      <c r="C70" s="336"/>
      <c r="D70" s="336"/>
      <c r="E70" s="336"/>
      <c r="F70" s="336"/>
      <c r="G70" s="336"/>
      <c r="H70" s="336"/>
      <c r="I70" s="336"/>
      <c r="J70" s="336"/>
      <c r="K70" s="336"/>
      <c r="L70" s="336"/>
      <c r="M70" s="336"/>
    </row>
    <row r="71" spans="1:13" ht="18.600000000000001" customHeight="1">
      <c r="A71" s="162"/>
      <c r="B71" s="162"/>
      <c r="C71" s="162"/>
      <c r="D71" s="101"/>
      <c r="E71" s="102"/>
      <c r="F71" s="101"/>
      <c r="G71" s="103"/>
      <c r="H71" s="283" t="s">
        <v>12</v>
      </c>
      <c r="I71" s="103"/>
      <c r="J71" s="283"/>
      <c r="K71" s="340" t="s">
        <v>50</v>
      </c>
      <c r="L71" s="340"/>
      <c r="M71" s="340"/>
    </row>
    <row r="72" spans="1:13" ht="18.600000000000001" customHeight="1">
      <c r="A72" s="162"/>
      <c r="B72" s="162"/>
      <c r="C72" s="162"/>
      <c r="D72" s="101"/>
      <c r="E72" s="102"/>
      <c r="F72" s="101"/>
      <c r="G72" s="340" t="s">
        <v>49</v>
      </c>
      <c r="H72" s="340"/>
      <c r="I72" s="340"/>
      <c r="J72" s="283"/>
      <c r="K72" s="340" t="s">
        <v>49</v>
      </c>
      <c r="L72" s="340"/>
      <c r="M72" s="340"/>
    </row>
    <row r="73" spans="1:13" ht="18.600000000000001" customHeight="1">
      <c r="A73" s="162"/>
      <c r="B73" s="162"/>
      <c r="C73" s="162"/>
      <c r="D73" s="101"/>
      <c r="E73" s="102"/>
      <c r="F73" s="101"/>
      <c r="G73" s="338" t="s">
        <v>241</v>
      </c>
      <c r="H73" s="334"/>
      <c r="I73" s="334"/>
      <c r="J73" s="283"/>
      <c r="K73" s="338" t="s">
        <v>241</v>
      </c>
      <c r="L73" s="334"/>
      <c r="M73" s="334"/>
    </row>
    <row r="74" spans="1:13" ht="18.600000000000001" customHeight="1">
      <c r="A74" s="162"/>
      <c r="B74" s="162"/>
      <c r="C74" s="162"/>
      <c r="D74" s="101"/>
      <c r="E74" s="102"/>
      <c r="F74" s="101"/>
      <c r="G74" s="333" t="s">
        <v>240</v>
      </c>
      <c r="H74" s="334"/>
      <c r="I74" s="334"/>
      <c r="J74" s="283"/>
      <c r="K74" s="333" t="s">
        <v>240</v>
      </c>
      <c r="L74" s="334"/>
      <c r="M74" s="334"/>
    </row>
    <row r="75" spans="1:13" ht="18.600000000000001" customHeight="1">
      <c r="A75" s="162"/>
      <c r="B75" s="162"/>
      <c r="C75" s="162"/>
      <c r="D75" s="101"/>
      <c r="E75" s="105" t="s">
        <v>14</v>
      </c>
      <c r="F75" s="101"/>
      <c r="G75" s="106">
        <v>2020</v>
      </c>
      <c r="H75" s="107"/>
      <c r="I75" s="106">
        <v>2019</v>
      </c>
      <c r="J75" s="107"/>
      <c r="K75" s="106">
        <v>2020</v>
      </c>
      <c r="L75" s="107"/>
      <c r="M75" s="106">
        <v>2019</v>
      </c>
    </row>
    <row r="76" spans="1:13" ht="18.600000000000001" customHeight="1">
      <c r="A76" s="108"/>
      <c r="B76" s="162"/>
      <c r="C76" s="162"/>
      <c r="D76" s="162"/>
      <c r="E76" s="105"/>
      <c r="F76" s="109"/>
      <c r="G76" s="339" t="s">
        <v>69</v>
      </c>
      <c r="H76" s="339"/>
      <c r="I76" s="339"/>
      <c r="J76" s="339"/>
      <c r="K76" s="339"/>
      <c r="L76" s="339"/>
      <c r="M76" s="339"/>
    </row>
    <row r="77" spans="1:13" ht="18.600000000000001" customHeight="1">
      <c r="A77" s="110" t="s">
        <v>139</v>
      </c>
      <c r="B77" s="162"/>
      <c r="C77" s="162"/>
      <c r="D77" s="162"/>
      <c r="E77" s="112"/>
      <c r="F77" s="113"/>
      <c r="G77" s="114"/>
      <c r="H77" s="114"/>
      <c r="I77" s="114"/>
      <c r="J77" s="115"/>
      <c r="K77" s="114"/>
      <c r="L77" s="115"/>
      <c r="M77" s="114"/>
    </row>
    <row r="78" spans="1:13" ht="18.600000000000001" customHeight="1">
      <c r="A78" s="162" t="s">
        <v>54</v>
      </c>
      <c r="B78" s="162"/>
      <c r="C78" s="162"/>
      <c r="D78" s="162"/>
      <c r="E78" s="112">
        <v>11</v>
      </c>
      <c r="F78" s="113"/>
      <c r="G78" s="116">
        <v>6619568</v>
      </c>
      <c r="H78" s="116"/>
      <c r="I78" s="116">
        <v>6684320</v>
      </c>
      <c r="J78" s="116"/>
      <c r="K78" s="116">
        <v>3977175</v>
      </c>
      <c r="L78" s="116"/>
      <c r="M78" s="116">
        <v>3901216</v>
      </c>
    </row>
    <row r="79" spans="1:13" ht="18.600000000000001" customHeight="1">
      <c r="A79" s="117" t="s">
        <v>66</v>
      </c>
      <c r="B79" s="162"/>
      <c r="C79" s="162"/>
      <c r="D79" s="162"/>
      <c r="E79" s="118"/>
      <c r="F79" s="113"/>
      <c r="G79" s="116">
        <v>38422</v>
      </c>
      <c r="H79" s="116"/>
      <c r="I79" s="116">
        <v>54354</v>
      </c>
      <c r="J79" s="116"/>
      <c r="K79" s="116">
        <v>27505</v>
      </c>
      <c r="L79" s="116"/>
      <c r="M79" s="116">
        <v>42153</v>
      </c>
    </row>
    <row r="80" spans="1:13" ht="18.600000000000001" customHeight="1">
      <c r="A80" s="162" t="s">
        <v>2</v>
      </c>
      <c r="B80" s="162"/>
      <c r="C80" s="162"/>
      <c r="D80" s="162"/>
      <c r="E80" s="112"/>
      <c r="F80" s="113"/>
      <c r="G80" s="116">
        <v>16758</v>
      </c>
      <c r="H80" s="116"/>
      <c r="I80" s="116">
        <v>31743</v>
      </c>
      <c r="J80" s="116"/>
      <c r="K80" s="116">
        <v>61727</v>
      </c>
      <c r="L80" s="116"/>
      <c r="M80" s="116">
        <v>64892</v>
      </c>
    </row>
    <row r="81" spans="1:13" ht="18.600000000000001" customHeight="1">
      <c r="A81" s="119" t="s">
        <v>138</v>
      </c>
      <c r="B81" s="162"/>
      <c r="C81" s="162"/>
      <c r="D81" s="162"/>
      <c r="E81" s="112"/>
      <c r="F81" s="113"/>
      <c r="G81" s="120">
        <v>6674748</v>
      </c>
      <c r="H81" s="121"/>
      <c r="I81" s="120">
        <v>6770417</v>
      </c>
      <c r="J81" s="121"/>
      <c r="K81" s="120">
        <v>4066407</v>
      </c>
      <c r="L81" s="121"/>
      <c r="M81" s="120">
        <v>4008261</v>
      </c>
    </row>
    <row r="82" spans="1:13" ht="18.600000000000001" customHeight="1">
      <c r="A82" s="119"/>
      <c r="B82" s="162"/>
      <c r="C82" s="162"/>
      <c r="D82" s="162"/>
      <c r="E82" s="112"/>
      <c r="F82" s="113"/>
      <c r="G82" s="122"/>
      <c r="H82" s="123"/>
      <c r="I82" s="122"/>
      <c r="J82" s="123"/>
      <c r="K82" s="124"/>
      <c r="L82" s="123"/>
      <c r="M82" s="124"/>
    </row>
    <row r="83" spans="1:13" ht="18.600000000000001" customHeight="1">
      <c r="A83" s="110" t="s">
        <v>29</v>
      </c>
      <c r="B83" s="162"/>
      <c r="C83" s="162"/>
      <c r="D83" s="162"/>
      <c r="E83" s="112"/>
      <c r="F83" s="113"/>
      <c r="G83" s="122"/>
      <c r="H83" s="123"/>
      <c r="I83" s="122"/>
      <c r="J83" s="123"/>
      <c r="K83" s="123"/>
      <c r="L83" s="123"/>
      <c r="M83" s="123"/>
    </row>
    <row r="84" spans="1:13" ht="18.600000000000001" customHeight="1">
      <c r="A84" s="162" t="s">
        <v>55</v>
      </c>
      <c r="B84" s="162"/>
      <c r="C84" s="162"/>
      <c r="D84" s="162"/>
      <c r="E84" s="112"/>
      <c r="F84" s="113"/>
      <c r="G84" s="116">
        <v>4403184</v>
      </c>
      <c r="H84" s="116"/>
      <c r="I84" s="116">
        <v>4516718</v>
      </c>
      <c r="J84" s="116"/>
      <c r="K84" s="116">
        <v>2733814</v>
      </c>
      <c r="L84" s="116"/>
      <c r="M84" s="116">
        <v>2737721</v>
      </c>
    </row>
    <row r="85" spans="1:13" ht="18.600000000000001" customHeight="1">
      <c r="A85" s="162" t="s">
        <v>140</v>
      </c>
      <c r="B85" s="162"/>
      <c r="C85" s="162"/>
      <c r="D85" s="162"/>
      <c r="E85" s="112"/>
      <c r="F85" s="113"/>
      <c r="G85" s="116">
        <v>132273</v>
      </c>
      <c r="H85" s="116"/>
      <c r="I85" s="116">
        <v>190185</v>
      </c>
      <c r="J85" s="116"/>
      <c r="K85" s="116">
        <v>103121</v>
      </c>
      <c r="L85" s="116"/>
      <c r="M85" s="116">
        <v>161025</v>
      </c>
    </row>
    <row r="86" spans="1:13" ht="18.600000000000001" customHeight="1">
      <c r="A86" s="117" t="s">
        <v>30</v>
      </c>
      <c r="B86" s="162"/>
      <c r="C86" s="162"/>
      <c r="D86" s="162"/>
      <c r="E86" s="112"/>
      <c r="F86" s="162"/>
      <c r="G86" s="116">
        <v>717081</v>
      </c>
      <c r="H86" s="116"/>
      <c r="I86" s="116">
        <v>721419</v>
      </c>
      <c r="J86" s="116"/>
      <c r="K86" s="116">
        <v>461528</v>
      </c>
      <c r="L86" s="116"/>
      <c r="M86" s="116">
        <v>446882</v>
      </c>
    </row>
    <row r="87" spans="1:13" ht="18.600000000000001" customHeight="1">
      <c r="A87" s="119" t="s">
        <v>31</v>
      </c>
      <c r="B87" s="162"/>
      <c r="C87" s="162"/>
      <c r="D87" s="162"/>
      <c r="E87" s="112"/>
      <c r="F87" s="113"/>
      <c r="G87" s="120">
        <v>5252538</v>
      </c>
      <c r="H87" s="121">
        <v>0</v>
      </c>
      <c r="I87" s="120">
        <v>5428322</v>
      </c>
      <c r="J87" s="121">
        <v>0</v>
      </c>
      <c r="K87" s="120">
        <v>3298463</v>
      </c>
      <c r="L87" s="121">
        <v>0</v>
      </c>
      <c r="M87" s="120">
        <v>3345628</v>
      </c>
    </row>
    <row r="88" spans="1:13" ht="18.600000000000001" customHeight="1">
      <c r="A88" s="119"/>
      <c r="B88" s="162"/>
      <c r="C88" s="162"/>
      <c r="D88" s="162"/>
      <c r="E88" s="112"/>
      <c r="F88" s="113"/>
      <c r="G88" s="122"/>
      <c r="H88" s="123"/>
      <c r="I88" s="122"/>
      <c r="J88" s="123"/>
      <c r="K88" s="125"/>
      <c r="L88" s="123"/>
      <c r="M88" s="125"/>
    </row>
    <row r="89" spans="1:13" ht="18.600000000000001" customHeight="1">
      <c r="A89" s="119" t="s">
        <v>177</v>
      </c>
      <c r="B89" s="162"/>
      <c r="C89" s="162"/>
      <c r="D89" s="162"/>
      <c r="E89" s="112"/>
      <c r="F89" s="113"/>
      <c r="G89" s="126">
        <v>1422210</v>
      </c>
      <c r="H89" s="126"/>
      <c r="I89" s="126">
        <v>1342095</v>
      </c>
      <c r="J89" s="126"/>
      <c r="K89" s="126">
        <v>767944</v>
      </c>
      <c r="L89" s="126"/>
      <c r="M89" s="126">
        <v>662633</v>
      </c>
    </row>
    <row r="90" spans="1:13" ht="18.600000000000001" customHeight="1">
      <c r="A90" s="117" t="s">
        <v>65</v>
      </c>
      <c r="B90" s="162"/>
      <c r="C90" s="162"/>
      <c r="D90" s="162"/>
      <c r="E90" s="118"/>
      <c r="F90" s="113"/>
      <c r="G90" s="116">
        <v>3739</v>
      </c>
      <c r="H90" s="116"/>
      <c r="I90" s="116">
        <v>2784</v>
      </c>
      <c r="J90" s="116"/>
      <c r="K90" s="116">
        <v>11229</v>
      </c>
      <c r="L90" s="116"/>
      <c r="M90" s="116">
        <v>6306</v>
      </c>
    </row>
    <row r="91" spans="1:13" ht="18.600000000000001" customHeight="1">
      <c r="A91" s="117" t="s">
        <v>211</v>
      </c>
      <c r="B91" s="162"/>
      <c r="C91" s="162"/>
      <c r="D91" s="162"/>
      <c r="E91" s="118">
        <v>8</v>
      </c>
      <c r="F91" s="113"/>
      <c r="G91" s="160" t="s">
        <v>0</v>
      </c>
      <c r="H91" s="116"/>
      <c r="I91" s="160" t="s">
        <v>0</v>
      </c>
      <c r="J91" s="116"/>
      <c r="K91" s="116">
        <v>474914</v>
      </c>
      <c r="L91" s="116"/>
      <c r="M91" s="116">
        <v>318138</v>
      </c>
    </row>
    <row r="92" spans="1:13" ht="18.600000000000001" customHeight="1">
      <c r="A92" s="162" t="s">
        <v>53</v>
      </c>
      <c r="B92" s="162"/>
      <c r="C92" s="162"/>
      <c r="D92" s="162"/>
      <c r="E92" s="112"/>
      <c r="F92" s="113"/>
      <c r="G92" s="134">
        <v>-97120</v>
      </c>
      <c r="H92" s="134"/>
      <c r="I92" s="134">
        <v>-101344</v>
      </c>
      <c r="J92" s="134"/>
      <c r="K92" s="134">
        <v>-94843</v>
      </c>
      <c r="L92" s="134"/>
      <c r="M92" s="134">
        <v>-99831</v>
      </c>
    </row>
    <row r="93" spans="1:13" ht="18.600000000000001" customHeight="1">
      <c r="A93" s="29" t="s">
        <v>186</v>
      </c>
      <c r="B93" s="37"/>
      <c r="C93" s="37"/>
      <c r="D93" s="37"/>
      <c r="E93" s="112"/>
      <c r="F93" s="113"/>
      <c r="G93" s="94">
        <v>2162</v>
      </c>
      <c r="H93" s="135"/>
      <c r="I93" s="94">
        <v>2167</v>
      </c>
      <c r="J93" s="135"/>
      <c r="K93" s="161" t="s">
        <v>0</v>
      </c>
      <c r="L93" s="135"/>
      <c r="M93" s="161" t="s">
        <v>0</v>
      </c>
    </row>
    <row r="94" spans="1:13" ht="18.600000000000001" customHeight="1">
      <c r="A94" s="119" t="s">
        <v>73</v>
      </c>
      <c r="B94" s="119"/>
      <c r="C94" s="162"/>
      <c r="D94" s="162"/>
      <c r="E94" s="112"/>
      <c r="F94" s="113"/>
      <c r="G94" s="126">
        <v>1330991</v>
      </c>
      <c r="H94" s="126"/>
      <c r="I94" s="126">
        <v>1245702</v>
      </c>
      <c r="J94" s="126"/>
      <c r="K94" s="126">
        <v>1159244</v>
      </c>
      <c r="L94" s="126"/>
      <c r="M94" s="126">
        <v>887246</v>
      </c>
    </row>
    <row r="95" spans="1:13" ht="18.600000000000001" customHeight="1">
      <c r="A95" s="162" t="s">
        <v>102</v>
      </c>
      <c r="B95" s="162"/>
      <c r="C95" s="162"/>
      <c r="D95" s="162"/>
      <c r="E95" s="112">
        <v>12</v>
      </c>
      <c r="F95" s="113"/>
      <c r="G95" s="127">
        <v>-245166</v>
      </c>
      <c r="H95" s="124"/>
      <c r="I95" s="127">
        <v>-224432</v>
      </c>
      <c r="J95" s="126"/>
      <c r="K95" s="127">
        <v>-129694</v>
      </c>
      <c r="L95" s="126"/>
      <c r="M95" s="127">
        <v>-105301</v>
      </c>
    </row>
    <row r="96" spans="1:13" ht="18.600000000000001" customHeight="1" thickBot="1">
      <c r="A96" s="119" t="s">
        <v>74</v>
      </c>
      <c r="B96" s="119"/>
      <c r="C96" s="128"/>
      <c r="D96" s="128"/>
      <c r="E96" s="112"/>
      <c r="F96" s="113"/>
      <c r="G96" s="129">
        <v>1085825</v>
      </c>
      <c r="H96" s="121"/>
      <c r="I96" s="129">
        <v>1021270</v>
      </c>
      <c r="J96" s="121"/>
      <c r="K96" s="129">
        <v>1029550</v>
      </c>
      <c r="L96" s="126"/>
      <c r="M96" s="129">
        <v>781945</v>
      </c>
    </row>
    <row r="97" spans="1:13" ht="18.600000000000001" customHeight="1" thickTop="1">
      <c r="A97" s="119"/>
      <c r="B97" s="119"/>
      <c r="C97" s="119"/>
      <c r="D97" s="119"/>
      <c r="E97" s="130"/>
      <c r="F97" s="131"/>
      <c r="G97" s="132"/>
      <c r="H97" s="133"/>
      <c r="I97" s="132"/>
      <c r="J97" s="133"/>
      <c r="K97" s="132"/>
      <c r="L97" s="126"/>
      <c r="M97" s="132"/>
    </row>
    <row r="98" spans="1:13" ht="18.600000000000001" customHeight="1">
      <c r="A98" s="96" t="s">
        <v>33</v>
      </c>
      <c r="B98" s="97"/>
      <c r="C98" s="97"/>
      <c r="D98" s="97"/>
      <c r="E98" s="98"/>
      <c r="F98" s="97"/>
      <c r="G98" s="97"/>
      <c r="H98" s="97"/>
      <c r="I98" s="97"/>
      <c r="J98" s="97"/>
      <c r="K98" s="97"/>
      <c r="L98" s="97"/>
      <c r="M98" s="97"/>
    </row>
    <row r="99" spans="1:13" ht="18.600000000000001" customHeight="1">
      <c r="A99" s="336" t="s">
        <v>71</v>
      </c>
      <c r="B99" s="336"/>
      <c r="C99" s="336"/>
      <c r="D99" s="336"/>
      <c r="E99" s="336"/>
      <c r="F99" s="336"/>
      <c r="G99" s="336"/>
      <c r="H99" s="336"/>
      <c r="I99" s="336"/>
      <c r="J99" s="336"/>
      <c r="K99" s="336"/>
      <c r="L99" s="336"/>
      <c r="M99" s="336"/>
    </row>
    <row r="100" spans="1:13" ht="18.600000000000001" customHeight="1">
      <c r="A100" s="282"/>
      <c r="B100" s="282"/>
      <c r="C100" s="282"/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</row>
    <row r="101" spans="1:13" ht="20.25" customHeight="1">
      <c r="D101" s="138"/>
      <c r="E101" s="139"/>
      <c r="F101" s="138"/>
      <c r="G101" s="140"/>
      <c r="H101" s="281" t="s">
        <v>12</v>
      </c>
      <c r="I101" s="140"/>
      <c r="J101" s="281"/>
      <c r="K101" s="337" t="s">
        <v>50</v>
      </c>
      <c r="L101" s="337"/>
      <c r="M101" s="337"/>
    </row>
    <row r="102" spans="1:13" ht="20.25" customHeight="1">
      <c r="D102" s="138"/>
      <c r="E102" s="139"/>
      <c r="F102" s="138"/>
      <c r="G102" s="337" t="s">
        <v>49</v>
      </c>
      <c r="H102" s="337"/>
      <c r="I102" s="337"/>
      <c r="J102" s="281"/>
      <c r="K102" s="337" t="s">
        <v>49</v>
      </c>
      <c r="L102" s="337"/>
      <c r="M102" s="337"/>
    </row>
    <row r="103" spans="1:13" ht="20.25" customHeight="1">
      <c r="D103" s="138"/>
      <c r="E103" s="139"/>
      <c r="F103" s="138"/>
      <c r="G103" s="333" t="s">
        <v>241</v>
      </c>
      <c r="H103" s="334"/>
      <c r="I103" s="334"/>
      <c r="J103" s="283"/>
      <c r="K103" s="333" t="s">
        <v>241</v>
      </c>
      <c r="L103" s="334"/>
      <c r="M103" s="334"/>
    </row>
    <row r="104" spans="1:13" ht="20.25" customHeight="1">
      <c r="D104" s="138"/>
      <c r="E104" s="139"/>
      <c r="F104" s="138"/>
      <c r="G104" s="333" t="s">
        <v>240</v>
      </c>
      <c r="H104" s="334"/>
      <c r="I104" s="334"/>
      <c r="J104" s="283"/>
      <c r="K104" s="333" t="s">
        <v>240</v>
      </c>
      <c r="L104" s="334"/>
      <c r="M104" s="334"/>
    </row>
    <row r="105" spans="1:13" ht="20.25" customHeight="1">
      <c r="D105" s="138"/>
      <c r="E105" s="142"/>
      <c r="F105" s="138"/>
      <c r="G105" s="106">
        <v>2020</v>
      </c>
      <c r="H105" s="143"/>
      <c r="I105" s="106">
        <v>2019</v>
      </c>
      <c r="J105" s="143"/>
      <c r="K105" s="106">
        <v>2020</v>
      </c>
      <c r="L105" s="143"/>
      <c r="M105" s="106">
        <v>2019</v>
      </c>
    </row>
    <row r="106" spans="1:13" ht="20.25" customHeight="1">
      <c r="E106" s="142"/>
      <c r="F106" s="144"/>
      <c r="G106" s="335" t="s">
        <v>69</v>
      </c>
      <c r="H106" s="335"/>
      <c r="I106" s="335"/>
      <c r="J106" s="335"/>
      <c r="K106" s="335"/>
      <c r="L106" s="335"/>
      <c r="M106" s="335"/>
    </row>
    <row r="107" spans="1:13" ht="18.600000000000001" customHeight="1">
      <c r="A107" s="153" t="s">
        <v>127</v>
      </c>
      <c r="B107" s="119"/>
      <c r="C107" s="119"/>
      <c r="D107" s="119"/>
      <c r="E107" s="130"/>
      <c r="F107" s="131"/>
      <c r="G107" s="132"/>
      <c r="H107" s="133"/>
      <c r="I107" s="132"/>
      <c r="J107" s="133"/>
      <c r="K107" s="132"/>
      <c r="L107" s="126"/>
      <c r="M107" s="132"/>
    </row>
    <row r="108" spans="1:13" ht="18.600000000000001" customHeight="1">
      <c r="A108" s="154" t="s">
        <v>236</v>
      </c>
      <c r="B108" s="119"/>
      <c r="C108" s="119"/>
      <c r="D108" s="119"/>
      <c r="E108" s="130"/>
      <c r="F108" s="131"/>
      <c r="G108" s="132"/>
      <c r="H108" s="133"/>
      <c r="I108" s="132"/>
      <c r="J108" s="133"/>
      <c r="K108" s="132"/>
      <c r="L108" s="126"/>
      <c r="M108" s="132"/>
    </row>
    <row r="109" spans="1:13" ht="18.600000000000001" customHeight="1">
      <c r="A109" s="154"/>
      <c r="B109" s="11" t="s">
        <v>130</v>
      </c>
      <c r="C109" s="119"/>
      <c r="D109" s="119"/>
      <c r="E109" s="130"/>
      <c r="F109" s="131"/>
      <c r="G109" s="116"/>
      <c r="H109" s="116"/>
      <c r="I109" s="116"/>
      <c r="J109" s="116"/>
      <c r="K109" s="116"/>
      <c r="L109" s="126"/>
      <c r="M109" s="116"/>
    </row>
    <row r="110" spans="1:13" ht="18.600000000000001" customHeight="1">
      <c r="A110" s="155" t="s">
        <v>128</v>
      </c>
      <c r="C110" s="119"/>
      <c r="D110" s="119"/>
      <c r="E110" s="130"/>
      <c r="F110" s="131"/>
      <c r="G110" s="116"/>
      <c r="H110" s="116"/>
      <c r="I110" s="116"/>
      <c r="J110" s="116"/>
      <c r="K110" s="116"/>
      <c r="L110" s="126"/>
      <c r="M110" s="116"/>
    </row>
    <row r="111" spans="1:13" ht="18.600000000000001" customHeight="1">
      <c r="A111" s="155"/>
      <c r="B111" s="182" t="s">
        <v>171</v>
      </c>
      <c r="C111" s="119"/>
      <c r="D111" s="119"/>
      <c r="E111" s="130"/>
      <c r="F111" s="131"/>
      <c r="G111" s="127">
        <v>4814</v>
      </c>
      <c r="H111" s="116"/>
      <c r="I111" s="127">
        <v>-39126</v>
      </c>
      <c r="J111" s="116"/>
      <c r="K111" s="319" t="s">
        <v>0</v>
      </c>
      <c r="L111" s="135"/>
      <c r="M111" s="161" t="s">
        <v>0</v>
      </c>
    </row>
    <row r="112" spans="1:13" ht="18.600000000000001" customHeight="1">
      <c r="A112" s="314" t="s">
        <v>237</v>
      </c>
      <c r="B112" s="182"/>
      <c r="C112" s="119"/>
      <c r="D112" s="119"/>
      <c r="E112" s="130"/>
      <c r="F112" s="131"/>
      <c r="G112" s="116"/>
      <c r="H112" s="116"/>
      <c r="I112" s="116"/>
      <c r="J112" s="116"/>
      <c r="K112" s="160"/>
      <c r="L112" s="135"/>
      <c r="M112" s="160"/>
    </row>
    <row r="113" spans="1:13" ht="18.600000000000001" customHeight="1">
      <c r="A113" s="314" t="s">
        <v>234</v>
      </c>
      <c r="B113" s="182"/>
      <c r="C113" s="119"/>
      <c r="D113" s="119"/>
      <c r="E113" s="130"/>
      <c r="F113" s="131"/>
      <c r="G113" s="136">
        <v>4814</v>
      </c>
      <c r="H113" s="126"/>
      <c r="I113" s="136">
        <v>-39126</v>
      </c>
      <c r="J113" s="116"/>
      <c r="K113" s="287" t="s">
        <v>0</v>
      </c>
      <c r="L113" s="147"/>
      <c r="M113" s="287" t="s">
        <v>0</v>
      </c>
    </row>
    <row r="114" spans="1:13" ht="18.600000000000001" customHeight="1">
      <c r="A114" s="155"/>
      <c r="B114" s="182"/>
      <c r="C114" s="119"/>
      <c r="D114" s="119"/>
      <c r="E114" s="130"/>
      <c r="F114" s="131"/>
      <c r="G114" s="116"/>
      <c r="H114" s="116"/>
      <c r="I114" s="116"/>
      <c r="J114" s="116"/>
      <c r="K114" s="160"/>
      <c r="L114" s="135"/>
      <c r="M114" s="160"/>
    </row>
    <row r="115" spans="1:13" ht="18.600000000000001" customHeight="1">
      <c r="A115" s="315" t="s">
        <v>233</v>
      </c>
      <c r="B115" s="182"/>
      <c r="C115" s="119"/>
      <c r="D115" s="119"/>
      <c r="E115" s="130"/>
      <c r="F115" s="131"/>
      <c r="G115" s="116"/>
      <c r="H115" s="116"/>
      <c r="I115" s="116"/>
      <c r="J115" s="116"/>
      <c r="K115" s="160"/>
      <c r="L115" s="135"/>
      <c r="M115" s="160"/>
    </row>
    <row r="116" spans="1:13" ht="18.600000000000001" customHeight="1">
      <c r="A116" s="276" t="s">
        <v>196</v>
      </c>
      <c r="B116" s="162"/>
      <c r="C116" s="119"/>
      <c r="D116" s="119"/>
      <c r="E116" s="112"/>
      <c r="F116" s="131"/>
      <c r="G116" s="116">
        <v>-9172</v>
      </c>
      <c r="H116" s="116"/>
      <c r="I116" s="116">
        <v>-377</v>
      </c>
      <c r="J116" s="123"/>
      <c r="K116" s="277" t="s">
        <v>0</v>
      </c>
      <c r="L116" s="135"/>
      <c r="M116" s="160" t="s">
        <v>0</v>
      </c>
    </row>
    <row r="117" spans="1:13" ht="18.600000000000001" hidden="1" customHeight="1">
      <c r="A117" s="99" t="s">
        <v>150</v>
      </c>
      <c r="B117" s="162"/>
      <c r="C117" s="119"/>
      <c r="D117" s="119"/>
      <c r="E117" s="112"/>
      <c r="F117" s="131"/>
      <c r="G117" s="116"/>
      <c r="H117" s="116"/>
      <c r="I117" s="116"/>
      <c r="J117" s="123"/>
      <c r="K117" s="95" t="s">
        <v>0</v>
      </c>
      <c r="L117" s="123"/>
      <c r="M117" s="300" t="s">
        <v>0</v>
      </c>
    </row>
    <row r="118" spans="1:13" ht="18.600000000000001" hidden="1" customHeight="1">
      <c r="B118" s="162" t="s">
        <v>151</v>
      </c>
      <c r="C118" s="119"/>
      <c r="D118" s="119"/>
      <c r="E118" s="112"/>
      <c r="F118" s="131"/>
      <c r="G118" s="95"/>
      <c r="H118" s="116"/>
      <c r="I118" s="95"/>
      <c r="J118" s="123"/>
      <c r="K118" s="95" t="s">
        <v>0</v>
      </c>
      <c r="L118" s="123"/>
      <c r="M118" s="300" t="s">
        <v>0</v>
      </c>
    </row>
    <row r="119" spans="1:13" ht="18.600000000000001" customHeight="1">
      <c r="A119" s="316" t="s">
        <v>129</v>
      </c>
      <c r="B119" s="162"/>
      <c r="C119" s="119"/>
      <c r="D119" s="119"/>
      <c r="E119" s="130"/>
      <c r="F119" s="131"/>
      <c r="G119" s="127">
        <v>1834</v>
      </c>
      <c r="H119" s="134"/>
      <c r="I119" s="127">
        <v>75</v>
      </c>
      <c r="J119" s="135"/>
      <c r="K119" s="278" t="s">
        <v>0</v>
      </c>
      <c r="L119" s="135"/>
      <c r="M119" s="298" t="s">
        <v>0</v>
      </c>
    </row>
    <row r="120" spans="1:13" ht="18.600000000000001" customHeight="1">
      <c r="A120" s="108" t="s">
        <v>235</v>
      </c>
      <c r="B120" s="162"/>
      <c r="C120" s="119"/>
      <c r="D120" s="119"/>
      <c r="E120" s="130"/>
      <c r="F120" s="131"/>
      <c r="G120" s="134"/>
      <c r="H120" s="134"/>
      <c r="I120" s="134"/>
      <c r="J120" s="135"/>
      <c r="K120" s="318"/>
      <c r="L120" s="135"/>
      <c r="M120" s="318"/>
    </row>
    <row r="121" spans="1:13" ht="18.600000000000001" customHeight="1">
      <c r="A121" s="108" t="s">
        <v>234</v>
      </c>
      <c r="B121" s="162"/>
      <c r="C121" s="119"/>
      <c r="D121" s="119"/>
      <c r="E121" s="130"/>
      <c r="F121" s="131"/>
      <c r="G121" s="136">
        <v>-7338</v>
      </c>
      <c r="H121" s="116"/>
      <c r="I121" s="136">
        <v>-302</v>
      </c>
      <c r="J121" s="116"/>
      <c r="K121" s="287" t="s">
        <v>0</v>
      </c>
      <c r="L121" s="147"/>
      <c r="M121" s="287" t="s">
        <v>0</v>
      </c>
    </row>
    <row r="122" spans="1:13" ht="18.600000000000001" customHeight="1">
      <c r="A122" s="119" t="s">
        <v>75</v>
      </c>
      <c r="B122" s="119"/>
      <c r="C122" s="119"/>
      <c r="D122" s="119"/>
      <c r="E122" s="130"/>
      <c r="F122" s="131"/>
      <c r="G122" s="132"/>
      <c r="H122" s="134"/>
      <c r="I122" s="132"/>
      <c r="J122" s="134"/>
      <c r="K122" s="132"/>
      <c r="L122" s="134"/>
      <c r="M122" s="132"/>
    </row>
    <row r="123" spans="1:13" ht="18.600000000000001" customHeight="1">
      <c r="A123" s="119"/>
      <c r="B123" s="119" t="s">
        <v>99</v>
      </c>
      <c r="C123" s="119"/>
      <c r="D123" s="119"/>
      <c r="E123" s="130"/>
      <c r="F123" s="131"/>
      <c r="G123" s="136">
        <v>-2524</v>
      </c>
      <c r="H123" s="134"/>
      <c r="I123" s="136">
        <v>-39428</v>
      </c>
      <c r="J123" s="135"/>
      <c r="K123" s="297" t="s">
        <v>0</v>
      </c>
      <c r="L123" s="135"/>
      <c r="M123" s="297" t="s">
        <v>0</v>
      </c>
    </row>
    <row r="124" spans="1:13" ht="18.600000000000001" customHeight="1" thickBot="1">
      <c r="A124" s="119" t="s">
        <v>76</v>
      </c>
      <c r="B124" s="119"/>
      <c r="C124" s="119"/>
      <c r="D124" s="119"/>
      <c r="E124" s="130"/>
      <c r="F124" s="131"/>
      <c r="G124" s="129">
        <v>1083301</v>
      </c>
      <c r="H124" s="116"/>
      <c r="I124" s="129">
        <v>981842</v>
      </c>
      <c r="J124" s="116"/>
      <c r="K124" s="129">
        <v>1029550</v>
      </c>
      <c r="L124" s="116"/>
      <c r="M124" s="129">
        <v>781945</v>
      </c>
    </row>
    <row r="125" spans="1:13" ht="18.600000000000001" customHeight="1" thickTop="1">
      <c r="A125" s="119"/>
      <c r="B125" s="119"/>
      <c r="C125" s="119"/>
      <c r="D125" s="119"/>
      <c r="E125" s="130"/>
      <c r="F125" s="131"/>
      <c r="G125" s="132"/>
      <c r="H125" s="116"/>
      <c r="I125" s="132"/>
      <c r="J125" s="116"/>
      <c r="K125" s="132"/>
      <c r="L125" s="116"/>
      <c r="M125" s="132"/>
    </row>
    <row r="126" spans="1:13" ht="18.600000000000001" customHeight="1">
      <c r="A126" s="119" t="s">
        <v>57</v>
      </c>
      <c r="B126" s="119"/>
      <c r="C126" s="119"/>
      <c r="D126" s="119"/>
      <c r="E126" s="130"/>
      <c r="F126" s="131"/>
      <c r="G126" s="132"/>
      <c r="H126" s="133"/>
      <c r="I126" s="132"/>
      <c r="J126" s="133"/>
      <c r="K126" s="132"/>
      <c r="L126" s="116"/>
      <c r="M126" s="132"/>
    </row>
    <row r="127" spans="1:13" ht="18.600000000000001" customHeight="1">
      <c r="A127" s="162" t="s">
        <v>112</v>
      </c>
      <c r="B127" s="119"/>
      <c r="C127" s="119"/>
      <c r="D127" s="119"/>
      <c r="E127" s="130"/>
      <c r="F127" s="131"/>
      <c r="G127" s="116">
        <v>951094</v>
      </c>
      <c r="H127" s="124"/>
      <c r="I127" s="116">
        <v>894061</v>
      </c>
      <c r="J127" s="116"/>
      <c r="K127" s="116">
        <v>1029550</v>
      </c>
      <c r="L127" s="116"/>
      <c r="M127" s="116">
        <v>781945</v>
      </c>
    </row>
    <row r="128" spans="1:13" ht="18.600000000000001" customHeight="1">
      <c r="A128" s="162" t="s">
        <v>77</v>
      </c>
      <c r="B128" s="162"/>
      <c r="C128" s="162"/>
      <c r="D128" s="162"/>
      <c r="E128" s="112"/>
      <c r="F128" s="113"/>
      <c r="G128" s="116">
        <v>134731</v>
      </c>
      <c r="H128" s="124"/>
      <c r="I128" s="116">
        <v>127209</v>
      </c>
      <c r="J128" s="116"/>
      <c r="K128" s="322" t="s">
        <v>70</v>
      </c>
      <c r="L128" s="147"/>
      <c r="M128" s="211" t="s">
        <v>70</v>
      </c>
    </row>
    <row r="129" spans="1:13" ht="18.600000000000001" customHeight="1" thickBot="1">
      <c r="A129" s="119" t="s">
        <v>74</v>
      </c>
      <c r="B129" s="128"/>
      <c r="C129" s="128"/>
      <c r="D129" s="128"/>
      <c r="E129" s="130"/>
      <c r="F129" s="131"/>
      <c r="G129" s="145">
        <v>1085825</v>
      </c>
      <c r="H129" s="121"/>
      <c r="I129" s="145">
        <v>1021270</v>
      </c>
      <c r="J129" s="121">
        <v>0</v>
      </c>
      <c r="K129" s="145">
        <v>1029550</v>
      </c>
      <c r="L129" s="126">
        <v>0</v>
      </c>
      <c r="M129" s="145">
        <v>781945</v>
      </c>
    </row>
    <row r="130" spans="1:13" ht="18.600000000000001" customHeight="1" thickTop="1">
      <c r="A130" s="119"/>
      <c r="B130" s="128"/>
      <c r="C130" s="128"/>
      <c r="D130" s="128"/>
      <c r="E130" s="130"/>
      <c r="F130" s="131"/>
      <c r="G130" s="132"/>
      <c r="H130" s="124"/>
      <c r="I130" s="132"/>
      <c r="J130" s="124">
        <v>0</v>
      </c>
      <c r="K130" s="146"/>
      <c r="L130" s="124">
        <v>0</v>
      </c>
      <c r="M130" s="146"/>
    </row>
    <row r="131" spans="1:13" ht="18.600000000000001" customHeight="1">
      <c r="A131" s="119" t="s">
        <v>58</v>
      </c>
      <c r="B131" s="128"/>
      <c r="C131" s="128"/>
      <c r="D131" s="128"/>
      <c r="E131" s="130"/>
      <c r="F131" s="131"/>
      <c r="G131" s="132"/>
      <c r="H131" s="124"/>
      <c r="I131" s="132"/>
      <c r="J131" s="124"/>
      <c r="K131" s="146"/>
      <c r="L131" s="124"/>
      <c r="M131" s="146"/>
    </row>
    <row r="132" spans="1:13" ht="18.600000000000001" customHeight="1">
      <c r="A132" s="162" t="s">
        <v>112</v>
      </c>
      <c r="B132" s="119"/>
      <c r="C132" s="128"/>
      <c r="D132" s="128"/>
      <c r="E132" s="130"/>
      <c r="F132" s="131"/>
      <c r="G132" s="116">
        <v>949409</v>
      </c>
      <c r="H132" s="116"/>
      <c r="I132" s="116">
        <v>864162</v>
      </c>
      <c r="J132" s="116"/>
      <c r="K132" s="116">
        <v>1029550</v>
      </c>
      <c r="L132" s="116"/>
      <c r="M132" s="116">
        <v>781945</v>
      </c>
    </row>
    <row r="133" spans="1:13" ht="18.600000000000001" customHeight="1">
      <c r="A133" s="162" t="s">
        <v>77</v>
      </c>
      <c r="B133" s="162"/>
      <c r="C133" s="128"/>
      <c r="D133" s="128"/>
      <c r="E133" s="130"/>
      <c r="F133" s="131"/>
      <c r="G133" s="116">
        <v>133892</v>
      </c>
      <c r="H133" s="134"/>
      <c r="I133" s="116">
        <v>117680</v>
      </c>
      <c r="J133" s="134"/>
      <c r="K133" s="211" t="s">
        <v>70</v>
      </c>
      <c r="L133" s="135"/>
      <c r="M133" s="211" t="s">
        <v>70</v>
      </c>
    </row>
    <row r="134" spans="1:13" ht="18.600000000000001" customHeight="1" thickBot="1">
      <c r="A134" s="119" t="s">
        <v>78</v>
      </c>
      <c r="B134" s="128"/>
      <c r="C134" s="128"/>
      <c r="D134" s="128"/>
      <c r="E134" s="130"/>
      <c r="F134" s="131"/>
      <c r="G134" s="145">
        <v>1083301</v>
      </c>
      <c r="H134" s="121"/>
      <c r="I134" s="145">
        <v>981842</v>
      </c>
      <c r="J134" s="121">
        <v>0</v>
      </c>
      <c r="K134" s="145">
        <v>1029550</v>
      </c>
      <c r="L134" s="126">
        <v>0</v>
      </c>
      <c r="M134" s="145">
        <v>781945</v>
      </c>
    </row>
    <row r="135" spans="1:13" ht="18.600000000000001" customHeight="1" thickTop="1">
      <c r="A135" s="119"/>
      <c r="B135" s="128"/>
      <c r="C135" s="128"/>
      <c r="D135" s="128"/>
      <c r="E135" s="130"/>
      <c r="F135" s="131"/>
      <c r="G135" s="132"/>
      <c r="H135" s="124"/>
      <c r="I135" s="132"/>
      <c r="J135" s="124">
        <v>0</v>
      </c>
      <c r="K135" s="147"/>
      <c r="L135" s="124">
        <v>0</v>
      </c>
      <c r="M135" s="147"/>
    </row>
    <row r="136" spans="1:13" ht="18.600000000000001" customHeight="1" thickBot="1">
      <c r="A136" s="119" t="s">
        <v>121</v>
      </c>
      <c r="B136" s="148"/>
      <c r="C136" s="149"/>
      <c r="D136" s="150"/>
      <c r="E136" s="118"/>
      <c r="F136" s="150"/>
      <c r="G136" s="275">
        <v>0.38139138357203695</v>
      </c>
      <c r="H136" s="163"/>
      <c r="I136" s="164">
        <v>0.35852098929001647</v>
      </c>
      <c r="J136" s="163"/>
      <c r="K136" s="275">
        <v>0.41285246143555804</v>
      </c>
      <c r="L136" s="163"/>
      <c r="M136" s="164">
        <v>0.3135621562403258</v>
      </c>
    </row>
    <row r="137" spans="1:13" ht="14.4" thickTop="1"/>
  </sheetData>
  <mergeCells count="38">
    <mergeCell ref="G36:I36"/>
    <mergeCell ref="K36:M36"/>
    <mergeCell ref="G37:I37"/>
    <mergeCell ref="K37:M37"/>
    <mergeCell ref="G39:M39"/>
    <mergeCell ref="G35:I35"/>
    <mergeCell ref="K35:M35"/>
    <mergeCell ref="A2:M2"/>
    <mergeCell ref="A3:M3"/>
    <mergeCell ref="K4:M4"/>
    <mergeCell ref="G5:I5"/>
    <mergeCell ref="K5:M5"/>
    <mergeCell ref="G6:I6"/>
    <mergeCell ref="K6:M6"/>
    <mergeCell ref="G7:I7"/>
    <mergeCell ref="K7:M7"/>
    <mergeCell ref="G9:M9"/>
    <mergeCell ref="A32:M32"/>
    <mergeCell ref="K34:M34"/>
    <mergeCell ref="A69:M69"/>
    <mergeCell ref="A70:M70"/>
    <mergeCell ref="K71:M71"/>
    <mergeCell ref="G72:I72"/>
    <mergeCell ref="K72:M72"/>
    <mergeCell ref="G73:I73"/>
    <mergeCell ref="K73:M73"/>
    <mergeCell ref="G74:I74"/>
    <mergeCell ref="K74:M74"/>
    <mergeCell ref="G76:M76"/>
    <mergeCell ref="G104:I104"/>
    <mergeCell ref="K104:M104"/>
    <mergeCell ref="G106:M106"/>
    <mergeCell ref="A99:M99"/>
    <mergeCell ref="K101:M101"/>
    <mergeCell ref="G102:I102"/>
    <mergeCell ref="K102:M102"/>
    <mergeCell ref="G103:I103"/>
    <mergeCell ref="K103:M103"/>
  </mergeCells>
  <pageMargins left="0.7" right="0.7" top="0.48" bottom="0.5" header="0.5" footer="0.5"/>
  <pageSetup paperSize="9" scale="89" firstPageNumber="5" orientation="portrait" useFirstPageNumber="1" r:id="rId1"/>
  <headerFooter>
    <oddFooter>&amp;LThe accompanying notes are an integral part of these financial statements.
&amp;C&amp;P</oddFooter>
  </headerFooter>
  <rowBreaks count="3" manualBreakCount="3">
    <brk id="30" max="16383" man="1"/>
    <brk id="67" max="12" man="1"/>
    <brk id="9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0"/>
  <sheetViews>
    <sheetView showGridLines="0" view="pageBreakPreview" topLeftCell="A2" zoomScale="85" zoomScaleNormal="90" zoomScaleSheetLayoutView="85" workbookViewId="0">
      <selection activeCell="U18" sqref="U18"/>
    </sheetView>
  </sheetViews>
  <sheetFormatPr defaultColWidth="9.44140625" defaultRowHeight="20.25" customHeight="1"/>
  <cols>
    <col min="1" max="1" width="43.33203125" style="176" customWidth="1"/>
    <col min="2" max="2" width="8.44140625" style="176" customWidth="1"/>
    <col min="3" max="3" width="11.44140625" style="167" customWidth="1"/>
    <col min="4" max="4" width="1.44140625" style="167" customWidth="1"/>
    <col min="5" max="5" width="11.5546875" style="167" customWidth="1"/>
    <col min="6" max="6" width="1.44140625" style="177" customWidth="1"/>
    <col min="7" max="7" width="10.44140625" style="167" customWidth="1"/>
    <col min="8" max="8" width="1.44140625" style="167" customWidth="1"/>
    <col min="9" max="9" width="12.5546875" style="167" customWidth="1"/>
    <col min="10" max="10" width="1.44140625" style="167" customWidth="1"/>
    <col min="11" max="11" width="11.5546875" style="167" customWidth="1"/>
    <col min="12" max="12" width="1.44140625" style="167" customWidth="1"/>
    <col min="13" max="13" width="14" style="167" customWidth="1"/>
    <col min="14" max="14" width="1.44140625" style="167" customWidth="1"/>
    <col min="15" max="15" width="10.5546875" style="167" customWidth="1"/>
    <col min="16" max="16" width="1.44140625" style="167" customWidth="1"/>
    <col min="17" max="17" width="11.5546875" style="167" customWidth="1"/>
    <col min="18" max="18" width="1.44140625" style="167" customWidth="1"/>
    <col min="19" max="19" width="10.44140625" style="167" customWidth="1"/>
    <col min="20" max="20" width="1.44140625" style="167" customWidth="1"/>
    <col min="21" max="21" width="11.33203125" style="167" customWidth="1"/>
    <col min="22" max="16384" width="9.44140625" style="167"/>
  </cols>
  <sheetData>
    <row r="1" spans="1:21" s="271" customFormat="1" ht="20.25" customHeight="1">
      <c r="A1" s="166" t="s">
        <v>33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s="272" customFormat="1" ht="20.25" customHeight="1">
      <c r="A2" s="324" t="s">
        <v>79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185"/>
      <c r="T2" s="185"/>
      <c r="U2" s="185"/>
    </row>
    <row r="3" spans="1:21" ht="20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ht="20.25" customHeight="1">
      <c r="A4" s="156"/>
      <c r="B4" s="156"/>
      <c r="C4" s="342" t="s">
        <v>131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</row>
    <row r="5" spans="1:21" s="86" customFormat="1" ht="20.25" customHeight="1">
      <c r="A5" s="176"/>
      <c r="B5" s="176"/>
      <c r="C5" s="5"/>
      <c r="D5" s="5"/>
      <c r="E5" s="5"/>
      <c r="F5" s="5"/>
      <c r="G5" s="343" t="s">
        <v>25</v>
      </c>
      <c r="H5" s="343"/>
      <c r="I5" s="343"/>
      <c r="J5" s="186"/>
      <c r="K5" s="343" t="s">
        <v>108</v>
      </c>
      <c r="L5" s="343"/>
      <c r="M5" s="343"/>
      <c r="N5" s="343"/>
      <c r="O5" s="343"/>
      <c r="P5" s="5"/>
      <c r="Q5" s="5"/>
      <c r="R5" s="186"/>
      <c r="S5" s="5"/>
      <c r="T5" s="5"/>
      <c r="U5" s="5"/>
    </row>
    <row r="6" spans="1:21" s="86" customFormat="1" ht="20.25" customHeight="1">
      <c r="A6" s="176"/>
      <c r="B6" s="176"/>
      <c r="C6" s="5"/>
      <c r="D6" s="5"/>
      <c r="E6" s="5"/>
      <c r="F6" s="5"/>
      <c r="G6" s="186"/>
      <c r="H6" s="186"/>
      <c r="I6" s="186"/>
      <c r="J6" s="186"/>
      <c r="K6" s="186" t="s">
        <v>145</v>
      </c>
      <c r="L6" s="5"/>
      <c r="M6" s="14" t="s">
        <v>246</v>
      </c>
      <c r="N6" s="5"/>
      <c r="O6" s="5" t="s">
        <v>60</v>
      </c>
      <c r="P6" s="5"/>
      <c r="Q6" s="5" t="s">
        <v>84</v>
      </c>
      <c r="R6" s="186"/>
      <c r="S6" s="5"/>
      <c r="T6" s="5"/>
      <c r="U6" s="5"/>
    </row>
    <row r="7" spans="1:21" s="86" customFormat="1" ht="20.25" customHeight="1">
      <c r="A7" s="176"/>
      <c r="B7" s="176"/>
      <c r="C7" s="5" t="s">
        <v>5</v>
      </c>
      <c r="D7" s="5"/>
      <c r="E7" s="5" t="s">
        <v>114</v>
      </c>
      <c r="F7" s="5"/>
      <c r="G7" s="186"/>
      <c r="H7" s="186"/>
      <c r="I7" s="186"/>
      <c r="J7" s="186"/>
      <c r="K7" s="5" t="s">
        <v>146</v>
      </c>
      <c r="L7" s="5"/>
      <c r="M7" s="5" t="s">
        <v>178</v>
      </c>
      <c r="N7" s="5"/>
      <c r="O7" s="5" t="s">
        <v>132</v>
      </c>
      <c r="P7" s="5"/>
      <c r="Q7" s="5" t="s">
        <v>134</v>
      </c>
      <c r="R7" s="186"/>
      <c r="S7" s="5" t="s">
        <v>85</v>
      </c>
      <c r="T7" s="5"/>
      <c r="U7" s="5"/>
    </row>
    <row r="8" spans="1:21" s="86" customFormat="1" ht="20.25" customHeight="1">
      <c r="A8" s="176"/>
      <c r="B8" s="176"/>
      <c r="C8" s="5" t="s">
        <v>113</v>
      </c>
      <c r="D8" s="5"/>
      <c r="E8" s="5" t="s">
        <v>155</v>
      </c>
      <c r="F8" s="5"/>
      <c r="G8" s="5" t="s">
        <v>38</v>
      </c>
      <c r="H8" s="5"/>
      <c r="J8" s="5"/>
      <c r="K8" s="269" t="s">
        <v>173</v>
      </c>
      <c r="L8" s="5"/>
      <c r="M8" s="5" t="s">
        <v>152</v>
      </c>
      <c r="N8" s="5"/>
      <c r="O8" s="5" t="s">
        <v>133</v>
      </c>
      <c r="P8" s="5"/>
      <c r="Q8" s="86" t="s">
        <v>135</v>
      </c>
      <c r="R8" s="5"/>
      <c r="S8" s="5" t="s">
        <v>86</v>
      </c>
      <c r="T8" s="5"/>
      <c r="U8" s="5" t="s">
        <v>60</v>
      </c>
    </row>
    <row r="9" spans="1:21" ht="20.25" customHeight="1">
      <c r="B9" s="198" t="s">
        <v>14</v>
      </c>
      <c r="C9" s="5" t="s">
        <v>7</v>
      </c>
      <c r="D9" s="177"/>
      <c r="E9" s="5" t="s">
        <v>156</v>
      </c>
      <c r="G9" s="5" t="s">
        <v>39</v>
      </c>
      <c r="H9" s="344" t="s">
        <v>80</v>
      </c>
      <c r="I9" s="344"/>
      <c r="J9" s="344"/>
      <c r="K9" s="5" t="s">
        <v>172</v>
      </c>
      <c r="L9" s="5"/>
      <c r="M9" s="5" t="s">
        <v>147</v>
      </c>
      <c r="N9" s="5"/>
      <c r="O9" s="5" t="s">
        <v>174</v>
      </c>
      <c r="P9" s="5"/>
      <c r="Q9" s="5" t="s">
        <v>116</v>
      </c>
      <c r="R9" s="5"/>
      <c r="S9" s="5" t="s">
        <v>8</v>
      </c>
      <c r="T9" s="5"/>
      <c r="U9" s="5" t="s">
        <v>61</v>
      </c>
    </row>
    <row r="10" spans="1:21" ht="20.25" customHeight="1">
      <c r="A10" s="168" t="s">
        <v>34</v>
      </c>
      <c r="B10" s="168"/>
      <c r="C10" s="341" t="s">
        <v>69</v>
      </c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</row>
    <row r="11" spans="1:21" ht="20.25" customHeight="1">
      <c r="A11" s="92" t="s">
        <v>242</v>
      </c>
      <c r="B11" s="9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0.25" customHeight="1">
      <c r="A12" s="92" t="s">
        <v>157</v>
      </c>
      <c r="B12" s="92"/>
      <c r="C12" s="169">
        <v>2493748</v>
      </c>
      <c r="D12" s="8"/>
      <c r="E12" s="169">
        <v>644640</v>
      </c>
      <c r="F12" s="8"/>
      <c r="G12" s="169">
        <v>249375</v>
      </c>
      <c r="H12" s="8"/>
      <c r="I12" s="169">
        <v>2351610</v>
      </c>
      <c r="J12" s="8"/>
      <c r="K12" s="169">
        <v>-23074</v>
      </c>
      <c r="L12" s="8"/>
      <c r="M12" s="169">
        <v>-14864</v>
      </c>
      <c r="N12" s="8"/>
      <c r="O12" s="169">
        <v>-37938</v>
      </c>
      <c r="P12" s="8"/>
      <c r="Q12" s="169">
        <v>5701435</v>
      </c>
      <c r="R12" s="8"/>
      <c r="S12" s="169">
        <v>696352</v>
      </c>
      <c r="T12" s="8"/>
      <c r="U12" s="169">
        <v>6397787</v>
      </c>
    </row>
    <row r="13" spans="1:21" ht="20.25" customHeight="1">
      <c r="A13" s="81"/>
      <c r="B13" s="81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6"/>
    </row>
    <row r="14" spans="1:21" ht="20.25" customHeight="1">
      <c r="A14" s="81" t="s">
        <v>218</v>
      </c>
      <c r="B14" s="81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6"/>
    </row>
    <row r="15" spans="1:21" ht="20.25" customHeight="1">
      <c r="A15" s="81" t="s">
        <v>212</v>
      </c>
      <c r="B15" s="81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6"/>
    </row>
    <row r="16" spans="1:21" ht="20.25" customHeight="1">
      <c r="A16" s="284" t="s">
        <v>213</v>
      </c>
      <c r="B16" s="81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6"/>
    </row>
    <row r="17" spans="1:21" ht="20.25" customHeight="1">
      <c r="A17" s="285" t="s">
        <v>214</v>
      </c>
      <c r="B17" s="81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6"/>
    </row>
    <row r="18" spans="1:21" ht="20.25" customHeight="1">
      <c r="A18" s="285" t="s">
        <v>215</v>
      </c>
      <c r="B18" s="286">
        <v>13</v>
      </c>
      <c r="C18" s="287" t="s">
        <v>0</v>
      </c>
      <c r="D18" s="88"/>
      <c r="E18" s="287" t="s">
        <v>0</v>
      </c>
      <c r="F18" s="88"/>
      <c r="G18" s="287" t="s">
        <v>0</v>
      </c>
      <c r="H18" s="170"/>
      <c r="I18" s="161">
        <v>-548618</v>
      </c>
      <c r="J18" s="170"/>
      <c r="K18" s="157" t="s">
        <v>0</v>
      </c>
      <c r="L18" s="88"/>
      <c r="M18" s="157" t="s">
        <v>0</v>
      </c>
      <c r="N18" s="88"/>
      <c r="O18" s="157" t="s">
        <v>0</v>
      </c>
      <c r="P18" s="170"/>
      <c r="Q18" s="180">
        <v>-548618</v>
      </c>
      <c r="R18" s="86"/>
      <c r="S18" s="180">
        <v>-118851</v>
      </c>
      <c r="T18" s="86"/>
      <c r="U18" s="171">
        <v>-667469</v>
      </c>
    </row>
    <row r="19" spans="1:21" ht="20.25" customHeight="1">
      <c r="A19" s="81" t="s">
        <v>238</v>
      </c>
      <c r="B19" s="81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6"/>
    </row>
    <row r="20" spans="1:21" ht="20.25" customHeight="1">
      <c r="A20" s="81" t="s">
        <v>212</v>
      </c>
      <c r="B20" s="81"/>
      <c r="C20" s="171" t="s">
        <v>0</v>
      </c>
      <c r="D20" s="170"/>
      <c r="E20" s="171" t="s">
        <v>0</v>
      </c>
      <c r="F20" s="170"/>
      <c r="G20" s="171" t="s">
        <v>0</v>
      </c>
      <c r="H20" s="88"/>
      <c r="I20" s="157">
        <v>-548618</v>
      </c>
      <c r="J20" s="88"/>
      <c r="K20" s="171" t="s">
        <v>0</v>
      </c>
      <c r="L20" s="170"/>
      <c r="M20" s="171" t="s">
        <v>0</v>
      </c>
      <c r="N20" s="170"/>
      <c r="O20" s="171" t="s">
        <v>0</v>
      </c>
      <c r="P20" s="88"/>
      <c r="Q20" s="157">
        <v>-548618</v>
      </c>
      <c r="R20" s="88"/>
      <c r="S20" s="157">
        <v>-118851</v>
      </c>
      <c r="T20" s="88"/>
      <c r="U20" s="157">
        <v>-667469</v>
      </c>
    </row>
    <row r="21" spans="1:21" ht="20.25" customHeight="1">
      <c r="A21" s="81"/>
      <c r="B21" s="81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6"/>
    </row>
    <row r="22" spans="1:21" ht="20.25" customHeight="1">
      <c r="A22" s="87" t="s">
        <v>82</v>
      </c>
      <c r="B22" s="87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6"/>
    </row>
    <row r="23" spans="1:21" ht="20.25" customHeight="1">
      <c r="A23" s="270" t="s">
        <v>137</v>
      </c>
      <c r="B23" s="270"/>
      <c r="C23" s="160" t="s">
        <v>0</v>
      </c>
      <c r="D23" s="170"/>
      <c r="E23" s="160" t="s">
        <v>0</v>
      </c>
      <c r="F23" s="170"/>
      <c r="G23" s="160" t="s">
        <v>0</v>
      </c>
      <c r="H23" s="170"/>
      <c r="I23" s="170">
        <v>894061</v>
      </c>
      <c r="J23" s="170"/>
      <c r="K23" s="160" t="s">
        <v>0</v>
      </c>
      <c r="L23" s="170"/>
      <c r="M23" s="170" t="s">
        <v>0</v>
      </c>
      <c r="N23" s="170"/>
      <c r="O23" s="170" t="s">
        <v>0</v>
      </c>
      <c r="P23" s="170"/>
      <c r="Q23" s="170">
        <v>894061</v>
      </c>
      <c r="R23" s="86"/>
      <c r="S23" s="86">
        <v>127209</v>
      </c>
      <c r="T23" s="86"/>
      <c r="U23" s="86">
        <v>1021270</v>
      </c>
    </row>
    <row r="24" spans="1:21" ht="20.25" customHeight="1">
      <c r="A24" s="270" t="s">
        <v>136</v>
      </c>
      <c r="B24" s="270"/>
      <c r="C24" s="287" t="s">
        <v>0</v>
      </c>
      <c r="D24" s="88"/>
      <c r="E24" s="299" t="s">
        <v>0</v>
      </c>
      <c r="F24" s="88"/>
      <c r="G24" s="299" t="s">
        <v>0</v>
      </c>
      <c r="H24" s="170"/>
      <c r="I24" s="287" t="s">
        <v>0</v>
      </c>
      <c r="J24" s="170"/>
      <c r="K24" s="171">
        <v>-29680</v>
      </c>
      <c r="L24" s="170"/>
      <c r="M24" s="171">
        <v>-219</v>
      </c>
      <c r="N24" s="170"/>
      <c r="O24" s="171">
        <v>-29899</v>
      </c>
      <c r="P24" s="170"/>
      <c r="Q24" s="180">
        <v>-29899</v>
      </c>
      <c r="R24" s="86"/>
      <c r="S24" s="171">
        <v>-9529</v>
      </c>
      <c r="T24" s="86"/>
      <c r="U24" s="171">
        <v>-39428</v>
      </c>
    </row>
    <row r="25" spans="1:21" ht="20.25" customHeight="1">
      <c r="A25" s="87" t="s">
        <v>78</v>
      </c>
      <c r="B25" s="87"/>
      <c r="C25" s="302" t="s">
        <v>0</v>
      </c>
      <c r="D25" s="8"/>
      <c r="E25" s="302" t="s">
        <v>0</v>
      </c>
      <c r="F25" s="8"/>
      <c r="G25" s="302" t="s">
        <v>0</v>
      </c>
      <c r="H25" s="8"/>
      <c r="I25" s="157">
        <v>894061</v>
      </c>
      <c r="J25" s="8"/>
      <c r="K25" s="157">
        <v>-29680</v>
      </c>
      <c r="L25" s="8"/>
      <c r="M25" s="157">
        <v>-219</v>
      </c>
      <c r="N25" s="8"/>
      <c r="O25" s="157">
        <v>-29899</v>
      </c>
      <c r="P25" s="8"/>
      <c r="Q25" s="157">
        <v>864162</v>
      </c>
      <c r="R25" s="8"/>
      <c r="S25" s="157">
        <v>117680</v>
      </c>
      <c r="T25" s="8"/>
      <c r="U25" s="157">
        <v>981842</v>
      </c>
    </row>
    <row r="26" spans="1:21" ht="20.25" customHeight="1">
      <c r="A26" s="172"/>
      <c r="B26" s="172"/>
      <c r="C26" s="159"/>
      <c r="D26" s="8"/>
      <c r="E26" s="159"/>
      <c r="F26" s="8"/>
      <c r="G26" s="159"/>
      <c r="H26" s="8"/>
      <c r="I26" s="6"/>
      <c r="J26" s="8"/>
      <c r="K26" s="88"/>
      <c r="L26" s="8"/>
      <c r="M26" s="88"/>
      <c r="N26" s="8"/>
      <c r="O26" s="6"/>
      <c r="P26" s="8"/>
      <c r="Q26" s="6"/>
      <c r="R26" s="8"/>
      <c r="S26" s="6"/>
      <c r="T26" s="8"/>
      <c r="U26" s="6"/>
    </row>
    <row r="27" spans="1:21" ht="20.25" customHeight="1" thickBot="1">
      <c r="A27" s="81" t="s">
        <v>243</v>
      </c>
      <c r="B27" s="81"/>
      <c r="C27" s="173">
        <v>2493748</v>
      </c>
      <c r="D27" s="8"/>
      <c r="E27" s="173">
        <v>644640</v>
      </c>
      <c r="F27" s="8"/>
      <c r="G27" s="173">
        <v>249375</v>
      </c>
      <c r="H27" s="8"/>
      <c r="I27" s="173">
        <v>2697053</v>
      </c>
      <c r="J27" s="8"/>
      <c r="K27" s="173">
        <v>-52754</v>
      </c>
      <c r="L27" s="8"/>
      <c r="M27" s="173">
        <v>-15083</v>
      </c>
      <c r="N27" s="8"/>
      <c r="O27" s="173">
        <v>-67837</v>
      </c>
      <c r="P27" s="8"/>
      <c r="Q27" s="173">
        <v>6016979</v>
      </c>
      <c r="R27" s="8"/>
      <c r="S27" s="173">
        <v>695181</v>
      </c>
      <c r="T27" s="8"/>
      <c r="U27" s="173">
        <v>6712160</v>
      </c>
    </row>
    <row r="28" spans="1:21" ht="20.25" customHeight="1" thickTop="1">
      <c r="A28" s="174"/>
      <c r="B28" s="174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</row>
    <row r="29" spans="1:21" s="271" customFormat="1" ht="20.25" customHeight="1">
      <c r="A29" s="166" t="s">
        <v>33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</row>
    <row r="30" spans="1:21" s="272" customFormat="1" ht="20.25" customHeight="1">
      <c r="A30" s="324" t="s">
        <v>79</v>
      </c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4"/>
      <c r="S30" s="185"/>
      <c r="T30" s="185"/>
      <c r="U30" s="185"/>
    </row>
    <row r="31" spans="1:21" ht="20.2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</row>
    <row r="32" spans="1:21" ht="20.25" customHeight="1">
      <c r="A32" s="156"/>
      <c r="B32" s="156"/>
      <c r="C32" s="342" t="s">
        <v>131</v>
      </c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21" s="86" customFormat="1" ht="20.25" customHeight="1">
      <c r="A33" s="176"/>
      <c r="B33" s="176"/>
      <c r="C33" s="5"/>
      <c r="D33" s="5"/>
      <c r="E33" s="5"/>
      <c r="F33" s="5"/>
      <c r="G33" s="343" t="s">
        <v>25</v>
      </c>
      <c r="H33" s="343"/>
      <c r="I33" s="343"/>
      <c r="J33" s="186"/>
      <c r="K33" s="343" t="s">
        <v>108</v>
      </c>
      <c r="L33" s="343"/>
      <c r="M33" s="343"/>
      <c r="N33" s="343"/>
      <c r="O33" s="343"/>
      <c r="P33" s="5"/>
      <c r="Q33" s="5"/>
      <c r="R33" s="186"/>
      <c r="S33" s="5"/>
      <c r="T33" s="5"/>
      <c r="U33" s="5"/>
    </row>
    <row r="34" spans="1:21" s="86" customFormat="1" ht="20.25" customHeight="1">
      <c r="A34" s="176"/>
      <c r="B34" s="176"/>
      <c r="C34" s="5"/>
      <c r="D34" s="5"/>
      <c r="E34" s="5"/>
      <c r="F34" s="5"/>
      <c r="G34" s="186"/>
      <c r="H34" s="186"/>
      <c r="I34" s="186"/>
      <c r="J34" s="186"/>
      <c r="K34" s="186" t="s">
        <v>145</v>
      </c>
      <c r="L34" s="5"/>
      <c r="M34" s="5"/>
      <c r="N34" s="5"/>
      <c r="O34" s="5" t="s">
        <v>60</v>
      </c>
      <c r="P34" s="5"/>
      <c r="Q34" s="5" t="s">
        <v>84</v>
      </c>
      <c r="R34" s="186"/>
      <c r="S34" s="5"/>
      <c r="T34" s="5"/>
      <c r="U34" s="5"/>
    </row>
    <row r="35" spans="1:21" s="86" customFormat="1" ht="20.25" customHeight="1">
      <c r="A35" s="176"/>
      <c r="B35" s="176"/>
      <c r="C35" s="5" t="s">
        <v>5</v>
      </c>
      <c r="D35" s="5"/>
      <c r="E35" s="5" t="s">
        <v>114</v>
      </c>
      <c r="F35" s="5"/>
      <c r="G35" s="186"/>
      <c r="H35" s="186"/>
      <c r="I35" s="186"/>
      <c r="J35" s="186"/>
      <c r="K35" s="5" t="s">
        <v>146</v>
      </c>
      <c r="L35" s="5"/>
      <c r="M35" s="14" t="s">
        <v>198</v>
      </c>
      <c r="N35" s="5"/>
      <c r="O35" s="5" t="s">
        <v>132</v>
      </c>
      <c r="P35" s="5"/>
      <c r="Q35" s="5" t="s">
        <v>134</v>
      </c>
      <c r="R35" s="186"/>
      <c r="S35" s="5" t="s">
        <v>85</v>
      </c>
      <c r="T35" s="5"/>
      <c r="U35" s="5"/>
    </row>
    <row r="36" spans="1:21" s="86" customFormat="1" ht="20.25" customHeight="1">
      <c r="A36" s="176"/>
      <c r="B36" s="176"/>
      <c r="C36" s="5" t="s">
        <v>113</v>
      </c>
      <c r="D36" s="5"/>
      <c r="E36" s="5" t="s">
        <v>155</v>
      </c>
      <c r="F36" s="5"/>
      <c r="G36" s="5" t="s">
        <v>38</v>
      </c>
      <c r="H36" s="5"/>
      <c r="J36" s="5"/>
      <c r="K36" s="269" t="s">
        <v>173</v>
      </c>
      <c r="L36" s="5"/>
      <c r="M36" s="14" t="s">
        <v>199</v>
      </c>
      <c r="N36" s="5"/>
      <c r="O36" s="5" t="s">
        <v>133</v>
      </c>
      <c r="P36" s="5"/>
      <c r="Q36" s="86" t="s">
        <v>135</v>
      </c>
      <c r="R36" s="5"/>
      <c r="S36" s="5" t="s">
        <v>86</v>
      </c>
      <c r="T36" s="5"/>
      <c r="U36" s="5" t="s">
        <v>60</v>
      </c>
    </row>
    <row r="37" spans="1:21" ht="20.25" customHeight="1">
      <c r="B37" s="105" t="s">
        <v>14</v>
      </c>
      <c r="C37" s="5" t="s">
        <v>7</v>
      </c>
      <c r="E37" s="5" t="s">
        <v>156</v>
      </c>
      <c r="G37" s="5" t="s">
        <v>39</v>
      </c>
      <c r="H37" s="344" t="s">
        <v>80</v>
      </c>
      <c r="I37" s="344"/>
      <c r="J37" s="344"/>
      <c r="K37" s="5" t="s">
        <v>172</v>
      </c>
      <c r="L37" s="5"/>
      <c r="M37" s="14" t="s">
        <v>197</v>
      </c>
      <c r="N37" s="5"/>
      <c r="O37" s="5" t="s">
        <v>174</v>
      </c>
      <c r="P37" s="5"/>
      <c r="Q37" s="5" t="s">
        <v>116</v>
      </c>
      <c r="R37" s="5"/>
      <c r="S37" s="5" t="s">
        <v>8</v>
      </c>
      <c r="T37" s="5"/>
      <c r="U37" s="5" t="s">
        <v>61</v>
      </c>
    </row>
    <row r="38" spans="1:21" ht="20.25" customHeight="1">
      <c r="A38" s="168" t="s">
        <v>34</v>
      </c>
      <c r="B38" s="168"/>
      <c r="C38" s="341" t="s">
        <v>69</v>
      </c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</row>
    <row r="39" spans="1:21" ht="20.25" customHeight="1">
      <c r="A39" s="92" t="s">
        <v>244</v>
      </c>
      <c r="B39" s="92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20.25" customHeight="1">
      <c r="A40" s="92" t="s">
        <v>179</v>
      </c>
      <c r="B40" s="92"/>
      <c r="C40" s="169">
        <v>2493748</v>
      </c>
      <c r="D40" s="8"/>
      <c r="E40" s="169">
        <v>644640</v>
      </c>
      <c r="F40" s="8"/>
      <c r="G40" s="169">
        <v>249375</v>
      </c>
      <c r="H40" s="8"/>
      <c r="I40" s="169">
        <v>2935094</v>
      </c>
      <c r="J40" s="8"/>
      <c r="K40" s="169">
        <v>-59133</v>
      </c>
      <c r="L40" s="8"/>
      <c r="M40" s="169">
        <v>-15728</v>
      </c>
      <c r="N40" s="8"/>
      <c r="O40" s="169">
        <v>-74861</v>
      </c>
      <c r="P40" s="8"/>
      <c r="Q40" s="169">
        <v>6247996</v>
      </c>
      <c r="R40" s="8"/>
      <c r="S40" s="169">
        <v>730278</v>
      </c>
      <c r="T40" s="8"/>
      <c r="U40" s="169">
        <v>6978274</v>
      </c>
    </row>
    <row r="41" spans="1:21" ht="20.25" customHeight="1">
      <c r="A41" s="183" t="s">
        <v>180</v>
      </c>
      <c r="B41" s="112">
        <v>3</v>
      </c>
      <c r="C41" s="287" t="s">
        <v>0</v>
      </c>
      <c r="D41" s="88"/>
      <c r="E41" s="287" t="s">
        <v>0</v>
      </c>
      <c r="F41" s="88"/>
      <c r="G41" s="287" t="s">
        <v>0</v>
      </c>
      <c r="H41" s="170"/>
      <c r="I41" s="161">
        <v>-2349</v>
      </c>
      <c r="J41" s="170"/>
      <c r="K41" s="287" t="s">
        <v>0</v>
      </c>
      <c r="L41" s="88"/>
      <c r="M41" s="287" t="s">
        <v>0</v>
      </c>
      <c r="N41" s="88"/>
      <c r="O41" s="287" t="s">
        <v>0</v>
      </c>
      <c r="P41" s="170"/>
      <c r="Q41" s="180">
        <v>-2349</v>
      </c>
      <c r="R41" s="86"/>
      <c r="S41" s="171">
        <v>441</v>
      </c>
      <c r="T41" s="86"/>
      <c r="U41" s="171">
        <v>-1908</v>
      </c>
    </row>
    <row r="42" spans="1:21" ht="20.25" customHeight="1">
      <c r="A42" s="92" t="s">
        <v>205</v>
      </c>
      <c r="B42" s="92"/>
      <c r="C42" s="157">
        <v>2493748</v>
      </c>
      <c r="D42" s="8"/>
      <c r="E42" s="157">
        <v>644640</v>
      </c>
      <c r="F42" s="8"/>
      <c r="G42" s="157">
        <v>249375</v>
      </c>
      <c r="H42" s="8"/>
      <c r="I42" s="157">
        <v>2932745</v>
      </c>
      <c r="J42" s="8"/>
      <c r="K42" s="157">
        <v>-59133</v>
      </c>
      <c r="L42" s="8"/>
      <c r="M42" s="157">
        <v>-15728</v>
      </c>
      <c r="N42" s="8"/>
      <c r="O42" s="157">
        <v>-74861</v>
      </c>
      <c r="P42" s="8"/>
      <c r="Q42" s="157">
        <v>6245647</v>
      </c>
      <c r="R42" s="8"/>
      <c r="S42" s="157">
        <v>730719</v>
      </c>
      <c r="T42" s="8"/>
      <c r="U42" s="157">
        <v>6976366</v>
      </c>
    </row>
    <row r="43" spans="1:21" ht="20.25" customHeight="1">
      <c r="A43" s="81"/>
      <c r="B43" s="81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6"/>
    </row>
    <row r="44" spans="1:21" ht="20.25" customHeight="1">
      <c r="A44" s="81" t="s">
        <v>218</v>
      </c>
      <c r="B44" s="81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6"/>
    </row>
    <row r="45" spans="1:21" ht="20.25" customHeight="1">
      <c r="A45" s="81" t="s">
        <v>212</v>
      </c>
      <c r="B45" s="81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6"/>
    </row>
    <row r="46" spans="1:21" ht="20.25" customHeight="1">
      <c r="A46" s="284" t="s">
        <v>213</v>
      </c>
      <c r="B46" s="81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6"/>
    </row>
    <row r="47" spans="1:21" ht="20.25" customHeight="1">
      <c r="A47" s="285" t="s">
        <v>214</v>
      </c>
      <c r="B47" s="81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6"/>
    </row>
    <row r="48" spans="1:21" ht="20.25" customHeight="1">
      <c r="A48" s="285" t="s">
        <v>215</v>
      </c>
      <c r="B48" s="286" t="s">
        <v>216</v>
      </c>
      <c r="C48" s="287" t="s">
        <v>0</v>
      </c>
      <c r="D48" s="88"/>
      <c r="E48" s="287" t="s">
        <v>0</v>
      </c>
      <c r="F48" s="88"/>
      <c r="G48" s="287" t="s">
        <v>0</v>
      </c>
      <c r="H48" s="170"/>
      <c r="I48" s="161">
        <v>-573557</v>
      </c>
      <c r="J48" s="170"/>
      <c r="K48" s="157" t="s">
        <v>0</v>
      </c>
      <c r="L48" s="88"/>
      <c r="M48" s="157" t="s">
        <v>0</v>
      </c>
      <c r="N48" s="88"/>
      <c r="O48" s="157" t="s">
        <v>0</v>
      </c>
      <c r="P48" s="170"/>
      <c r="Q48" s="180">
        <v>-573557</v>
      </c>
      <c r="R48" s="86"/>
      <c r="S48" s="171">
        <v>-145936</v>
      </c>
      <c r="T48" s="86"/>
      <c r="U48" s="171">
        <v>-719493</v>
      </c>
    </row>
    <row r="49" spans="1:21" ht="20.25" hidden="1" customHeight="1">
      <c r="A49" s="284" t="s">
        <v>217</v>
      </c>
      <c r="B49" s="81"/>
      <c r="C49" s="287" t="s">
        <v>0</v>
      </c>
      <c r="D49" s="88"/>
      <c r="E49" s="287" t="s">
        <v>0</v>
      </c>
      <c r="F49" s="88"/>
      <c r="G49" s="287" t="s">
        <v>0</v>
      </c>
      <c r="H49" s="88"/>
      <c r="I49" s="287">
        <v>-573557</v>
      </c>
      <c r="J49" s="88"/>
      <c r="K49" s="157" t="s">
        <v>0</v>
      </c>
      <c r="L49" s="88"/>
      <c r="M49" s="157" t="s">
        <v>0</v>
      </c>
      <c r="N49" s="88"/>
      <c r="O49" s="157" t="s">
        <v>0</v>
      </c>
      <c r="P49" s="88"/>
      <c r="Q49" s="288">
        <v>-573557</v>
      </c>
      <c r="R49" s="289"/>
      <c r="S49" s="157">
        <v>-145936</v>
      </c>
      <c r="T49" s="289"/>
      <c r="U49" s="157">
        <v>-719493</v>
      </c>
    </row>
    <row r="50" spans="1:21" ht="20.25" hidden="1" customHeight="1">
      <c r="A50" s="284"/>
      <c r="B50" s="81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6"/>
    </row>
    <row r="51" spans="1:21" ht="20.25" customHeight="1">
      <c r="A51" s="81" t="s">
        <v>238</v>
      </c>
      <c r="B51" s="81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6"/>
    </row>
    <row r="52" spans="1:21" ht="20.25" customHeight="1">
      <c r="A52" s="81" t="s">
        <v>212</v>
      </c>
      <c r="B52" s="81"/>
      <c r="C52" s="171" t="s">
        <v>0</v>
      </c>
      <c r="D52" s="170"/>
      <c r="E52" s="171" t="s">
        <v>0</v>
      </c>
      <c r="F52" s="170"/>
      <c r="G52" s="171" t="s">
        <v>0</v>
      </c>
      <c r="H52" s="170"/>
      <c r="I52" s="157">
        <v>-573557</v>
      </c>
      <c r="J52" s="170"/>
      <c r="K52" s="171" t="s">
        <v>0</v>
      </c>
      <c r="L52" s="170"/>
      <c r="M52" s="171" t="s">
        <v>0</v>
      </c>
      <c r="N52" s="170"/>
      <c r="O52" s="171" t="s">
        <v>0</v>
      </c>
      <c r="P52" s="170"/>
      <c r="Q52" s="157">
        <v>-573557</v>
      </c>
      <c r="R52" s="170"/>
      <c r="S52" s="157">
        <v>-145936</v>
      </c>
      <c r="T52" s="170"/>
      <c r="U52" s="157">
        <v>-719493</v>
      </c>
    </row>
    <row r="53" spans="1:21" ht="20.25" customHeight="1">
      <c r="A53" s="81"/>
      <c r="B53" s="81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6"/>
    </row>
    <row r="54" spans="1:21" ht="20.25" customHeight="1">
      <c r="A54" s="87" t="s">
        <v>82</v>
      </c>
      <c r="B54" s="87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6"/>
    </row>
    <row r="55" spans="1:21" ht="20.25" customHeight="1">
      <c r="A55" s="270" t="s">
        <v>137</v>
      </c>
      <c r="B55" s="270"/>
      <c r="C55" s="160" t="s">
        <v>0</v>
      </c>
      <c r="D55" s="170"/>
      <c r="E55" s="160" t="s">
        <v>0</v>
      </c>
      <c r="F55" s="170"/>
      <c r="G55" s="160" t="s">
        <v>0</v>
      </c>
      <c r="H55" s="170"/>
      <c r="I55" s="170">
        <v>951094</v>
      </c>
      <c r="J55" s="170"/>
      <c r="K55" s="170" t="s">
        <v>0</v>
      </c>
      <c r="L55" s="170"/>
      <c r="M55" s="170" t="s">
        <v>0</v>
      </c>
      <c r="N55" s="170"/>
      <c r="O55" s="170">
        <v>0</v>
      </c>
      <c r="P55" s="170"/>
      <c r="Q55" s="179">
        <v>951094</v>
      </c>
      <c r="R55" s="86"/>
      <c r="S55" s="86">
        <v>134731</v>
      </c>
      <c r="T55" s="86"/>
      <c r="U55" s="86">
        <v>1085825</v>
      </c>
    </row>
    <row r="56" spans="1:21" ht="20.25" customHeight="1">
      <c r="A56" s="270" t="s">
        <v>136</v>
      </c>
      <c r="B56" s="270"/>
      <c r="C56" s="161" t="s">
        <v>0</v>
      </c>
      <c r="D56" s="170"/>
      <c r="E56" s="160" t="s">
        <v>0</v>
      </c>
      <c r="F56" s="170"/>
      <c r="G56" s="160" t="s">
        <v>0</v>
      </c>
      <c r="H56" s="170"/>
      <c r="I56" s="161" t="s">
        <v>0</v>
      </c>
      <c r="J56" s="170"/>
      <c r="K56" s="171">
        <v>3651</v>
      </c>
      <c r="L56" s="170"/>
      <c r="M56" s="171">
        <v>-5336</v>
      </c>
      <c r="N56" s="170"/>
      <c r="O56" s="171">
        <v>-1685</v>
      </c>
      <c r="P56" s="170"/>
      <c r="Q56" s="180">
        <v>-1685</v>
      </c>
      <c r="R56" s="86"/>
      <c r="S56" s="171">
        <v>-839</v>
      </c>
      <c r="T56" s="86"/>
      <c r="U56" s="171">
        <v>-2524</v>
      </c>
    </row>
    <row r="57" spans="1:21" ht="20.25" customHeight="1">
      <c r="A57" s="87" t="s">
        <v>78</v>
      </c>
      <c r="B57" s="87"/>
      <c r="C57" s="158" t="s">
        <v>0</v>
      </c>
      <c r="D57" s="8"/>
      <c r="E57" s="158" t="s">
        <v>0</v>
      </c>
      <c r="F57" s="8"/>
      <c r="G57" s="158" t="s">
        <v>0</v>
      </c>
      <c r="H57" s="8"/>
      <c r="I57" s="157">
        <v>951094</v>
      </c>
      <c r="J57" s="8"/>
      <c r="K57" s="157">
        <v>3651</v>
      </c>
      <c r="L57" s="8"/>
      <c r="M57" s="157">
        <v>-5336</v>
      </c>
      <c r="N57" s="8"/>
      <c r="O57" s="157">
        <v>-1685</v>
      </c>
      <c r="P57" s="8"/>
      <c r="Q57" s="157">
        <v>949409</v>
      </c>
      <c r="R57" s="8"/>
      <c r="S57" s="157">
        <v>133892</v>
      </c>
      <c r="T57" s="8"/>
      <c r="U57" s="157">
        <v>1083301</v>
      </c>
    </row>
    <row r="58" spans="1:21" ht="20.25" customHeight="1">
      <c r="A58" s="172"/>
      <c r="B58" s="172"/>
      <c r="C58" s="159"/>
      <c r="D58" s="8"/>
      <c r="E58" s="159"/>
      <c r="F58" s="8"/>
      <c r="G58" s="159"/>
      <c r="H58" s="8"/>
      <c r="I58" s="6"/>
      <c r="J58" s="8"/>
      <c r="K58" s="88"/>
      <c r="L58" s="8"/>
      <c r="M58" s="88"/>
      <c r="N58" s="8"/>
      <c r="O58" s="6"/>
      <c r="P58" s="8"/>
      <c r="Q58" s="6"/>
      <c r="R58" s="8"/>
      <c r="S58" s="6"/>
      <c r="T58" s="8"/>
      <c r="U58" s="6"/>
    </row>
    <row r="59" spans="1:21" ht="20.25" customHeight="1" thickBot="1">
      <c r="A59" s="81" t="s">
        <v>245</v>
      </c>
      <c r="B59" s="81"/>
      <c r="C59" s="173">
        <v>2493748</v>
      </c>
      <c r="D59" s="8"/>
      <c r="E59" s="173">
        <v>644640</v>
      </c>
      <c r="F59" s="8"/>
      <c r="G59" s="173">
        <v>249375</v>
      </c>
      <c r="H59" s="8"/>
      <c r="I59" s="173">
        <v>3310282</v>
      </c>
      <c r="J59" s="8"/>
      <c r="K59" s="173">
        <v>-55482</v>
      </c>
      <c r="L59" s="8"/>
      <c r="M59" s="173">
        <v>-21064</v>
      </c>
      <c r="N59" s="8"/>
      <c r="O59" s="173">
        <v>-76546</v>
      </c>
      <c r="P59" s="8"/>
      <c r="Q59" s="173">
        <v>6621499</v>
      </c>
      <c r="R59" s="8"/>
      <c r="S59" s="173">
        <v>718675</v>
      </c>
      <c r="T59" s="8"/>
      <c r="U59" s="173">
        <v>7340174</v>
      </c>
    </row>
    <row r="60" spans="1:21" ht="20.25" customHeight="1" thickTop="1"/>
  </sheetData>
  <mergeCells count="12">
    <mergeCell ref="A2:R2"/>
    <mergeCell ref="C4:U4"/>
    <mergeCell ref="G5:I5"/>
    <mergeCell ref="K5:O5"/>
    <mergeCell ref="C10:U10"/>
    <mergeCell ref="H9:J9"/>
    <mergeCell ref="C38:U38"/>
    <mergeCell ref="A30:R30"/>
    <mergeCell ref="C32:U32"/>
    <mergeCell ref="G33:I33"/>
    <mergeCell ref="K33:O33"/>
    <mergeCell ref="H37:J37"/>
  </mergeCells>
  <pageMargins left="0.7" right="0.7" top="0.48" bottom="0.5" header="0.5" footer="0.5"/>
  <pageSetup paperSize="9" scale="74" firstPageNumber="9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4"/>
  <sheetViews>
    <sheetView showGridLines="0" view="pageBreakPreview" zoomScaleNormal="100" zoomScaleSheetLayoutView="100" workbookViewId="0"/>
  </sheetViews>
  <sheetFormatPr defaultColWidth="9.44140625" defaultRowHeight="20.25" customHeight="1"/>
  <cols>
    <col min="1" max="1" width="44.44140625" style="4" customWidth="1"/>
    <col min="2" max="2" width="8.44140625" style="2" customWidth="1"/>
    <col min="3" max="3" width="13.5546875" style="2" customWidth="1"/>
    <col min="4" max="4" width="2" style="2" customWidth="1"/>
    <col min="5" max="5" width="16.5546875" style="2" customWidth="1"/>
    <col min="6" max="6" width="2" style="2" customWidth="1"/>
    <col min="7" max="7" width="13.5546875" style="2" customWidth="1"/>
    <col min="8" max="8" width="2" style="2" customWidth="1"/>
    <col min="9" max="9" width="13.6640625" style="2" customWidth="1"/>
    <col min="10" max="10" width="2" style="2" customWidth="1"/>
    <col min="11" max="11" width="13.5546875" style="2" customWidth="1"/>
    <col min="12" max="16384" width="9.44140625" style="2"/>
  </cols>
  <sheetData>
    <row r="1" spans="1:11" ht="20.25" customHeight="1">
      <c r="A1" s="77" t="s">
        <v>33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20.25" customHeight="1">
      <c r="A2" s="78" t="s">
        <v>79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s="79" customFormat="1" ht="9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s="79" customFormat="1" ht="17.100000000000001" customHeight="1">
      <c r="A4" s="38"/>
      <c r="B4" s="342" t="s">
        <v>63</v>
      </c>
      <c r="C4" s="342"/>
      <c r="D4" s="342"/>
      <c r="E4" s="342"/>
      <c r="F4" s="342"/>
      <c r="G4" s="342"/>
      <c r="H4" s="342"/>
      <c r="I4" s="342"/>
      <c r="J4" s="342"/>
      <c r="K4" s="342"/>
    </row>
    <row r="5" spans="1:11" ht="17.100000000000001" customHeight="1">
      <c r="D5" s="5"/>
      <c r="E5" s="5"/>
      <c r="F5" s="5"/>
      <c r="G5" s="345" t="s">
        <v>25</v>
      </c>
      <c r="H5" s="343"/>
      <c r="I5" s="343"/>
      <c r="J5" s="5"/>
      <c r="K5" s="5"/>
    </row>
    <row r="6" spans="1:11" ht="17.100000000000001" customHeight="1">
      <c r="C6" s="5" t="s">
        <v>5</v>
      </c>
      <c r="D6" s="5"/>
      <c r="E6" s="5"/>
      <c r="F6" s="5"/>
      <c r="G6" s="346"/>
      <c r="H6" s="347"/>
      <c r="I6" s="347"/>
      <c r="J6" s="5"/>
    </row>
    <row r="7" spans="1:11" ht="17.100000000000001" customHeight="1">
      <c r="C7" s="14" t="s">
        <v>113</v>
      </c>
      <c r="D7" s="5"/>
      <c r="E7" s="5" t="s">
        <v>114</v>
      </c>
      <c r="F7" s="5"/>
      <c r="G7" s="5" t="s">
        <v>38</v>
      </c>
      <c r="H7" s="5"/>
      <c r="I7" s="348" t="s">
        <v>80</v>
      </c>
      <c r="J7" s="5"/>
      <c r="K7" s="5" t="s">
        <v>60</v>
      </c>
    </row>
    <row r="8" spans="1:11" ht="17.100000000000001" customHeight="1">
      <c r="B8" s="105" t="s">
        <v>14</v>
      </c>
      <c r="C8" s="5" t="s">
        <v>7</v>
      </c>
      <c r="D8" s="5"/>
      <c r="E8" s="5" t="s">
        <v>115</v>
      </c>
      <c r="F8" s="5"/>
      <c r="G8" s="5" t="s">
        <v>39</v>
      </c>
      <c r="H8" s="5"/>
      <c r="I8" s="348"/>
      <c r="J8" s="5"/>
      <c r="K8" s="5" t="s">
        <v>81</v>
      </c>
    </row>
    <row r="9" spans="1:11" s="7" customFormat="1" ht="17.100000000000001" customHeight="1">
      <c r="A9" s="80"/>
      <c r="B9" s="9"/>
      <c r="C9" s="349" t="s">
        <v>69</v>
      </c>
      <c r="D9" s="349"/>
      <c r="E9" s="349"/>
      <c r="F9" s="349"/>
      <c r="G9" s="349"/>
      <c r="H9" s="349"/>
      <c r="I9" s="349"/>
      <c r="J9" s="349"/>
      <c r="K9" s="349"/>
    </row>
    <row r="10" spans="1:11" s="7" customFormat="1" ht="17.100000000000001" customHeight="1">
      <c r="A10" s="80" t="s">
        <v>242</v>
      </c>
      <c r="B10" s="9"/>
      <c r="C10" s="6"/>
      <c r="D10" s="6"/>
      <c r="E10" s="6"/>
      <c r="F10" s="10"/>
      <c r="G10" s="6"/>
      <c r="H10" s="10"/>
      <c r="I10" s="6"/>
      <c r="J10" s="10"/>
      <c r="K10" s="6"/>
    </row>
    <row r="11" spans="1:11" ht="17.100000000000001" customHeight="1">
      <c r="A11" s="80" t="s">
        <v>158</v>
      </c>
      <c r="B11" s="9"/>
      <c r="C11" s="31">
        <v>2493748</v>
      </c>
      <c r="D11" s="31"/>
      <c r="E11" s="31">
        <v>644640</v>
      </c>
      <c r="F11" s="31"/>
      <c r="G11" s="31">
        <v>249375</v>
      </c>
      <c r="H11" s="31"/>
      <c r="I11" s="31">
        <v>1818732</v>
      </c>
      <c r="J11" s="31"/>
      <c r="K11" s="31">
        <v>5206495</v>
      </c>
    </row>
    <row r="12" spans="1:11" ht="6.6" customHeight="1">
      <c r="A12" s="80"/>
      <c r="B12" s="9"/>
      <c r="C12" s="31"/>
      <c r="D12" s="31"/>
      <c r="E12" s="31"/>
      <c r="F12" s="31"/>
      <c r="G12" s="31"/>
      <c r="H12" s="31"/>
      <c r="I12" s="31"/>
      <c r="J12" s="31"/>
      <c r="K12" s="31"/>
    </row>
    <row r="13" spans="1:11" ht="13.8">
      <c r="A13" s="80" t="s">
        <v>218</v>
      </c>
      <c r="B13" s="9"/>
      <c r="C13" s="31"/>
      <c r="D13" s="31"/>
      <c r="E13" s="31"/>
      <c r="F13" s="31"/>
      <c r="G13" s="31"/>
      <c r="H13" s="31"/>
      <c r="I13" s="31"/>
      <c r="J13" s="31"/>
      <c r="K13" s="31"/>
    </row>
    <row r="14" spans="1:11" ht="13.8">
      <c r="A14" s="80" t="s">
        <v>212</v>
      </c>
      <c r="B14" s="9"/>
      <c r="C14" s="31"/>
      <c r="D14" s="31"/>
      <c r="E14" s="31"/>
      <c r="F14" s="31"/>
      <c r="G14" s="31"/>
      <c r="H14" s="31"/>
      <c r="I14" s="31"/>
      <c r="J14" s="31"/>
      <c r="K14" s="31"/>
    </row>
    <row r="15" spans="1:11" ht="14.4">
      <c r="A15" s="290" t="s">
        <v>219</v>
      </c>
      <c r="B15" s="9"/>
      <c r="C15" s="31"/>
      <c r="D15" s="31"/>
      <c r="E15" s="31"/>
      <c r="F15" s="31"/>
      <c r="G15" s="31"/>
      <c r="H15" s="31"/>
      <c r="I15" s="31"/>
      <c r="J15" s="31"/>
      <c r="K15" s="31"/>
    </row>
    <row r="16" spans="1:11" ht="13.8">
      <c r="A16" s="323" t="s">
        <v>253</v>
      </c>
      <c r="B16" s="291" t="s">
        <v>216</v>
      </c>
      <c r="C16" s="292" t="s">
        <v>0</v>
      </c>
      <c r="D16" s="293"/>
      <c r="E16" s="292" t="s">
        <v>0</v>
      </c>
      <c r="F16" s="293"/>
      <c r="G16" s="292" t="s">
        <v>0</v>
      </c>
      <c r="H16" s="293"/>
      <c r="I16" s="292">
        <v>-548618</v>
      </c>
      <c r="J16" s="293"/>
      <c r="K16" s="292">
        <v>-548618</v>
      </c>
    </row>
    <row r="17" spans="1:11" s="309" customFormat="1" ht="13.8">
      <c r="A17" s="310" t="s">
        <v>238</v>
      </c>
      <c r="B17" s="291"/>
      <c r="C17" s="293"/>
      <c r="D17" s="293"/>
      <c r="E17" s="293"/>
      <c r="F17" s="293"/>
      <c r="G17" s="293"/>
      <c r="H17" s="293"/>
      <c r="I17" s="293"/>
      <c r="J17" s="293"/>
      <c r="K17" s="293"/>
    </row>
    <row r="18" spans="1:11" ht="13.8">
      <c r="A18" s="80" t="s">
        <v>212</v>
      </c>
      <c r="B18" s="9"/>
      <c r="C18" s="308" t="s">
        <v>0</v>
      </c>
      <c r="D18" s="294"/>
      <c r="E18" s="308" t="s">
        <v>0</v>
      </c>
      <c r="F18" s="294"/>
      <c r="G18" s="308" t="s">
        <v>0</v>
      </c>
      <c r="H18" s="294"/>
      <c r="I18" s="308">
        <v>-548618</v>
      </c>
      <c r="J18" s="294"/>
      <c r="K18" s="308">
        <v>-548618</v>
      </c>
    </row>
    <row r="19" spans="1:11" ht="6.6" customHeight="1">
      <c r="A19" s="80"/>
      <c r="B19" s="9"/>
      <c r="C19" s="31"/>
      <c r="D19" s="31"/>
      <c r="E19" s="31"/>
      <c r="F19" s="31"/>
      <c r="G19" s="31"/>
      <c r="H19" s="31"/>
      <c r="I19" s="31"/>
      <c r="J19" s="31"/>
      <c r="K19" s="31"/>
    </row>
    <row r="20" spans="1:11" ht="17.100000000000001" customHeight="1">
      <c r="A20" s="81" t="s">
        <v>82</v>
      </c>
      <c r="B20" s="9"/>
      <c r="C20" s="6"/>
      <c r="D20" s="6"/>
      <c r="E20" s="6"/>
      <c r="F20" s="6"/>
      <c r="G20" s="6"/>
      <c r="H20" s="6"/>
      <c r="I20" s="6"/>
      <c r="J20" s="6"/>
      <c r="K20" s="6"/>
    </row>
    <row r="21" spans="1:11" ht="17.100000000000001" customHeight="1">
      <c r="A21" s="93" t="s">
        <v>137</v>
      </c>
      <c r="B21" s="9"/>
      <c r="C21" s="13" t="s">
        <v>0</v>
      </c>
      <c r="D21" s="6"/>
      <c r="E21" s="13" t="s">
        <v>0</v>
      </c>
      <c r="F21" s="6"/>
      <c r="G21" s="13" t="s">
        <v>0</v>
      </c>
      <c r="H21" s="1"/>
      <c r="I21" s="82">
        <v>781945</v>
      </c>
      <c r="J21" s="1"/>
      <c r="K21" s="82">
        <v>781945</v>
      </c>
    </row>
    <row r="22" spans="1:11" ht="17.100000000000001" customHeight="1">
      <c r="A22" s="93" t="s">
        <v>136</v>
      </c>
      <c r="B22" s="9"/>
      <c r="C22" s="13" t="s">
        <v>0</v>
      </c>
      <c r="D22" s="6"/>
      <c r="E22" s="13" t="s">
        <v>0</v>
      </c>
      <c r="F22" s="6"/>
      <c r="G22" s="13" t="s">
        <v>0</v>
      </c>
      <c r="H22" s="6"/>
      <c r="I22" s="13" t="s">
        <v>0</v>
      </c>
      <c r="J22" s="6"/>
      <c r="K22" s="13" t="s">
        <v>0</v>
      </c>
    </row>
    <row r="23" spans="1:11" ht="17.100000000000001" customHeight="1">
      <c r="A23" s="81" t="s">
        <v>78</v>
      </c>
      <c r="B23" s="9"/>
      <c r="C23" s="301" t="s">
        <v>0</v>
      </c>
      <c r="D23" s="1"/>
      <c r="E23" s="301" t="s">
        <v>0</v>
      </c>
      <c r="F23" s="1"/>
      <c r="G23" s="301" t="s">
        <v>0</v>
      </c>
      <c r="H23" s="6"/>
      <c r="I23" s="83">
        <v>781945</v>
      </c>
      <c r="J23" s="6"/>
      <c r="K23" s="83">
        <v>781945</v>
      </c>
    </row>
    <row r="24" spans="1:11" ht="6.6" customHeight="1">
      <c r="A24" s="81"/>
      <c r="B24" s="9"/>
      <c r="C24" s="13"/>
      <c r="D24" s="6"/>
      <c r="E24" s="13"/>
      <c r="F24" s="6"/>
      <c r="G24" s="13"/>
      <c r="H24" s="6"/>
      <c r="I24" s="1"/>
      <c r="J24" s="6"/>
      <c r="K24" s="1"/>
    </row>
    <row r="25" spans="1:11" ht="17.100000000000001" customHeight="1" thickBot="1">
      <c r="A25" s="81" t="s">
        <v>243</v>
      </c>
      <c r="C25" s="84">
        <v>2493748</v>
      </c>
      <c r="E25" s="84">
        <v>644640</v>
      </c>
      <c r="G25" s="84">
        <v>249375</v>
      </c>
      <c r="I25" s="84">
        <v>2052059</v>
      </c>
      <c r="K25" s="84">
        <v>5439822</v>
      </c>
    </row>
    <row r="26" spans="1:11" ht="14.4" thickTop="1"/>
    <row r="27" spans="1:11" ht="20.25" customHeight="1">
      <c r="A27" s="77" t="s">
        <v>33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</row>
    <row r="28" spans="1:11" ht="20.25" customHeight="1">
      <c r="A28" s="78" t="s">
        <v>79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</row>
    <row r="29" spans="1:11" s="79" customFormat="1" ht="9" customHeight="1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1" s="79" customFormat="1" ht="17.100000000000001" customHeight="1">
      <c r="A30" s="279"/>
      <c r="B30" s="342" t="s">
        <v>63</v>
      </c>
      <c r="C30" s="342"/>
      <c r="D30" s="342"/>
      <c r="E30" s="342"/>
      <c r="F30" s="342"/>
      <c r="G30" s="342"/>
      <c r="H30" s="342"/>
      <c r="I30" s="342"/>
      <c r="J30" s="342"/>
      <c r="K30" s="342"/>
    </row>
    <row r="31" spans="1:11" ht="17.100000000000001" customHeight="1">
      <c r="D31" s="5"/>
      <c r="E31" s="5"/>
      <c r="F31" s="5"/>
      <c r="G31" s="345" t="s">
        <v>25</v>
      </c>
      <c r="H31" s="343"/>
      <c r="I31" s="343"/>
      <c r="J31" s="5"/>
      <c r="K31" s="5"/>
    </row>
    <row r="32" spans="1:11" ht="17.100000000000001" customHeight="1">
      <c r="C32" s="5" t="s">
        <v>5</v>
      </c>
      <c r="D32" s="5"/>
      <c r="E32" s="5"/>
      <c r="F32" s="5"/>
      <c r="G32" s="346"/>
      <c r="H32" s="347"/>
      <c r="I32" s="347"/>
      <c r="J32" s="5"/>
    </row>
    <row r="33" spans="1:11" ht="17.100000000000001" customHeight="1">
      <c r="C33" s="14" t="s">
        <v>113</v>
      </c>
      <c r="D33" s="5"/>
      <c r="E33" s="5" t="s">
        <v>114</v>
      </c>
      <c r="F33" s="5"/>
      <c r="G33" s="5" t="s">
        <v>38</v>
      </c>
      <c r="H33" s="5"/>
      <c r="I33" s="348" t="s">
        <v>80</v>
      </c>
      <c r="J33" s="5"/>
      <c r="K33" s="14" t="s">
        <v>60</v>
      </c>
    </row>
    <row r="34" spans="1:11" ht="17.100000000000001" customHeight="1">
      <c r="B34" s="44" t="s">
        <v>14</v>
      </c>
      <c r="C34" s="5" t="s">
        <v>7</v>
      </c>
      <c r="D34" s="5"/>
      <c r="E34" s="5" t="s">
        <v>115</v>
      </c>
      <c r="F34" s="5"/>
      <c r="G34" s="5" t="s">
        <v>39</v>
      </c>
      <c r="H34" s="5"/>
      <c r="I34" s="348"/>
      <c r="J34" s="5"/>
      <c r="K34" s="5" t="s">
        <v>81</v>
      </c>
    </row>
    <row r="35" spans="1:11" s="7" customFormat="1" ht="17.100000000000001" customHeight="1">
      <c r="A35" s="80"/>
      <c r="B35" s="9"/>
      <c r="C35" s="349" t="s">
        <v>69</v>
      </c>
      <c r="D35" s="349"/>
      <c r="E35" s="349"/>
      <c r="F35" s="349"/>
      <c r="G35" s="349"/>
      <c r="H35" s="349"/>
      <c r="I35" s="349"/>
      <c r="J35" s="349"/>
      <c r="K35" s="349"/>
    </row>
    <row r="36" spans="1:11" s="7" customFormat="1" ht="17.100000000000001" customHeight="1">
      <c r="A36" s="80" t="s">
        <v>244</v>
      </c>
      <c r="B36" s="9"/>
      <c r="C36" s="6"/>
      <c r="D36" s="6"/>
      <c r="E36" s="6"/>
      <c r="F36" s="10"/>
      <c r="G36" s="6"/>
      <c r="H36" s="10"/>
      <c r="I36" s="6"/>
      <c r="J36" s="10"/>
      <c r="K36" s="6"/>
    </row>
    <row r="37" spans="1:11" ht="17.100000000000001" customHeight="1">
      <c r="A37" s="92" t="s">
        <v>179</v>
      </c>
      <c r="B37" s="9"/>
      <c r="C37" s="31">
        <v>2493748</v>
      </c>
      <c r="D37" s="31"/>
      <c r="E37" s="31">
        <v>644640</v>
      </c>
      <c r="F37" s="31"/>
      <c r="G37" s="31">
        <v>249375</v>
      </c>
      <c r="H37" s="31"/>
      <c r="I37" s="31">
        <v>2157986</v>
      </c>
      <c r="J37" s="31"/>
      <c r="K37" s="31">
        <v>5545749</v>
      </c>
    </row>
    <row r="38" spans="1:11" ht="17.100000000000001" customHeight="1">
      <c r="A38" s="183" t="s">
        <v>180</v>
      </c>
      <c r="B38" s="50">
        <v>3</v>
      </c>
      <c r="C38" s="13" t="s">
        <v>0</v>
      </c>
      <c r="D38" s="6"/>
      <c r="E38" s="13" t="s">
        <v>0</v>
      </c>
      <c r="F38" s="6"/>
      <c r="G38" s="13" t="s">
        <v>0</v>
      </c>
      <c r="H38" s="1"/>
      <c r="I38" s="82">
        <v>-3549</v>
      </c>
      <c r="J38" s="1"/>
      <c r="K38" s="82">
        <v>-3549</v>
      </c>
    </row>
    <row r="39" spans="1:11" ht="17.100000000000001" customHeight="1">
      <c r="A39" s="92" t="s">
        <v>205</v>
      </c>
      <c r="B39" s="9"/>
      <c r="C39" s="83">
        <v>2493748</v>
      </c>
      <c r="D39" s="6"/>
      <c r="E39" s="83">
        <v>644640</v>
      </c>
      <c r="F39" s="6"/>
      <c r="G39" s="83">
        <v>249375</v>
      </c>
      <c r="H39" s="6"/>
      <c r="I39" s="83">
        <v>2154437</v>
      </c>
      <c r="J39" s="6"/>
      <c r="K39" s="83">
        <v>5542200</v>
      </c>
    </row>
    <row r="40" spans="1:11" ht="6.6" customHeight="1">
      <c r="A40" s="92"/>
      <c r="B40" s="9"/>
      <c r="C40" s="31"/>
      <c r="D40" s="6"/>
      <c r="E40" s="31"/>
      <c r="F40" s="6"/>
      <c r="G40" s="31"/>
      <c r="H40" s="6"/>
      <c r="I40" s="31"/>
      <c r="J40" s="6"/>
      <c r="K40" s="31"/>
    </row>
    <row r="41" spans="1:11" ht="13.8">
      <c r="A41" s="80" t="s">
        <v>218</v>
      </c>
      <c r="B41" s="9"/>
      <c r="C41" s="31"/>
      <c r="D41" s="31"/>
      <c r="E41" s="31"/>
      <c r="F41" s="31"/>
      <c r="G41" s="31"/>
      <c r="H41" s="31"/>
      <c r="I41" s="31"/>
      <c r="J41" s="31"/>
      <c r="K41" s="31"/>
    </row>
    <row r="42" spans="1:11" ht="13.8">
      <c r="A42" s="80" t="s">
        <v>212</v>
      </c>
      <c r="B42" s="9"/>
      <c r="C42" s="31"/>
      <c r="D42" s="31"/>
      <c r="E42" s="31"/>
      <c r="F42" s="31"/>
      <c r="G42" s="31"/>
      <c r="H42" s="31"/>
      <c r="I42" s="31"/>
      <c r="J42" s="31"/>
      <c r="K42" s="31"/>
    </row>
    <row r="43" spans="1:11" ht="14.4">
      <c r="A43" s="290" t="s">
        <v>219</v>
      </c>
      <c r="B43" s="9"/>
      <c r="C43" s="31"/>
      <c r="D43" s="31"/>
      <c r="E43" s="31"/>
      <c r="F43" s="31"/>
      <c r="G43" s="31"/>
      <c r="H43" s="31"/>
      <c r="I43" s="31"/>
      <c r="J43" s="31"/>
      <c r="K43" s="31"/>
    </row>
    <row r="44" spans="1:11" ht="13.8">
      <c r="A44" s="323" t="s">
        <v>253</v>
      </c>
      <c r="B44" s="291" t="s">
        <v>216</v>
      </c>
      <c r="C44" s="292" t="s">
        <v>0</v>
      </c>
      <c r="D44" s="293"/>
      <c r="E44" s="292" t="s">
        <v>0</v>
      </c>
      <c r="F44" s="293"/>
      <c r="G44" s="292" t="s">
        <v>0</v>
      </c>
      <c r="H44" s="293"/>
      <c r="I44" s="292">
        <v>-573557</v>
      </c>
      <c r="J44" s="293"/>
      <c r="K44" s="292">
        <v>-573557</v>
      </c>
    </row>
    <row r="45" spans="1:11" s="309" customFormat="1" ht="13.8">
      <c r="A45" s="310" t="s">
        <v>238</v>
      </c>
      <c r="B45" s="291"/>
      <c r="C45" s="293"/>
      <c r="D45" s="293"/>
      <c r="E45" s="293"/>
      <c r="F45" s="293"/>
      <c r="G45" s="293"/>
      <c r="H45" s="293"/>
      <c r="I45" s="293"/>
      <c r="J45" s="293"/>
      <c r="K45" s="293"/>
    </row>
    <row r="46" spans="1:11" ht="13.8">
      <c r="A46" s="80" t="s">
        <v>212</v>
      </c>
      <c r="B46" s="9"/>
      <c r="C46" s="308" t="s">
        <v>0</v>
      </c>
      <c r="D46" s="294"/>
      <c r="E46" s="308" t="s">
        <v>0</v>
      </c>
      <c r="F46" s="294"/>
      <c r="G46" s="308" t="s">
        <v>0</v>
      </c>
      <c r="H46" s="294"/>
      <c r="I46" s="308">
        <v>-573557</v>
      </c>
      <c r="J46" s="294"/>
      <c r="K46" s="308">
        <v>-573557</v>
      </c>
    </row>
    <row r="47" spans="1:11" ht="6.6" customHeight="1">
      <c r="A47" s="80"/>
      <c r="B47" s="9"/>
      <c r="C47" s="31"/>
      <c r="D47" s="31"/>
      <c r="E47" s="31"/>
      <c r="F47" s="31"/>
      <c r="G47" s="31"/>
      <c r="H47" s="31"/>
      <c r="I47" s="31"/>
      <c r="J47" s="31"/>
      <c r="K47" s="31"/>
    </row>
    <row r="48" spans="1:11" ht="17.100000000000001" customHeight="1">
      <c r="A48" s="81" t="s">
        <v>82</v>
      </c>
      <c r="B48" s="9"/>
      <c r="C48" s="6"/>
      <c r="D48" s="6"/>
      <c r="E48" s="6"/>
      <c r="F48" s="6"/>
      <c r="G48" s="6"/>
      <c r="H48" s="6"/>
      <c r="I48" s="6"/>
      <c r="J48" s="6"/>
      <c r="K48" s="6"/>
    </row>
    <row r="49" spans="1:11" ht="17.100000000000001" customHeight="1">
      <c r="A49" s="93" t="s">
        <v>137</v>
      </c>
      <c r="B49" s="9"/>
      <c r="C49" s="5" t="s">
        <v>0</v>
      </c>
      <c r="D49" s="1"/>
      <c r="E49" s="5" t="s">
        <v>0</v>
      </c>
      <c r="F49" s="1"/>
      <c r="G49" s="5" t="s">
        <v>0</v>
      </c>
      <c r="H49" s="1"/>
      <c r="I49" s="82">
        <v>1029550</v>
      </c>
      <c r="J49" s="1"/>
      <c r="K49" s="82">
        <v>1029550</v>
      </c>
    </row>
    <row r="50" spans="1:11" ht="17.100000000000001" customHeight="1">
      <c r="A50" s="93" t="s">
        <v>136</v>
      </c>
      <c r="B50" s="9"/>
      <c r="C50" s="5" t="s">
        <v>0</v>
      </c>
      <c r="D50" s="1"/>
      <c r="E50" s="5" t="s">
        <v>0</v>
      </c>
      <c r="F50" s="1"/>
      <c r="G50" s="5" t="s">
        <v>0</v>
      </c>
      <c r="H50" s="6"/>
      <c r="I50" s="5" t="s">
        <v>0</v>
      </c>
      <c r="J50" s="1"/>
      <c r="K50" s="5" t="s">
        <v>0</v>
      </c>
    </row>
    <row r="51" spans="1:11" ht="17.100000000000001" customHeight="1">
      <c r="A51" s="81" t="s">
        <v>78</v>
      </c>
      <c r="B51" s="9"/>
      <c r="C51" s="23" t="s">
        <v>0</v>
      </c>
      <c r="D51" s="6"/>
      <c r="E51" s="23" t="s">
        <v>0</v>
      </c>
      <c r="F51" s="6"/>
      <c r="G51" s="23" t="s">
        <v>0</v>
      </c>
      <c r="H51" s="6"/>
      <c r="I51" s="83">
        <v>1029550</v>
      </c>
      <c r="J51" s="6"/>
      <c r="K51" s="83">
        <v>1029550</v>
      </c>
    </row>
    <row r="52" spans="1:11" ht="6.6" customHeight="1">
      <c r="A52" s="81"/>
      <c r="B52" s="9"/>
      <c r="C52" s="13"/>
      <c r="D52" s="6"/>
      <c r="E52" s="13"/>
      <c r="F52" s="6"/>
      <c r="G52" s="13"/>
      <c r="H52" s="6"/>
      <c r="I52" s="1"/>
      <c r="J52" s="6"/>
      <c r="K52" s="1"/>
    </row>
    <row r="53" spans="1:11" ht="17.100000000000001" customHeight="1" thickBot="1">
      <c r="A53" s="81" t="s">
        <v>245</v>
      </c>
      <c r="C53" s="84">
        <v>2493748</v>
      </c>
      <c r="E53" s="84">
        <v>644640</v>
      </c>
      <c r="G53" s="84">
        <v>249375</v>
      </c>
      <c r="I53" s="84">
        <v>2610430</v>
      </c>
      <c r="K53" s="84">
        <v>5998193</v>
      </c>
    </row>
    <row r="54" spans="1:11" ht="20.25" customHeight="1" thickTop="1"/>
  </sheetData>
  <mergeCells count="10">
    <mergeCell ref="B4:K4"/>
    <mergeCell ref="G5:I5"/>
    <mergeCell ref="G6:I6"/>
    <mergeCell ref="I7:I8"/>
    <mergeCell ref="C9:K9"/>
    <mergeCell ref="B30:K30"/>
    <mergeCell ref="G31:I31"/>
    <mergeCell ref="G32:I32"/>
    <mergeCell ref="I33:I34"/>
    <mergeCell ref="C35:K35"/>
  </mergeCells>
  <pageMargins left="0.7" right="0.7" top="0.48" bottom="0.5" header="0.5" footer="0.5"/>
  <pageSetup paperSize="9" firstPageNumber="11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0"/>
  <sheetViews>
    <sheetView view="pageBreakPreview" topLeftCell="A8" zoomScaleNormal="100" zoomScaleSheetLayoutView="100" workbookViewId="0"/>
  </sheetViews>
  <sheetFormatPr defaultColWidth="11" defaultRowHeight="19.5" customHeight="1"/>
  <cols>
    <col min="1" max="3" width="2.5546875" style="37" customWidth="1"/>
    <col min="4" max="4" width="34.5546875" style="37" customWidth="1"/>
    <col min="5" max="5" width="10.5546875" style="50" customWidth="1"/>
    <col min="6" max="6" width="12.44140625" style="75" customWidth="1"/>
    <col min="7" max="7" width="1.33203125" style="75" customWidth="1"/>
    <col min="8" max="8" width="12.44140625" style="75" customWidth="1"/>
    <col min="9" max="9" width="1.33203125" style="75" customWidth="1"/>
    <col min="10" max="10" width="12.44140625" style="75" customWidth="1"/>
    <col min="11" max="11" width="1.33203125" style="75" customWidth="1"/>
    <col min="12" max="12" width="12.44140625" style="75" customWidth="1"/>
    <col min="13" max="16384" width="11" style="37"/>
  </cols>
  <sheetData>
    <row r="1" spans="1:12" ht="19.5" customHeight="1">
      <c r="A1" s="166" t="s">
        <v>33</v>
      </c>
      <c r="B1" s="35"/>
      <c r="C1" s="35"/>
      <c r="D1" s="35"/>
      <c r="E1" s="36"/>
      <c r="F1" s="35"/>
      <c r="G1" s="35"/>
      <c r="H1" s="35"/>
      <c r="I1" s="35"/>
      <c r="J1" s="35"/>
      <c r="K1" s="35"/>
      <c r="L1" s="35"/>
    </row>
    <row r="2" spans="1:12" ht="19.5" customHeight="1">
      <c r="A2" s="324" t="s">
        <v>83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2" ht="19.5" customHeight="1">
      <c r="A3" s="35"/>
      <c r="B3" s="35"/>
      <c r="C3" s="35"/>
      <c r="D3" s="35"/>
      <c r="E3" s="36"/>
      <c r="F3" s="35"/>
      <c r="G3" s="35"/>
      <c r="H3" s="35"/>
      <c r="I3" s="35"/>
      <c r="J3" s="35"/>
      <c r="K3" s="35"/>
      <c r="L3" s="35"/>
    </row>
    <row r="4" spans="1:12" ht="19.5" customHeight="1">
      <c r="D4" s="40"/>
      <c r="E4" s="41"/>
      <c r="F4" s="42"/>
      <c r="G4" s="184" t="s">
        <v>12</v>
      </c>
      <c r="H4" s="42"/>
      <c r="I4" s="184"/>
      <c r="J4" s="326" t="s">
        <v>50</v>
      </c>
      <c r="K4" s="326"/>
      <c r="L4" s="326"/>
    </row>
    <row r="5" spans="1:12" ht="19.5" customHeight="1">
      <c r="D5" s="40"/>
      <c r="E5" s="41"/>
      <c r="F5" s="326" t="s">
        <v>49</v>
      </c>
      <c r="G5" s="326"/>
      <c r="H5" s="326"/>
      <c r="I5" s="184"/>
      <c r="J5" s="326" t="s">
        <v>49</v>
      </c>
      <c r="K5" s="326"/>
      <c r="L5" s="326"/>
    </row>
    <row r="6" spans="1:12" ht="13.8">
      <c r="D6" s="40"/>
      <c r="E6" s="41"/>
      <c r="F6" s="352" t="s">
        <v>241</v>
      </c>
      <c r="G6" s="328"/>
      <c r="H6" s="328"/>
      <c r="I6" s="184"/>
      <c r="J6" s="327" t="s">
        <v>241</v>
      </c>
      <c r="K6" s="328"/>
      <c r="L6" s="328"/>
    </row>
    <row r="7" spans="1:12" ht="19.5" customHeight="1">
      <c r="D7" s="40"/>
      <c r="E7" s="41"/>
      <c r="F7" s="352" t="s">
        <v>240</v>
      </c>
      <c r="G7" s="328"/>
      <c r="H7" s="328"/>
      <c r="I7" s="184"/>
      <c r="J7" s="327" t="s">
        <v>240</v>
      </c>
      <c r="K7" s="328"/>
      <c r="L7" s="328"/>
    </row>
    <row r="8" spans="1:12" ht="19.5" customHeight="1">
      <c r="D8" s="40"/>
      <c r="E8" s="44"/>
      <c r="F8" s="45">
        <v>2020</v>
      </c>
      <c r="G8" s="46"/>
      <c r="H8" s="45">
        <v>2019</v>
      </c>
      <c r="I8" s="46"/>
      <c r="J8" s="45">
        <v>2020</v>
      </c>
      <c r="K8" s="46"/>
      <c r="L8" s="45">
        <v>2019</v>
      </c>
    </row>
    <row r="9" spans="1:12" ht="19.5" customHeight="1">
      <c r="E9" s="44"/>
      <c r="F9" s="350" t="s">
        <v>69</v>
      </c>
      <c r="G9" s="351"/>
      <c r="H9" s="351"/>
      <c r="I9" s="351"/>
      <c r="J9" s="351"/>
      <c r="K9" s="351"/>
      <c r="L9" s="351"/>
    </row>
    <row r="10" spans="1:12" ht="19.5" customHeight="1">
      <c r="A10" s="49" t="s">
        <v>42</v>
      </c>
      <c r="B10" s="29"/>
      <c r="C10" s="29"/>
      <c r="D10" s="29"/>
      <c r="F10" s="244"/>
      <c r="G10" s="244"/>
      <c r="H10" s="244"/>
      <c r="I10" s="245"/>
      <c r="J10" s="245"/>
      <c r="K10" s="245"/>
      <c r="L10" s="245"/>
    </row>
    <row r="11" spans="1:12" ht="19.5" customHeight="1">
      <c r="A11" s="54" t="s">
        <v>74</v>
      </c>
      <c r="B11" s="29"/>
      <c r="C11" s="29"/>
      <c r="D11" s="29"/>
      <c r="F11" s="246">
        <f>'PL-5-8'!G96</f>
        <v>1085825</v>
      </c>
      <c r="G11" s="246"/>
      <c r="H11" s="246">
        <f>'PL-5-8'!I96</f>
        <v>1021270</v>
      </c>
      <c r="I11" s="246"/>
      <c r="J11" s="246">
        <f>'PL-5-8'!K96</f>
        <v>1029550</v>
      </c>
      <c r="K11" s="246"/>
      <c r="L11" s="246">
        <f>'PL-5-8'!M96</f>
        <v>781945</v>
      </c>
    </row>
    <row r="12" spans="1:12" ht="19.5" customHeight="1">
      <c r="A12" s="247" t="s">
        <v>142</v>
      </c>
      <c r="B12" s="29"/>
      <c r="C12" s="29"/>
      <c r="D12" s="29"/>
      <c r="F12" s="246"/>
      <c r="G12" s="246"/>
      <c r="H12" s="246"/>
      <c r="I12" s="246"/>
      <c r="J12" s="246"/>
      <c r="K12" s="246"/>
      <c r="L12" s="246"/>
    </row>
    <row r="13" spans="1:12" ht="19.5" customHeight="1">
      <c r="A13" s="247"/>
      <c r="B13" s="247" t="s">
        <v>141</v>
      </c>
      <c r="C13" s="29"/>
      <c r="D13" s="29"/>
      <c r="F13" s="246"/>
      <c r="G13" s="246"/>
      <c r="H13" s="246"/>
      <c r="I13" s="246"/>
      <c r="J13" s="246"/>
      <c r="K13" s="246"/>
      <c r="L13" s="246"/>
    </row>
    <row r="14" spans="1:12" ht="19.5" customHeight="1">
      <c r="A14" s="29" t="s">
        <v>206</v>
      </c>
      <c r="B14" s="247"/>
      <c r="C14" s="29"/>
      <c r="D14" s="29"/>
      <c r="F14" s="246">
        <f>-'PL-5-8'!G95</f>
        <v>245166</v>
      </c>
      <c r="G14" s="246"/>
      <c r="H14" s="246">
        <f>-'PL-5-8'!I95</f>
        <v>224432</v>
      </c>
      <c r="I14" s="246"/>
      <c r="J14" s="246">
        <f>-'PL-5-8'!K95</f>
        <v>129694</v>
      </c>
      <c r="K14" s="246"/>
      <c r="L14" s="246">
        <f>-'PL-5-8'!M95</f>
        <v>105301</v>
      </c>
    </row>
    <row r="15" spans="1:12" ht="19.5" customHeight="1">
      <c r="A15" s="29" t="s">
        <v>53</v>
      </c>
      <c r="B15" s="29"/>
      <c r="C15" s="29"/>
      <c r="D15" s="29"/>
      <c r="F15" s="246">
        <f>-'PL-5-8'!G92</f>
        <v>97120</v>
      </c>
      <c r="G15" s="246"/>
      <c r="H15" s="246">
        <f>-'PL-5-8'!I92</f>
        <v>101344</v>
      </c>
      <c r="I15" s="246"/>
      <c r="J15" s="246">
        <f>-'PL-5-8'!K92</f>
        <v>94843</v>
      </c>
      <c r="K15" s="246"/>
      <c r="L15" s="246">
        <f>-'PL-5-8'!M92</f>
        <v>99831</v>
      </c>
    </row>
    <row r="16" spans="1:12" ht="19.5" customHeight="1">
      <c r="A16" s="29" t="s">
        <v>117</v>
      </c>
      <c r="B16" s="29"/>
      <c r="C16" s="29"/>
      <c r="D16" s="29"/>
      <c r="F16" s="246">
        <v>572176</v>
      </c>
      <c r="G16" s="246"/>
      <c r="H16" s="246">
        <v>492099</v>
      </c>
      <c r="I16" s="246"/>
      <c r="J16" s="246">
        <v>348478</v>
      </c>
      <c r="K16" s="246"/>
      <c r="L16" s="246">
        <v>287193</v>
      </c>
    </row>
    <row r="17" spans="1:12" ht="19.5" customHeight="1">
      <c r="A17" s="29" t="s">
        <v>252</v>
      </c>
      <c r="B17" s="29"/>
      <c r="C17" s="29"/>
      <c r="D17" s="29"/>
      <c r="F17" s="246">
        <v>-7</v>
      </c>
      <c r="G17" s="246"/>
      <c r="H17" s="246">
        <v>-11</v>
      </c>
      <c r="I17" s="246"/>
      <c r="J17" s="249" t="s">
        <v>0</v>
      </c>
      <c r="K17" s="249"/>
      <c r="L17" s="249" t="s">
        <v>0</v>
      </c>
    </row>
    <row r="18" spans="1:12" ht="19.5" customHeight="1">
      <c r="A18" s="29" t="s">
        <v>250</v>
      </c>
      <c r="B18" s="29"/>
      <c r="C18" s="29"/>
      <c r="D18" s="29"/>
      <c r="F18" s="246">
        <v>426</v>
      </c>
      <c r="G18" s="246"/>
      <c r="H18" s="249" t="s">
        <v>0</v>
      </c>
      <c r="I18" s="246"/>
      <c r="J18" s="249" t="s">
        <v>0</v>
      </c>
      <c r="K18" s="246"/>
      <c r="L18" s="249" t="s">
        <v>0</v>
      </c>
    </row>
    <row r="19" spans="1:12" ht="19.5" customHeight="1">
      <c r="A19" s="248" t="s">
        <v>162</v>
      </c>
      <c r="B19" s="29"/>
      <c r="C19" s="29"/>
      <c r="D19" s="29"/>
      <c r="F19" s="246"/>
      <c r="G19" s="246"/>
      <c r="H19" s="249"/>
      <c r="I19" s="246"/>
      <c r="J19" s="249"/>
      <c r="K19" s="246"/>
      <c r="L19" s="249"/>
    </row>
    <row r="20" spans="1:12" ht="19.5" customHeight="1">
      <c r="A20" s="29" t="s">
        <v>163</v>
      </c>
      <c r="B20" s="29"/>
      <c r="C20" s="29"/>
      <c r="D20" s="29"/>
      <c r="F20" s="246">
        <f>-'PL-5-8'!G93</f>
        <v>-2162</v>
      </c>
      <c r="G20" s="246"/>
      <c r="H20" s="246">
        <f>-'PL-5-8'!I93</f>
        <v>-2167</v>
      </c>
      <c r="I20" s="246"/>
      <c r="J20" s="249" t="s">
        <v>0</v>
      </c>
      <c r="K20" s="246"/>
      <c r="L20" s="249" t="s">
        <v>0</v>
      </c>
    </row>
    <row r="21" spans="1:12" ht="19.5" customHeight="1">
      <c r="A21" s="29" t="s">
        <v>187</v>
      </c>
      <c r="B21" s="29"/>
      <c r="C21" s="29"/>
      <c r="D21" s="29"/>
      <c r="F21" s="246">
        <v>32857</v>
      </c>
      <c r="G21" s="246"/>
      <c r="H21" s="246">
        <v>32030</v>
      </c>
      <c r="I21" s="246"/>
      <c r="J21" s="246">
        <v>31263</v>
      </c>
      <c r="K21" s="246"/>
      <c r="L21" s="246">
        <v>21211</v>
      </c>
    </row>
    <row r="22" spans="1:12" ht="19.5" customHeight="1">
      <c r="A22" s="29" t="s">
        <v>248</v>
      </c>
      <c r="B22" s="29"/>
      <c r="C22" s="29"/>
      <c r="D22" s="29"/>
      <c r="F22" s="246">
        <v>1064</v>
      </c>
      <c r="G22" s="246"/>
      <c r="H22" s="246">
        <v>286</v>
      </c>
      <c r="I22" s="246"/>
      <c r="J22" s="246">
        <v>365</v>
      </c>
      <c r="K22" s="246"/>
      <c r="L22" s="246">
        <v>3</v>
      </c>
    </row>
    <row r="23" spans="1:12" ht="19.5" customHeight="1">
      <c r="A23" s="29" t="s">
        <v>232</v>
      </c>
      <c r="B23" s="29"/>
      <c r="C23" s="29"/>
      <c r="D23" s="29"/>
      <c r="F23" s="246">
        <v>5233</v>
      </c>
      <c r="G23" s="246"/>
      <c r="H23" s="246">
        <v>-333</v>
      </c>
      <c r="I23" s="246"/>
      <c r="J23" s="246">
        <v>657</v>
      </c>
      <c r="K23" s="246"/>
      <c r="L23" s="246">
        <v>190</v>
      </c>
    </row>
    <row r="24" spans="1:12" ht="19.5" customHeight="1">
      <c r="A24" s="29" t="s">
        <v>211</v>
      </c>
      <c r="B24" s="29"/>
      <c r="C24" s="29"/>
      <c r="D24" s="29"/>
      <c r="F24" s="249" t="s">
        <v>0</v>
      </c>
      <c r="G24" s="246"/>
      <c r="H24" s="249" t="s">
        <v>0</v>
      </c>
      <c r="I24" s="246"/>
      <c r="J24" s="246">
        <v>-474914</v>
      </c>
      <c r="K24" s="246"/>
      <c r="L24" s="246">
        <v>-318138</v>
      </c>
    </row>
    <row r="25" spans="1:12" ht="19.5" customHeight="1">
      <c r="A25" s="37" t="s">
        <v>65</v>
      </c>
      <c r="F25" s="250">
        <f>-'PL-5-8'!G90</f>
        <v>-3739</v>
      </c>
      <c r="G25" s="251"/>
      <c r="H25" s="250">
        <f>-'PL-5-8'!I90</f>
        <v>-2784</v>
      </c>
      <c r="I25" s="251"/>
      <c r="J25" s="250">
        <f>-'PL-5-8'!K90</f>
        <v>-11229</v>
      </c>
      <c r="K25" s="251"/>
      <c r="L25" s="250">
        <f>-'PL-5-8'!M90</f>
        <v>-6306</v>
      </c>
    </row>
    <row r="26" spans="1:12" ht="19.5" customHeight="1">
      <c r="A26" s="26"/>
      <c r="B26" s="29"/>
      <c r="C26" s="29"/>
      <c r="D26" s="29"/>
      <c r="F26" s="252">
        <f>SUM(F11:F25)</f>
        <v>2033959</v>
      </c>
      <c r="G26" s="252"/>
      <c r="H26" s="252">
        <f>SUM(H11:H25)</f>
        <v>1866166</v>
      </c>
      <c r="I26" s="252"/>
      <c r="J26" s="252">
        <f>SUM(J11:J25)</f>
        <v>1148707</v>
      </c>
      <c r="K26" s="252">
        <v>0</v>
      </c>
      <c r="L26" s="252">
        <f>SUM(L11:L25)</f>
        <v>971230</v>
      </c>
    </row>
    <row r="27" spans="1:12" ht="19.5" customHeight="1">
      <c r="A27" s="247" t="s">
        <v>44</v>
      </c>
      <c r="B27" s="29"/>
      <c r="C27" s="29"/>
      <c r="D27" s="29"/>
      <c r="F27" s="252"/>
      <c r="G27" s="252"/>
      <c r="H27" s="252"/>
      <c r="I27" s="252"/>
      <c r="J27" s="252"/>
      <c r="K27" s="252"/>
      <c r="L27" s="252"/>
    </row>
    <row r="28" spans="1:12" ht="19.5" customHeight="1">
      <c r="A28" s="29" t="s">
        <v>182</v>
      </c>
      <c r="B28" s="29"/>
      <c r="C28" s="29"/>
      <c r="D28" s="29"/>
      <c r="F28" s="246">
        <v>-545948</v>
      </c>
      <c r="G28" s="246"/>
      <c r="H28" s="246">
        <v>-125501</v>
      </c>
      <c r="I28" s="246"/>
      <c r="J28" s="246">
        <v>-449080</v>
      </c>
      <c r="K28" s="246"/>
      <c r="L28" s="246">
        <v>-95696</v>
      </c>
    </row>
    <row r="29" spans="1:12" ht="19.5" customHeight="1">
      <c r="A29" s="29" t="s">
        <v>175</v>
      </c>
      <c r="B29" s="29"/>
      <c r="C29" s="29"/>
      <c r="D29" s="29"/>
      <c r="F29" s="246">
        <v>-122351</v>
      </c>
      <c r="G29" s="246"/>
      <c r="H29" s="246">
        <v>-390469</v>
      </c>
      <c r="I29" s="246"/>
      <c r="J29" s="246">
        <v>-85223</v>
      </c>
      <c r="K29" s="246"/>
      <c r="L29" s="246">
        <v>-225732</v>
      </c>
    </row>
    <row r="30" spans="1:12" ht="19.5" customHeight="1">
      <c r="A30" s="29" t="s">
        <v>181</v>
      </c>
      <c r="B30" s="29"/>
      <c r="C30" s="29"/>
      <c r="D30" s="29"/>
      <c r="F30" s="246">
        <v>-2022</v>
      </c>
      <c r="G30" s="246"/>
      <c r="H30" s="246">
        <v>12323</v>
      </c>
      <c r="I30" s="246"/>
      <c r="J30" s="246">
        <v>-6236</v>
      </c>
      <c r="K30" s="246"/>
      <c r="L30" s="246">
        <v>-620</v>
      </c>
    </row>
    <row r="31" spans="1:12" ht="19.5" customHeight="1">
      <c r="A31" s="29" t="s">
        <v>3</v>
      </c>
      <c r="B31" s="29"/>
      <c r="C31" s="29"/>
      <c r="D31" s="29"/>
      <c r="F31" s="246">
        <v>-14097</v>
      </c>
      <c r="G31" s="246"/>
      <c r="H31" s="246">
        <v>12266</v>
      </c>
      <c r="I31" s="246"/>
      <c r="J31" s="246">
        <v>-9351</v>
      </c>
      <c r="K31" s="246"/>
      <c r="L31" s="246">
        <v>11067</v>
      </c>
    </row>
    <row r="32" spans="1:12" ht="19.5" customHeight="1">
      <c r="A32" s="29" t="s">
        <v>1</v>
      </c>
      <c r="B32" s="29"/>
      <c r="C32" s="29"/>
      <c r="D32" s="29"/>
      <c r="F32" s="246">
        <v>-149</v>
      </c>
      <c r="G32" s="246"/>
      <c r="H32" s="246">
        <v>-996</v>
      </c>
      <c r="I32" s="246"/>
      <c r="J32" s="246">
        <v>-667</v>
      </c>
      <c r="K32" s="246"/>
      <c r="L32" s="246">
        <v>-1008</v>
      </c>
    </row>
    <row r="33" spans="1:12" ht="19.5" customHeight="1">
      <c r="A33" s="29" t="s">
        <v>47</v>
      </c>
      <c r="B33" s="29"/>
      <c r="C33" s="29"/>
      <c r="D33" s="248"/>
      <c r="F33" s="246">
        <v>-2006</v>
      </c>
      <c r="G33" s="246"/>
      <c r="H33" s="246">
        <v>-10283</v>
      </c>
      <c r="I33" s="246"/>
      <c r="J33" s="246">
        <v>-2311</v>
      </c>
      <c r="K33" s="246"/>
      <c r="L33" s="246">
        <v>-11548</v>
      </c>
    </row>
    <row r="34" spans="1:12" ht="19.5" customHeight="1">
      <c r="A34" s="29" t="s">
        <v>40</v>
      </c>
      <c r="B34" s="29"/>
      <c r="C34" s="29"/>
      <c r="D34" s="29"/>
      <c r="F34" s="246">
        <v>21167</v>
      </c>
      <c r="G34" s="246"/>
      <c r="H34" s="246">
        <v>5201</v>
      </c>
      <c r="I34" s="246"/>
      <c r="J34" s="246">
        <v>14051</v>
      </c>
      <c r="K34" s="246"/>
      <c r="L34" s="246">
        <v>-18346</v>
      </c>
    </row>
    <row r="35" spans="1:12" ht="19.5" customHeight="1">
      <c r="A35" s="29" t="s">
        <v>126</v>
      </c>
      <c r="B35" s="29"/>
      <c r="C35" s="29"/>
      <c r="D35" s="29"/>
      <c r="F35" s="246">
        <v>-323</v>
      </c>
      <c r="G35" s="246"/>
      <c r="H35" s="246">
        <v>27873</v>
      </c>
      <c r="I35" s="246"/>
      <c r="J35" s="246">
        <v>-2563</v>
      </c>
      <c r="K35" s="246"/>
      <c r="L35" s="246">
        <v>31219</v>
      </c>
    </row>
    <row r="36" spans="1:12" ht="19.5" customHeight="1">
      <c r="A36" s="29" t="s">
        <v>11</v>
      </c>
      <c r="B36" s="29"/>
      <c r="C36" s="29"/>
      <c r="D36" s="29"/>
      <c r="F36" s="246">
        <v>-63764</v>
      </c>
      <c r="G36" s="246"/>
      <c r="H36" s="246">
        <v>23047</v>
      </c>
      <c r="I36" s="246"/>
      <c r="J36" s="246">
        <v>-27443</v>
      </c>
      <c r="K36" s="246"/>
      <c r="L36" s="246">
        <v>16420</v>
      </c>
    </row>
    <row r="37" spans="1:12" ht="19.5" customHeight="1">
      <c r="A37" s="29" t="s">
        <v>41</v>
      </c>
      <c r="B37" s="29"/>
      <c r="C37" s="29"/>
      <c r="D37" s="29"/>
      <c r="F37" s="246">
        <v>257</v>
      </c>
      <c r="G37" s="246"/>
      <c r="H37" s="246">
        <v>-3334</v>
      </c>
      <c r="I37" s="246"/>
      <c r="J37" s="246">
        <v>-11837</v>
      </c>
      <c r="K37" s="246"/>
      <c r="L37" s="246">
        <v>-7176</v>
      </c>
    </row>
    <row r="38" spans="1:12" s="29" customFormat="1" ht="19.5" customHeight="1">
      <c r="A38" s="29" t="s">
        <v>4</v>
      </c>
      <c r="F38" s="246">
        <v>15973</v>
      </c>
      <c r="H38" s="246">
        <v>6947</v>
      </c>
      <c r="J38" s="246">
        <v>13008</v>
      </c>
      <c r="L38" s="246">
        <v>2531</v>
      </c>
    </row>
    <row r="39" spans="1:12" ht="19.5" customHeight="1">
      <c r="A39" s="29" t="s">
        <v>204</v>
      </c>
      <c r="B39" s="29"/>
      <c r="C39" s="29"/>
      <c r="D39" s="29"/>
      <c r="F39" s="246">
        <v>-2467</v>
      </c>
      <c r="G39" s="246"/>
      <c r="H39" s="246">
        <v>-7471</v>
      </c>
      <c r="I39" s="246"/>
      <c r="J39" s="246">
        <v>1935</v>
      </c>
      <c r="K39" s="246"/>
      <c r="L39" s="246">
        <v>-20657</v>
      </c>
    </row>
    <row r="40" spans="1:12" s="29" customFormat="1" ht="19.5" customHeight="1">
      <c r="A40" s="29" t="s">
        <v>6</v>
      </c>
      <c r="F40" s="246">
        <v>37447</v>
      </c>
      <c r="H40" s="246">
        <v>27660</v>
      </c>
      <c r="J40" s="246">
        <v>-18071</v>
      </c>
      <c r="L40" s="246">
        <v>9143</v>
      </c>
    </row>
    <row r="41" spans="1:12" s="311" customFormat="1" ht="19.5" customHeight="1">
      <c r="A41" s="26" t="s">
        <v>226</v>
      </c>
      <c r="E41" s="312"/>
      <c r="F41" s="253">
        <f>SUM(F26:F40)</f>
        <v>1355676</v>
      </c>
      <c r="G41" s="313"/>
      <c r="H41" s="253">
        <f>SUM(H26:H40)</f>
        <v>1443429</v>
      </c>
      <c r="I41" s="313"/>
      <c r="J41" s="253">
        <f>SUM(J26:J40)</f>
        <v>564919</v>
      </c>
      <c r="K41" s="255">
        <v>0</v>
      </c>
      <c r="L41" s="253">
        <f>SUM(L26:L40)</f>
        <v>660827</v>
      </c>
    </row>
    <row r="42" spans="1:12" s="29" customFormat="1" ht="19.5" customHeight="1">
      <c r="A42" s="29" t="s">
        <v>143</v>
      </c>
      <c r="F42" s="246">
        <v>-284093</v>
      </c>
      <c r="H42" s="246">
        <v>-273658</v>
      </c>
      <c r="J42" s="246">
        <v>-141104</v>
      </c>
      <c r="L42" s="246">
        <v>-145805</v>
      </c>
    </row>
    <row r="43" spans="1:12" ht="19.5" customHeight="1">
      <c r="A43" s="26" t="s">
        <v>227</v>
      </c>
      <c r="B43" s="29"/>
      <c r="C43" s="29"/>
      <c r="D43" s="29"/>
      <c r="F43" s="254">
        <f>SUM(F41:F42)</f>
        <v>1071583</v>
      </c>
      <c r="G43" s="246"/>
      <c r="H43" s="254">
        <f>SUM(H41:H42)</f>
        <v>1169771</v>
      </c>
      <c r="I43" s="246"/>
      <c r="J43" s="254">
        <f>SUM(J41:J42)</f>
        <v>423815</v>
      </c>
      <c r="K43" s="255"/>
      <c r="L43" s="254">
        <f>SUM(L41:L42)</f>
        <v>515022</v>
      </c>
    </row>
    <row r="44" spans="1:12" ht="19.5" customHeight="1">
      <c r="A44" s="26"/>
      <c r="F44" s="63"/>
      <c r="G44" s="64"/>
      <c r="H44" s="63"/>
      <c r="I44" s="256"/>
      <c r="J44" s="63"/>
      <c r="K44" s="68"/>
      <c r="L44" s="63"/>
    </row>
    <row r="45" spans="1:12" ht="19.5" customHeight="1">
      <c r="A45" s="166" t="s">
        <v>33</v>
      </c>
      <c r="B45" s="35"/>
      <c r="C45" s="35"/>
      <c r="D45" s="35"/>
      <c r="E45" s="36"/>
      <c r="F45" s="35"/>
      <c r="G45" s="35"/>
      <c r="H45" s="35"/>
      <c r="I45" s="35"/>
      <c r="J45" s="35"/>
      <c r="K45" s="35"/>
      <c r="L45" s="35"/>
    </row>
    <row r="46" spans="1:12" ht="19.5" customHeight="1">
      <c r="A46" s="324" t="s">
        <v>83</v>
      </c>
      <c r="B46" s="324"/>
      <c r="C46" s="324"/>
      <c r="D46" s="324"/>
      <c r="E46" s="324"/>
      <c r="F46" s="324"/>
      <c r="G46" s="324"/>
      <c r="H46" s="324"/>
      <c r="I46" s="324"/>
      <c r="J46" s="324"/>
      <c r="K46" s="324"/>
      <c r="L46" s="324"/>
    </row>
    <row r="47" spans="1:12" ht="19.5" customHeight="1">
      <c r="A47" s="35"/>
      <c r="B47" s="35"/>
      <c r="C47" s="35"/>
      <c r="D47" s="35"/>
      <c r="E47" s="36"/>
      <c r="F47" s="35"/>
      <c r="G47" s="35"/>
      <c r="H47" s="35"/>
      <c r="I47" s="35"/>
      <c r="J47" s="35"/>
      <c r="K47" s="35"/>
      <c r="L47" s="35"/>
    </row>
    <row r="48" spans="1:12" ht="19.5" customHeight="1">
      <c r="D48" s="40"/>
      <c r="E48" s="41"/>
      <c r="F48" s="42"/>
      <c r="G48" s="184" t="s">
        <v>12</v>
      </c>
      <c r="H48" s="42"/>
      <c r="I48" s="184"/>
      <c r="J48" s="326" t="s">
        <v>50</v>
      </c>
      <c r="K48" s="326"/>
      <c r="L48" s="326"/>
    </row>
    <row r="49" spans="1:12" ht="19.5" customHeight="1">
      <c r="D49" s="40"/>
      <c r="E49" s="41"/>
      <c r="F49" s="326" t="s">
        <v>49</v>
      </c>
      <c r="G49" s="326"/>
      <c r="H49" s="326"/>
      <c r="I49" s="184"/>
      <c r="J49" s="326" t="s">
        <v>49</v>
      </c>
      <c r="K49" s="326"/>
      <c r="L49" s="326"/>
    </row>
    <row r="50" spans="1:12" ht="14.1" customHeight="1">
      <c r="D50" s="40"/>
      <c r="E50" s="41"/>
      <c r="F50" s="327" t="s">
        <v>241</v>
      </c>
      <c r="G50" s="328"/>
      <c r="H50" s="328"/>
      <c r="I50" s="280"/>
      <c r="J50" s="327" t="s">
        <v>241</v>
      </c>
      <c r="K50" s="328"/>
      <c r="L50" s="328"/>
    </row>
    <row r="51" spans="1:12" ht="19.5" customHeight="1">
      <c r="D51" s="40"/>
      <c r="E51" s="41"/>
      <c r="F51" s="327" t="s">
        <v>240</v>
      </c>
      <c r="G51" s="328"/>
      <c r="H51" s="328"/>
      <c r="I51" s="280"/>
      <c r="J51" s="327" t="s">
        <v>240</v>
      </c>
      <c r="K51" s="328"/>
      <c r="L51" s="328"/>
    </row>
    <row r="52" spans="1:12" ht="19.5" customHeight="1">
      <c r="D52" s="40"/>
      <c r="E52" s="44"/>
      <c r="F52" s="45">
        <v>2020</v>
      </c>
      <c r="G52" s="46"/>
      <c r="H52" s="45">
        <v>2019</v>
      </c>
      <c r="I52" s="46"/>
      <c r="J52" s="45">
        <v>2020</v>
      </c>
      <c r="K52" s="46"/>
      <c r="L52" s="45">
        <v>2019</v>
      </c>
    </row>
    <row r="53" spans="1:12" ht="19.5" customHeight="1">
      <c r="E53" s="44"/>
      <c r="F53" s="350" t="s">
        <v>69</v>
      </c>
      <c r="G53" s="351"/>
      <c r="H53" s="351"/>
      <c r="I53" s="351"/>
      <c r="J53" s="351"/>
      <c r="K53" s="351"/>
      <c r="L53" s="351"/>
    </row>
    <row r="54" spans="1:12" ht="19.5" customHeight="1">
      <c r="A54" s="49" t="s">
        <v>43</v>
      </c>
      <c r="B54" s="29"/>
      <c r="C54" s="29"/>
      <c r="D54" s="29"/>
      <c r="F54" s="256"/>
      <c r="G54" s="245"/>
      <c r="H54" s="256"/>
      <c r="I54" s="245"/>
      <c r="J54" s="245"/>
      <c r="K54" s="245"/>
      <c r="L54" s="245"/>
    </row>
    <row r="55" spans="1:12" ht="19.5" customHeight="1">
      <c r="A55" s="257" t="s">
        <v>159</v>
      </c>
      <c r="B55" s="257"/>
      <c r="C55" s="257"/>
      <c r="D55" s="258"/>
      <c r="E55" s="259"/>
      <c r="F55" s="260">
        <v>-2</v>
      </c>
      <c r="G55" s="256"/>
      <c r="H55" s="260">
        <v>-3</v>
      </c>
      <c r="I55" s="256"/>
      <c r="J55" s="249"/>
      <c r="K55" s="256"/>
      <c r="L55" s="249" t="s">
        <v>0</v>
      </c>
    </row>
    <row r="56" spans="1:12" ht="19.5" customHeight="1">
      <c r="A56" s="257" t="s">
        <v>207</v>
      </c>
      <c r="B56" s="257"/>
      <c r="C56" s="257"/>
      <c r="D56" s="258"/>
      <c r="E56" s="259"/>
      <c r="F56" s="260">
        <v>-985</v>
      </c>
      <c r="G56" s="256"/>
      <c r="H56" s="249" t="s">
        <v>0</v>
      </c>
      <c r="I56" s="256"/>
      <c r="J56" s="249">
        <v>-13</v>
      </c>
      <c r="K56" s="256"/>
      <c r="L56" s="249" t="s">
        <v>0</v>
      </c>
    </row>
    <row r="57" spans="1:12" ht="19.5" customHeight="1">
      <c r="A57" s="257" t="s">
        <v>208</v>
      </c>
      <c r="B57" s="257"/>
      <c r="C57" s="257"/>
      <c r="D57" s="258"/>
      <c r="E57" s="259"/>
      <c r="F57" s="260">
        <v>89023</v>
      </c>
      <c r="G57" s="256"/>
      <c r="H57" s="249">
        <v>222590</v>
      </c>
      <c r="I57" s="256"/>
      <c r="J57" s="249" t="s">
        <v>0</v>
      </c>
      <c r="K57" s="249"/>
      <c r="L57" s="249">
        <v>13</v>
      </c>
    </row>
    <row r="58" spans="1:12" ht="19.5" customHeight="1">
      <c r="A58" s="257" t="s">
        <v>209</v>
      </c>
      <c r="B58" s="257"/>
      <c r="C58" s="257"/>
      <c r="D58" s="258"/>
      <c r="E58" s="259"/>
      <c r="F58" s="260">
        <v>-30000</v>
      </c>
      <c r="G58" s="256"/>
      <c r="H58" s="260">
        <v>-125006</v>
      </c>
      <c r="I58" s="256"/>
      <c r="J58" s="249" t="s">
        <v>0</v>
      </c>
      <c r="K58" s="249"/>
      <c r="L58" s="249">
        <v>-6</v>
      </c>
    </row>
    <row r="59" spans="1:12" ht="19.5" customHeight="1">
      <c r="A59" s="257" t="s">
        <v>122</v>
      </c>
      <c r="B59" s="257"/>
      <c r="C59" s="257"/>
      <c r="D59" s="258"/>
      <c r="E59" s="259"/>
      <c r="F59" s="260">
        <v>2323</v>
      </c>
      <c r="G59" s="256"/>
      <c r="H59" s="260">
        <v>1634</v>
      </c>
      <c r="I59" s="256"/>
      <c r="J59" s="260">
        <v>744</v>
      </c>
      <c r="K59" s="256"/>
      <c r="L59" s="260">
        <v>3646</v>
      </c>
    </row>
    <row r="60" spans="1:12" ht="19.5" customHeight="1">
      <c r="A60" s="257" t="s">
        <v>103</v>
      </c>
      <c r="B60" s="257"/>
      <c r="C60" s="257"/>
      <c r="D60" s="257"/>
      <c r="E60" s="259"/>
      <c r="F60" s="260">
        <v>-2287857</v>
      </c>
      <c r="G60" s="256"/>
      <c r="H60" s="260">
        <v>-1101836</v>
      </c>
      <c r="I60" s="256"/>
      <c r="J60" s="260">
        <v>-600252</v>
      </c>
      <c r="K60" s="256"/>
      <c r="L60" s="260">
        <v>-527049</v>
      </c>
    </row>
    <row r="61" spans="1:12" ht="19.5" customHeight="1">
      <c r="A61" s="257" t="s">
        <v>104</v>
      </c>
      <c r="B61" s="257"/>
      <c r="C61" s="257"/>
      <c r="D61" s="257"/>
      <c r="E61" s="257"/>
      <c r="F61" s="260">
        <v>-6834</v>
      </c>
      <c r="G61" s="256"/>
      <c r="H61" s="260">
        <v>-7125</v>
      </c>
      <c r="I61" s="256"/>
      <c r="J61" s="260">
        <v>-6782</v>
      </c>
      <c r="K61" s="256"/>
      <c r="L61" s="260">
        <v>-4305</v>
      </c>
    </row>
    <row r="62" spans="1:12" ht="19.5" customHeight="1">
      <c r="A62" s="257" t="s">
        <v>119</v>
      </c>
      <c r="B62" s="257"/>
      <c r="C62" s="257"/>
      <c r="D62" s="257"/>
      <c r="E62" s="257"/>
      <c r="F62" s="249" t="s">
        <v>0</v>
      </c>
      <c r="G62" s="256"/>
      <c r="H62" s="249" t="s">
        <v>0</v>
      </c>
      <c r="I62" s="256"/>
      <c r="J62" s="260">
        <v>50000</v>
      </c>
      <c r="K62" s="256"/>
      <c r="L62" s="260">
        <v>40356</v>
      </c>
    </row>
    <row r="63" spans="1:12" ht="19.5" customHeight="1">
      <c r="A63" s="257" t="s">
        <v>188</v>
      </c>
      <c r="B63" s="257"/>
      <c r="C63" s="257"/>
      <c r="D63" s="257"/>
      <c r="E63" s="257"/>
      <c r="F63" s="249" t="s">
        <v>0</v>
      </c>
      <c r="G63" s="256"/>
      <c r="H63" s="249" t="s">
        <v>0</v>
      </c>
      <c r="I63" s="256"/>
      <c r="J63" s="260">
        <v>-830000</v>
      </c>
      <c r="K63" s="256"/>
      <c r="L63" s="249" t="s">
        <v>0</v>
      </c>
    </row>
    <row r="64" spans="1:12" ht="19.5" customHeight="1">
      <c r="A64" s="257" t="s">
        <v>220</v>
      </c>
      <c r="B64" s="257"/>
      <c r="C64" s="257"/>
      <c r="D64" s="257"/>
      <c r="E64" s="257"/>
      <c r="F64" s="249" t="s">
        <v>0</v>
      </c>
      <c r="G64" s="256"/>
      <c r="H64" s="249" t="s">
        <v>0</v>
      </c>
      <c r="I64" s="256"/>
      <c r="J64" s="260">
        <v>-100</v>
      </c>
      <c r="K64" s="256"/>
      <c r="L64" s="249">
        <v>-160100</v>
      </c>
    </row>
    <row r="65" spans="1:12" ht="19.5" customHeight="1">
      <c r="A65" s="257" t="s">
        <v>221</v>
      </c>
      <c r="B65" s="257"/>
      <c r="C65" s="257"/>
      <c r="D65" s="257"/>
      <c r="E65" s="257"/>
      <c r="F65" s="249">
        <v>1250</v>
      </c>
      <c r="G65" s="256"/>
      <c r="H65" s="249">
        <v>1000</v>
      </c>
      <c r="I65" s="256"/>
      <c r="J65" s="260">
        <v>474914</v>
      </c>
      <c r="K65" s="256"/>
      <c r="L65" s="249">
        <v>318138</v>
      </c>
    </row>
    <row r="66" spans="1:12" ht="19.5" customHeight="1">
      <c r="A66" s="257" t="s">
        <v>118</v>
      </c>
      <c r="B66" s="257"/>
      <c r="C66" s="257"/>
      <c r="D66" s="257"/>
      <c r="E66" s="259"/>
      <c r="F66" s="260">
        <v>3739</v>
      </c>
      <c r="G66" s="256"/>
      <c r="H66" s="260">
        <v>2837</v>
      </c>
      <c r="I66" s="256"/>
      <c r="J66" s="260">
        <v>10193</v>
      </c>
      <c r="K66" s="256"/>
      <c r="L66" s="260">
        <v>5894</v>
      </c>
    </row>
    <row r="67" spans="1:12" ht="19.5" customHeight="1">
      <c r="A67" s="26" t="s">
        <v>185</v>
      </c>
      <c r="B67" s="29"/>
      <c r="C67" s="29"/>
      <c r="D67" s="29"/>
      <c r="F67" s="261">
        <f>SUM(F55:F66)</f>
        <v>-2229343</v>
      </c>
      <c r="G67" s="262"/>
      <c r="H67" s="261">
        <f>SUM(H55:H66)</f>
        <v>-1005909</v>
      </c>
      <c r="I67" s="42"/>
      <c r="J67" s="261">
        <f>SUM(J55:J66)</f>
        <v>-901296</v>
      </c>
      <c r="K67" s="42"/>
      <c r="L67" s="261">
        <f>SUM(L55:L66)</f>
        <v>-323413</v>
      </c>
    </row>
    <row r="68" spans="1:12" ht="10.95" customHeight="1">
      <c r="A68" s="26"/>
      <c r="B68" s="29"/>
      <c r="C68" s="29"/>
      <c r="D68" s="29"/>
      <c r="F68" s="263"/>
      <c r="G68" s="245"/>
      <c r="H68" s="263"/>
      <c r="I68" s="244"/>
      <c r="J68" s="263"/>
      <c r="K68" s="244"/>
      <c r="L68" s="263"/>
    </row>
    <row r="69" spans="1:12" ht="19.5" customHeight="1">
      <c r="A69" s="49" t="s">
        <v>32</v>
      </c>
      <c r="B69" s="29"/>
      <c r="C69" s="29"/>
      <c r="D69" s="29"/>
      <c r="F69" s="244"/>
      <c r="G69" s="245"/>
      <c r="H69" s="244"/>
      <c r="I69" s="244"/>
      <c r="J69" s="244"/>
      <c r="K69" s="244"/>
      <c r="L69" s="244"/>
    </row>
    <row r="70" spans="1:12" ht="19.5" customHeight="1">
      <c r="A70" s="29" t="s">
        <v>228</v>
      </c>
      <c r="B70" s="29"/>
      <c r="C70" s="29"/>
      <c r="D70" s="29"/>
      <c r="F70" s="264">
        <v>1889518</v>
      </c>
      <c r="G70" s="256"/>
      <c r="H70" s="264">
        <v>-19384</v>
      </c>
      <c r="I70" s="256"/>
      <c r="J70" s="264">
        <v>1479000</v>
      </c>
      <c r="K70" s="256"/>
      <c r="L70" s="264">
        <v>10500</v>
      </c>
    </row>
    <row r="71" spans="1:12" ht="19.5" customHeight="1">
      <c r="A71" s="29" t="s">
        <v>223</v>
      </c>
      <c r="B71" s="29"/>
      <c r="C71" s="29"/>
      <c r="D71" s="29"/>
      <c r="F71" s="249" t="s">
        <v>0</v>
      </c>
      <c r="G71" s="256"/>
      <c r="H71" s="249" t="s">
        <v>0</v>
      </c>
      <c r="I71" s="256"/>
      <c r="J71" s="249" t="s">
        <v>0</v>
      </c>
      <c r="K71" s="256"/>
      <c r="L71" s="264">
        <v>-30000</v>
      </c>
    </row>
    <row r="72" spans="1:12" ht="19.5" customHeight="1">
      <c r="A72" s="29" t="s">
        <v>222</v>
      </c>
      <c r="B72" s="29"/>
      <c r="C72" s="29"/>
      <c r="D72" s="29"/>
      <c r="F72" s="249" t="s">
        <v>0</v>
      </c>
      <c r="G72" s="256"/>
      <c r="H72" s="264">
        <v>1200000</v>
      </c>
      <c r="I72" s="256"/>
      <c r="J72" s="249" t="s">
        <v>0</v>
      </c>
      <c r="K72" s="256"/>
      <c r="L72" s="264">
        <v>1200000</v>
      </c>
    </row>
    <row r="73" spans="1:12" ht="19.5" customHeight="1">
      <c r="A73" s="29" t="s">
        <v>193</v>
      </c>
      <c r="B73" s="29"/>
      <c r="C73" s="29"/>
      <c r="D73" s="29"/>
      <c r="F73" s="264"/>
      <c r="G73" s="256"/>
      <c r="H73" s="264"/>
      <c r="I73" s="256"/>
      <c r="J73" s="264"/>
      <c r="K73" s="256"/>
      <c r="L73" s="264"/>
    </row>
    <row r="74" spans="1:12" ht="19.5" customHeight="1">
      <c r="A74" s="29"/>
      <c r="B74" s="247" t="s">
        <v>194</v>
      </c>
      <c r="C74" s="29"/>
      <c r="D74" s="29"/>
      <c r="F74" s="264"/>
      <c r="G74" s="256"/>
      <c r="H74" s="264"/>
      <c r="I74" s="256"/>
      <c r="J74" s="264"/>
      <c r="K74" s="256"/>
      <c r="L74" s="264"/>
    </row>
    <row r="75" spans="1:12" ht="19.5" customHeight="1">
      <c r="B75" s="247" t="s">
        <v>195</v>
      </c>
      <c r="C75" s="29"/>
      <c r="D75" s="29"/>
      <c r="F75" s="249">
        <v>-7733</v>
      </c>
      <c r="G75" s="256"/>
      <c r="H75" s="249">
        <v>-2644</v>
      </c>
      <c r="I75" s="256"/>
      <c r="J75" s="249">
        <v>-1432</v>
      </c>
      <c r="K75" s="256"/>
      <c r="L75" s="249">
        <v>-380</v>
      </c>
    </row>
    <row r="76" spans="1:12" ht="19.5" customHeight="1">
      <c r="A76" s="29" t="s">
        <v>184</v>
      </c>
      <c r="B76" s="29"/>
      <c r="C76" s="29"/>
      <c r="D76" s="29"/>
      <c r="F76" s="249">
        <v>267264</v>
      </c>
      <c r="G76" s="256"/>
      <c r="H76" s="249">
        <v>78200</v>
      </c>
      <c r="I76" s="256"/>
      <c r="J76" s="249" t="s">
        <v>0</v>
      </c>
      <c r="K76" s="256"/>
      <c r="L76" s="249" t="s">
        <v>0</v>
      </c>
    </row>
    <row r="77" spans="1:12" ht="19.5" customHeight="1">
      <c r="A77" s="29" t="s">
        <v>229</v>
      </c>
      <c r="B77" s="29"/>
      <c r="C77" s="29"/>
      <c r="D77" s="29"/>
      <c r="F77" s="249">
        <v>-216750</v>
      </c>
      <c r="G77" s="256"/>
      <c r="H77" s="249">
        <v>-572250</v>
      </c>
      <c r="I77" s="256"/>
      <c r="J77" s="249">
        <v>-216750</v>
      </c>
      <c r="K77" s="256"/>
      <c r="L77" s="249">
        <v>-572250</v>
      </c>
    </row>
    <row r="78" spans="1:12" ht="19.5" customHeight="1">
      <c r="A78" s="29" t="s">
        <v>224</v>
      </c>
      <c r="B78" s="29"/>
      <c r="C78" s="29"/>
      <c r="D78" s="29"/>
      <c r="F78" s="249">
        <v>-573557</v>
      </c>
      <c r="G78" s="256"/>
      <c r="H78" s="249">
        <v>-548618</v>
      </c>
      <c r="I78" s="256"/>
      <c r="J78" s="249">
        <v>-573557</v>
      </c>
      <c r="K78" s="256"/>
      <c r="L78" s="249">
        <v>-548618</v>
      </c>
    </row>
    <row r="79" spans="1:12" ht="19.5" customHeight="1">
      <c r="A79" s="29" t="s">
        <v>225</v>
      </c>
      <c r="B79" s="29"/>
      <c r="C79" s="29"/>
      <c r="D79" s="29"/>
      <c r="F79" s="249">
        <v>-145936</v>
      </c>
      <c r="G79" s="256"/>
      <c r="H79" s="249">
        <v>-118851</v>
      </c>
      <c r="I79" s="256"/>
      <c r="J79" s="249" t="s">
        <v>0</v>
      </c>
      <c r="K79" s="256"/>
      <c r="L79" s="249" t="s">
        <v>0</v>
      </c>
    </row>
    <row r="80" spans="1:12" ht="19.5" customHeight="1">
      <c r="A80" s="29" t="s">
        <v>148</v>
      </c>
      <c r="B80" s="29"/>
      <c r="C80" s="29"/>
      <c r="D80" s="29"/>
      <c r="F80" s="264">
        <v>-118435</v>
      </c>
      <c r="G80" s="256"/>
      <c r="H80" s="264">
        <v>-104787</v>
      </c>
      <c r="I80" s="256"/>
      <c r="J80" s="264">
        <v>-97197</v>
      </c>
      <c r="K80" s="256"/>
      <c r="L80" s="264">
        <v>-98773</v>
      </c>
    </row>
    <row r="81" spans="1:12" ht="19.5" customHeight="1">
      <c r="A81" s="26" t="s">
        <v>251</v>
      </c>
      <c r="B81" s="29"/>
      <c r="C81" s="29"/>
      <c r="D81" s="29"/>
      <c r="F81" s="261">
        <f>SUM(F70:F80)</f>
        <v>1094371</v>
      </c>
      <c r="G81" s="262"/>
      <c r="H81" s="261">
        <f>SUM(H70:H80)</f>
        <v>-88334</v>
      </c>
      <c r="I81" s="42"/>
      <c r="J81" s="261">
        <f>SUM(J70:J80)</f>
        <v>590064</v>
      </c>
      <c r="K81" s="42"/>
      <c r="L81" s="261">
        <f>SUM(L70:L80)</f>
        <v>-39521</v>
      </c>
    </row>
    <row r="82" spans="1:12" ht="10.95" customHeight="1">
      <c r="A82" s="26"/>
      <c r="B82" s="29"/>
      <c r="C82" s="29"/>
      <c r="D82" s="29"/>
      <c r="F82" s="265"/>
      <c r="G82" s="262"/>
      <c r="H82" s="265"/>
      <c r="I82" s="42"/>
      <c r="J82" s="265"/>
      <c r="K82" s="42"/>
      <c r="L82" s="265"/>
    </row>
    <row r="83" spans="1:12" ht="19.5" customHeight="1">
      <c r="A83" s="26" t="s">
        <v>230</v>
      </c>
      <c r="B83" s="26"/>
      <c r="C83" s="26"/>
      <c r="D83" s="26"/>
      <c r="E83" s="27"/>
      <c r="F83" s="265">
        <f>SUM(F43,F67,F81)</f>
        <v>-63389</v>
      </c>
      <c r="G83" s="265"/>
      <c r="H83" s="265">
        <f>SUM(H43,H67,H81)</f>
        <v>75528</v>
      </c>
      <c r="I83" s="265"/>
      <c r="J83" s="265">
        <f>SUM(J43,J67,J81)</f>
        <v>112583</v>
      </c>
      <c r="K83" s="42"/>
      <c r="L83" s="265">
        <f>SUM(L43,L67,L81)</f>
        <v>152088</v>
      </c>
    </row>
    <row r="84" spans="1:12" ht="19.5" customHeight="1">
      <c r="A84" s="29" t="s">
        <v>164</v>
      </c>
      <c r="B84" s="29"/>
      <c r="C84" s="29"/>
      <c r="D84" s="29"/>
      <c r="F84" s="256">
        <v>792421</v>
      </c>
      <c r="G84" s="256"/>
      <c r="H84" s="256">
        <v>645704</v>
      </c>
      <c r="I84" s="256"/>
      <c r="J84" s="264">
        <v>357695</v>
      </c>
      <c r="K84" s="256"/>
      <c r="L84" s="264">
        <v>277971</v>
      </c>
    </row>
    <row r="85" spans="1:12" ht="19.5" customHeight="1" thickBot="1">
      <c r="A85" s="26" t="s">
        <v>249</v>
      </c>
      <c r="B85" s="29"/>
      <c r="C85" s="29"/>
      <c r="D85" s="29"/>
      <c r="F85" s="266">
        <f>SUM(F83:F84)</f>
        <v>729032</v>
      </c>
      <c r="G85" s="262"/>
      <c r="H85" s="266">
        <f>SUM(H83:H84)</f>
        <v>721232</v>
      </c>
      <c r="I85" s="42"/>
      <c r="J85" s="266">
        <f>SUM(J83:J84)</f>
        <v>470278</v>
      </c>
      <c r="K85" s="42"/>
      <c r="L85" s="266">
        <f>SUM(L83:L84)</f>
        <v>430059</v>
      </c>
    </row>
    <row r="86" spans="1:12" ht="10.95" customHeight="1" thickTop="1">
      <c r="F86" s="267"/>
      <c r="H86" s="267"/>
      <c r="I86" s="268"/>
      <c r="J86" s="267"/>
      <c r="K86" s="268"/>
      <c r="L86" s="267"/>
    </row>
    <row r="87" spans="1:12" ht="19.5" customHeight="1">
      <c r="A87" s="49" t="s">
        <v>161</v>
      </c>
      <c r="F87" s="37"/>
      <c r="G87" s="37"/>
      <c r="H87" s="37"/>
      <c r="I87" s="37"/>
      <c r="J87" s="37"/>
      <c r="K87" s="37"/>
      <c r="L87" s="37"/>
    </row>
    <row r="88" spans="1:12" ht="19.5" customHeight="1">
      <c r="A88" s="29" t="s">
        <v>176</v>
      </c>
      <c r="B88" s="29"/>
      <c r="C88" s="29"/>
      <c r="D88" s="29"/>
      <c r="F88" s="263">
        <v>78965</v>
      </c>
      <c r="H88" s="249">
        <v>0</v>
      </c>
      <c r="I88" s="268"/>
      <c r="J88" s="263">
        <v>2080</v>
      </c>
      <c r="K88" s="268"/>
      <c r="L88" s="249">
        <v>0</v>
      </c>
    </row>
    <row r="89" spans="1:12" ht="19.5" customHeight="1">
      <c r="A89" s="29" t="s">
        <v>160</v>
      </c>
      <c r="B89" s="29"/>
      <c r="C89" s="29"/>
      <c r="D89" s="29"/>
      <c r="F89" s="263">
        <f>'BS2-4'!G51</f>
        <v>113242</v>
      </c>
      <c r="H89" s="263">
        <v>216196</v>
      </c>
      <c r="I89" s="268"/>
      <c r="J89" s="263">
        <f>'BS2-4'!K51</f>
        <v>58188</v>
      </c>
      <c r="K89" s="268"/>
      <c r="L89" s="263">
        <v>139683</v>
      </c>
    </row>
    <row r="90" spans="1:12" ht="19.5" customHeight="1">
      <c r="A90" s="29" t="s">
        <v>200</v>
      </c>
      <c r="F90" s="263">
        <f>+'BS2-4'!G67+'BS2-4'!G57</f>
        <v>89249</v>
      </c>
      <c r="H90" s="263">
        <v>10649</v>
      </c>
      <c r="I90" s="268"/>
      <c r="J90" s="263">
        <v>2439</v>
      </c>
      <c r="K90" s="268"/>
      <c r="L90" s="263">
        <v>1859</v>
      </c>
    </row>
  </sheetData>
  <mergeCells count="18">
    <mergeCell ref="F49:H49"/>
    <mergeCell ref="J49:L49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6:L46"/>
    <mergeCell ref="J48:L48"/>
    <mergeCell ref="F50:H50"/>
    <mergeCell ref="J50:L50"/>
    <mergeCell ref="F51:H51"/>
    <mergeCell ref="J51:L51"/>
    <mergeCell ref="F53:L53"/>
  </mergeCells>
  <pageMargins left="0.7" right="0.7" top="0.48" bottom="0.5" header="0.5" footer="0.5"/>
  <pageSetup paperSize="9" scale="83" firstPageNumber="13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      </vt:lpstr>
      <vt:lpstr>PL8</vt:lpstr>
      <vt:lpstr>BS2-4</vt:lpstr>
      <vt:lpstr>PL-5-8</vt:lpstr>
      <vt:lpstr>CH-9-10</vt:lpstr>
      <vt:lpstr>CH-11-12</vt:lpstr>
      <vt:lpstr>CF13-14</vt:lpstr>
      <vt:lpstr>'BS2-4'!Print_Area</vt:lpstr>
      <vt:lpstr>'CF13-14'!Print_Area</vt:lpstr>
      <vt:lpstr>'PL-5-8'!Print_Area</vt:lpstr>
      <vt:lpstr>'PL8'!Print_Area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2020-11-12T14:26:24Z</cp:lastPrinted>
  <dcterms:created xsi:type="dcterms:W3CDTF">1999-02-12T20:44:55Z</dcterms:created>
  <dcterms:modified xsi:type="dcterms:W3CDTF">2020-11-13T09:37:33Z</dcterms:modified>
</cp:coreProperties>
</file>