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5) QUARTER 3 (20-63)\AIRA  GROUP\AIRA CAP (3051752)\"/>
    </mc:Choice>
  </mc:AlternateContent>
  <bookViews>
    <workbookView xWindow="11880" yWindow="-100" windowWidth="12120" windowHeight="9760" activeTab="5"/>
  </bookViews>
  <sheets>
    <sheet name="BS (2)" sheetId="12" r:id="rId1"/>
    <sheet name="PL (3)" sheetId="11" r:id="rId2"/>
    <sheet name="PL (9)" sheetId="9" r:id="rId3"/>
    <sheet name="conso" sheetId="6" r:id="rId4"/>
    <sheet name="company only" sheetId="7" r:id="rId5"/>
    <sheet name="cashflow" sheetId="10" r:id="rId6"/>
  </sheets>
  <externalReferences>
    <externalReference r:id="rId7"/>
  </externalReferences>
  <definedNames>
    <definedName name="_GoBack" localSheetId="0">'BS (2)'!$A$1</definedName>
  </definedNames>
  <calcPr calcId="162913" calcOnSave="0"/>
</workbook>
</file>

<file path=xl/calcChain.xml><?xml version="1.0" encoding="utf-8"?>
<calcChain xmlns="http://schemas.openxmlformats.org/spreadsheetml/2006/main">
  <c r="F89" i="10" l="1"/>
  <c r="D89" i="10"/>
  <c r="B89" i="10"/>
  <c r="H76" i="10"/>
  <c r="F76" i="10"/>
  <c r="D76" i="10"/>
  <c r="B76" i="10"/>
  <c r="H29" i="10"/>
  <c r="H50" i="10" s="1"/>
  <c r="H54" i="10" s="1"/>
  <c r="F29" i="10"/>
  <c r="F50" i="10" s="1"/>
  <c r="F54" i="10" s="1"/>
  <c r="D29" i="10"/>
  <c r="D50" i="10" s="1"/>
  <c r="D54" i="10" s="1"/>
  <c r="B29" i="10"/>
  <c r="B50" i="10" s="1"/>
  <c r="B54" i="10" s="1"/>
  <c r="C19" i="11" l="1"/>
  <c r="E68" i="11" l="1"/>
  <c r="C68" i="11"/>
  <c r="C75" i="12" l="1"/>
  <c r="H19" i="7"/>
  <c r="H20" i="7" s="1"/>
  <c r="F19" i="7"/>
  <c r="F20" i="7" s="1"/>
  <c r="D19" i="7"/>
  <c r="D20" i="7" s="1"/>
  <c r="J18" i="7"/>
  <c r="J19" i="7" s="1"/>
  <c r="J20" i="7" s="1"/>
  <c r="W29" i="6"/>
  <c r="S27" i="6"/>
  <c r="W27" i="6" s="1"/>
  <c r="S26" i="6"/>
  <c r="S24" i="6"/>
  <c r="W24" i="6" s="1"/>
  <c r="W25" i="6" s="1"/>
  <c r="U28" i="6"/>
  <c r="Q28" i="6"/>
  <c r="Q30" i="6" s="1"/>
  <c r="O28" i="6"/>
  <c r="M28" i="6"/>
  <c r="K28" i="6"/>
  <c r="I28" i="6"/>
  <c r="I30" i="6" s="1"/>
  <c r="G28" i="6"/>
  <c r="E28" i="6"/>
  <c r="C28" i="6"/>
  <c r="I25" i="6"/>
  <c r="S25" i="6"/>
  <c r="Q25" i="6"/>
  <c r="O25" i="6"/>
  <c r="M25" i="6"/>
  <c r="M30" i="6" s="1"/>
  <c r="K25" i="6"/>
  <c r="G25" i="6"/>
  <c r="E25" i="6"/>
  <c r="C25" i="6"/>
  <c r="U25" i="6"/>
  <c r="C30" i="6" l="1"/>
  <c r="O30" i="6"/>
  <c r="K30" i="6"/>
  <c r="E30" i="6"/>
  <c r="L18" i="7"/>
  <c r="L19" i="7" s="1"/>
  <c r="L20" i="7" s="1"/>
  <c r="S28" i="6"/>
  <c r="S30" i="6" s="1"/>
  <c r="G30" i="6"/>
  <c r="U30" i="6"/>
  <c r="W26" i="6"/>
  <c r="W28" i="6" s="1"/>
  <c r="W30" i="6" s="1"/>
  <c r="G84" i="9"/>
  <c r="C86" i="9"/>
  <c r="C80" i="9"/>
  <c r="C73" i="9"/>
  <c r="I73" i="9"/>
  <c r="G73" i="9"/>
  <c r="E73" i="9"/>
  <c r="C67" i="9"/>
  <c r="G67" i="9"/>
  <c r="C27" i="9"/>
  <c r="C31" i="9" s="1"/>
  <c r="G27" i="9"/>
  <c r="G31" i="9" s="1"/>
  <c r="G33" i="9" s="1"/>
  <c r="G35" i="9" s="1"/>
  <c r="G37" i="9" s="1"/>
  <c r="G39" i="9" s="1"/>
  <c r="C19" i="9"/>
  <c r="G19" i="9"/>
  <c r="C87" i="11"/>
  <c r="C81" i="11"/>
  <c r="C74" i="11"/>
  <c r="G74" i="11"/>
  <c r="C27" i="11"/>
  <c r="C31" i="11" s="1"/>
  <c r="G27" i="11"/>
  <c r="G31" i="11" s="1"/>
  <c r="G19" i="11"/>
  <c r="G120" i="12"/>
  <c r="G122" i="12" s="1"/>
  <c r="C120" i="12"/>
  <c r="C122" i="12" s="1"/>
  <c r="C84" i="12"/>
  <c r="G84" i="12"/>
  <c r="G75" i="12"/>
  <c r="C45" i="12"/>
  <c r="G45" i="12"/>
  <c r="G26" i="12"/>
  <c r="C26" i="12"/>
  <c r="G74" i="9" l="1"/>
  <c r="G85" i="12"/>
  <c r="G123" i="12" s="1"/>
  <c r="G75" i="9"/>
  <c r="C74" i="9"/>
  <c r="G33" i="11"/>
  <c r="G35" i="11" s="1"/>
  <c r="G37" i="11" s="1"/>
  <c r="G39" i="11" s="1"/>
  <c r="C33" i="11"/>
  <c r="C35" i="11" s="1"/>
  <c r="C37" i="11" s="1"/>
  <c r="C39" i="11" s="1"/>
  <c r="C76" i="11" s="1"/>
  <c r="C33" i="9"/>
  <c r="C35" i="9" s="1"/>
  <c r="C37" i="9" s="1"/>
  <c r="C39" i="9" s="1"/>
  <c r="G46" i="12"/>
  <c r="G76" i="11"/>
  <c r="G79" i="11" s="1"/>
  <c r="G85" i="11" s="1"/>
  <c r="C85" i="12"/>
  <c r="C123" i="12" s="1"/>
  <c r="C46" i="12"/>
  <c r="C75" i="11"/>
  <c r="G75" i="11"/>
  <c r="C75" i="9" l="1"/>
  <c r="I67" i="9"/>
  <c r="I74" i="9" s="1"/>
  <c r="E67" i="9"/>
  <c r="E74" i="9" s="1"/>
  <c r="E19" i="9"/>
  <c r="E27" i="11" l="1"/>
  <c r="E31" i="11" s="1"/>
  <c r="E19" i="11"/>
  <c r="E33" i="11" l="1"/>
  <c r="E35" i="11" s="1"/>
  <c r="E37" i="11" s="1"/>
  <c r="E39" i="11" s="1"/>
  <c r="I45" i="12"/>
  <c r="E45" i="12"/>
  <c r="E86" i="9" l="1"/>
  <c r="E80" i="9"/>
  <c r="I27" i="9"/>
  <c r="I31" i="9" s="1"/>
  <c r="I19" i="9"/>
  <c r="E27" i="9"/>
  <c r="E31" i="9" s="1"/>
  <c r="E33" i="9" s="1"/>
  <c r="E35" i="9" s="1"/>
  <c r="E37" i="9" s="1"/>
  <c r="E39" i="9" s="1"/>
  <c r="I74" i="11"/>
  <c r="I75" i="11" s="1"/>
  <c r="E87" i="11"/>
  <c r="E81" i="11"/>
  <c r="E74" i="11"/>
  <c r="I27" i="11"/>
  <c r="I31" i="11" s="1"/>
  <c r="I19" i="11"/>
  <c r="I120" i="12"/>
  <c r="I122" i="12" s="1"/>
  <c r="E120" i="12"/>
  <c r="E122" i="12" s="1"/>
  <c r="I84" i="12"/>
  <c r="E84" i="12"/>
  <c r="I75" i="12"/>
  <c r="I85" i="12" s="1"/>
  <c r="E75" i="12"/>
  <c r="I26" i="12"/>
  <c r="I46" i="12" s="1"/>
  <c r="E26" i="12"/>
  <c r="E46" i="12" s="1"/>
  <c r="E85" i="12" l="1"/>
  <c r="E123" i="12" s="1"/>
  <c r="I123" i="12"/>
  <c r="E75" i="9"/>
  <c r="E76" i="11"/>
  <c r="I33" i="11"/>
  <c r="I35" i="11" s="1"/>
  <c r="I37" i="11" s="1"/>
  <c r="I39" i="11" s="1"/>
  <c r="I76" i="11" s="1"/>
  <c r="I79" i="11" s="1"/>
  <c r="I85" i="11" s="1"/>
  <c r="E75" i="11"/>
  <c r="I33" i="9"/>
  <c r="I35" i="9" s="1"/>
  <c r="I37" i="9" s="1"/>
  <c r="I39" i="9" s="1"/>
  <c r="J14" i="7"/>
  <c r="W20" i="6"/>
  <c r="L12" i="7"/>
  <c r="U19" i="6"/>
  <c r="U21" i="6" s="1"/>
  <c r="S19" i="6"/>
  <c r="S21" i="6" s="1"/>
  <c r="Q19" i="6"/>
  <c r="Q21" i="6" s="1"/>
  <c r="O19" i="6"/>
  <c r="O21" i="6" s="1"/>
  <c r="M19" i="6"/>
  <c r="M21" i="6" s="1"/>
  <c r="K19" i="6"/>
  <c r="K21" i="6" s="1"/>
  <c r="I19" i="6"/>
  <c r="I21" i="6" s="1"/>
  <c r="G19" i="6"/>
  <c r="G21" i="6" s="1"/>
  <c r="E19" i="6"/>
  <c r="E21" i="6" s="1"/>
  <c r="C19" i="6"/>
  <c r="C21" i="6" s="1"/>
  <c r="I75" i="9" l="1"/>
  <c r="I78" i="9" s="1"/>
  <c r="I84" i="9" s="1"/>
  <c r="W18" i="6"/>
  <c r="W17" i="6"/>
  <c r="L13" i="7" l="1"/>
  <c r="L14" i="7" s="1"/>
  <c r="A108" i="10" l="1"/>
  <c r="A97" i="9"/>
  <c r="F15" i="7"/>
  <c r="J15" i="7"/>
  <c r="W19" i="6"/>
  <c r="W21" i="6" s="1"/>
  <c r="L15" i="7" l="1"/>
  <c r="D15" i="7"/>
  <c r="H15" i="7"/>
</calcChain>
</file>

<file path=xl/sharedStrings.xml><?xml version="1.0" encoding="utf-8"?>
<sst xmlns="http://schemas.openxmlformats.org/spreadsheetml/2006/main" count="530" uniqueCount="282">
  <si>
    <t>Equity attributable to shareholders of the Company</t>
  </si>
  <si>
    <t>Other component of shareholders' equity</t>
  </si>
  <si>
    <t>Capital surplus</t>
  </si>
  <si>
    <t xml:space="preserve">Exchange </t>
  </si>
  <si>
    <t>(deficit)</t>
  </si>
  <si>
    <t>Revaluation</t>
  </si>
  <si>
    <t>differences on</t>
  </si>
  <si>
    <t>Total other</t>
  </si>
  <si>
    <t>Total equity</t>
  </si>
  <si>
    <t>from change in</t>
  </si>
  <si>
    <t>surplus</t>
  </si>
  <si>
    <t>translation of</t>
  </si>
  <si>
    <t>component of</t>
  </si>
  <si>
    <t>attributable to</t>
  </si>
  <si>
    <t>Total</t>
  </si>
  <si>
    <t>Appropriated -</t>
  </si>
  <si>
    <t>shareholding</t>
  </si>
  <si>
    <t>financial statement</t>
  </si>
  <si>
    <t>shareholders of</t>
  </si>
  <si>
    <t>Note</t>
  </si>
  <si>
    <t>share capital</t>
  </si>
  <si>
    <t>Unappropriated</t>
  </si>
  <si>
    <t>in subsidiary</t>
  </si>
  <si>
    <t>in investment</t>
  </si>
  <si>
    <t>in foreign currency</t>
  </si>
  <si>
    <t>equity</t>
  </si>
  <si>
    <t>the Company</t>
  </si>
  <si>
    <t xml:space="preserve">Total </t>
  </si>
  <si>
    <t xml:space="preserve">shareholders' </t>
  </si>
  <si>
    <t>As at</t>
  </si>
  <si>
    <t>Securities and derivatives business receivables</t>
  </si>
  <si>
    <t xml:space="preserve">Factoring receivables </t>
  </si>
  <si>
    <t>Current portion of loans receivable</t>
  </si>
  <si>
    <t>Other receivables</t>
  </si>
  <si>
    <t>Other current assets</t>
  </si>
  <si>
    <t>Investments in subsidiaries</t>
  </si>
  <si>
    <t xml:space="preserve">Equipment </t>
  </si>
  <si>
    <t>Goodwill</t>
  </si>
  <si>
    <t>Deferred tax assets</t>
  </si>
  <si>
    <t>Assets held for sale</t>
  </si>
  <si>
    <t>Other non-current assets</t>
  </si>
  <si>
    <t>Securities and derivatives business payables</t>
  </si>
  <si>
    <t>Retention from factoring</t>
  </si>
  <si>
    <t>Income tax payable</t>
  </si>
  <si>
    <t>Other current liabilities</t>
  </si>
  <si>
    <t>Deferred tax liabilities</t>
  </si>
  <si>
    <t>Other non-current liabilities</t>
  </si>
  <si>
    <t>Non-controlling interests of the subsidiaries</t>
  </si>
  <si>
    <t>Fees and services income</t>
  </si>
  <si>
    <t>Interest income from factoring</t>
  </si>
  <si>
    <t>Operating and administrative expenses</t>
  </si>
  <si>
    <t>Total operating and administrative expenses</t>
  </si>
  <si>
    <t>Finance costs</t>
  </si>
  <si>
    <t>Equity holders of the Company</t>
  </si>
  <si>
    <t>Supplemental cash flows information</t>
  </si>
  <si>
    <t>Short-term loans to related parties</t>
  </si>
  <si>
    <t>Loss for the period</t>
  </si>
  <si>
    <t>Income tax expenses</t>
  </si>
  <si>
    <t>Cash received from bills of exchange</t>
  </si>
  <si>
    <t>Cash paid for bills of exchange</t>
  </si>
  <si>
    <t>Current portion of hire purchase receivables</t>
  </si>
  <si>
    <t>Loans receivable - net of current portion</t>
  </si>
  <si>
    <t>Investments in associates</t>
  </si>
  <si>
    <t>Excess receipts awaiting to repay</t>
  </si>
  <si>
    <t>Bills of exchange</t>
  </si>
  <si>
    <t>Hire purchase receivables - net of current portion</t>
  </si>
  <si>
    <t>Rental and service income</t>
  </si>
  <si>
    <t>Cash paid for prepaid rental expenses</t>
  </si>
  <si>
    <t>Receivables from Clearing House and broker - dealers</t>
  </si>
  <si>
    <t>Payables to Clearing House and broker - dealers</t>
  </si>
  <si>
    <t>Operating assets decrease (increase)</t>
  </si>
  <si>
    <t>Operating liabilities increase (decrease)</t>
  </si>
  <si>
    <t>Non-cash items</t>
  </si>
  <si>
    <t xml:space="preserve">   to profit or loss in subsequent periods</t>
  </si>
  <si>
    <t>Proceeds from sales of equipment</t>
  </si>
  <si>
    <t xml:space="preserve">   in associates, finance costs and income tax expenses</t>
  </si>
  <si>
    <t>Share of loss from investment in associates</t>
  </si>
  <si>
    <t xml:space="preserve">Bad debt and doubtful accounts </t>
  </si>
  <si>
    <t>Dividend received from subsidiaries</t>
  </si>
  <si>
    <t>Net increase (decrease) in cash and cash equivalents</t>
  </si>
  <si>
    <t>Cash paid for liabilities under finance lease agreements</t>
  </si>
  <si>
    <t>Differences on translation of financial statements</t>
  </si>
  <si>
    <t>AIRA  CAPITAL  PUBLIC  COMPANY  LIMITED  AND  ITS  SUBSIDIARIES</t>
  </si>
  <si>
    <t>December 31,</t>
  </si>
  <si>
    <t>ASSETS</t>
  </si>
  <si>
    <t>Cash and cash equivalents</t>
  </si>
  <si>
    <t xml:space="preserve">    LIABILITIES  AND  SHAREHOLDERS’  EQUITY</t>
  </si>
  <si>
    <t>CURRENT  LIABILITIES</t>
  </si>
  <si>
    <t>Total Current Liabilities</t>
  </si>
  <si>
    <t>NON-CURRENT  LIABILITIES</t>
  </si>
  <si>
    <t>REVENUES</t>
  </si>
  <si>
    <t>EXPENSES</t>
  </si>
  <si>
    <t xml:space="preserve"> paid-up</t>
  </si>
  <si>
    <t>Issued and</t>
  </si>
  <si>
    <t xml:space="preserve">Equity </t>
  </si>
  <si>
    <t>non-controlling</t>
  </si>
  <si>
    <t xml:space="preserve">attributable to </t>
  </si>
  <si>
    <t>the subsidiaries</t>
  </si>
  <si>
    <t>CASH  FLOWS  FROM  OPERATING  ACTIVITIES</t>
  </si>
  <si>
    <t>Factoring receivables</t>
  </si>
  <si>
    <t>Hire purchase receivables</t>
  </si>
  <si>
    <t>Loans receivable</t>
  </si>
  <si>
    <t>Cash received from interest and dividend</t>
  </si>
  <si>
    <t>Cash paid for interest expenses</t>
  </si>
  <si>
    <t>CASH  FLOWS  FROM  INVESTING  ACTIVITIES</t>
  </si>
  <si>
    <t>CASH  FLOWS  FROM  FINANCING  ACTIVITIES</t>
  </si>
  <si>
    <t>Purchase of equipment recorded as liabilities</t>
  </si>
  <si>
    <t>“UNAUDITED”</t>
  </si>
  <si>
    <t>Notes</t>
  </si>
  <si>
    <t>“Unaudited”</t>
  </si>
  <si>
    <t>Other current receivables</t>
  </si>
  <si>
    <t>CONSOLIDATED FINANCIAL STATEMENTS</t>
  </si>
  <si>
    <t>CONSOLIDATED</t>
  </si>
  <si>
    <t>SEPARATE</t>
  </si>
  <si>
    <t>FINANCIAL  STATEMENTS</t>
  </si>
  <si>
    <t xml:space="preserve">CONSOLIDATED </t>
  </si>
  <si>
    <t xml:space="preserve">SEPARATE </t>
  </si>
  <si>
    <t>Total Current Assets</t>
  </si>
  <si>
    <t>Total Revenues</t>
  </si>
  <si>
    <t>Personnel expenses</t>
  </si>
  <si>
    <t>Fees and services expenses</t>
  </si>
  <si>
    <t>Other expenses</t>
  </si>
  <si>
    <t>Total Expenses</t>
  </si>
  <si>
    <t>Depreciation and amortization</t>
  </si>
  <si>
    <t>Premium</t>
  </si>
  <si>
    <t>on shares</t>
  </si>
  <si>
    <t>Legal reserve</t>
  </si>
  <si>
    <t xml:space="preserve">on shares </t>
  </si>
  <si>
    <t>Temporary investments</t>
  </si>
  <si>
    <t>Payables to Clearing House and broker-dealers</t>
  </si>
  <si>
    <t>Deposits at financial institutions pledged as collateral</t>
  </si>
  <si>
    <t>Cash and cash equivalents as at January 1,</t>
  </si>
  <si>
    <t>Receivables from Clearing House and broker-dealers</t>
  </si>
  <si>
    <t>Loss before income tax expenses</t>
  </si>
  <si>
    <t>STATEMENTS  OF  FINANCIAL  POSITION</t>
  </si>
  <si>
    <r>
      <t xml:space="preserve">STATEMENTS  OF  FINANCIAL  POSITION  </t>
    </r>
    <r>
      <rPr>
        <sz val="10"/>
        <color indexed="8"/>
        <rFont val="Times New Roman"/>
        <family val="1"/>
      </rPr>
      <t>(CONTINUED)</t>
    </r>
  </si>
  <si>
    <t>See the condensed notes to the financial statements</t>
  </si>
  <si>
    <t>SHAREHOLDERS’  EQUITY</t>
  </si>
  <si>
    <t xml:space="preserve">  in foreign currency</t>
  </si>
  <si>
    <t xml:space="preserve">Income tax relating to the components of </t>
  </si>
  <si>
    <t>shareholders’</t>
  </si>
  <si>
    <t xml:space="preserve">STATEMENTS  OF  CASH  FLOW </t>
  </si>
  <si>
    <r>
      <t xml:space="preserve">STATEMENTS  OF CHANGES  IN SHAREHOLDERS’  EQUITY  </t>
    </r>
    <r>
      <rPr>
        <sz val="10"/>
        <color indexed="8"/>
        <rFont val="Times New Roman"/>
        <family val="1"/>
      </rPr>
      <t>(CONTINUED)</t>
    </r>
  </si>
  <si>
    <t>STATEMENTS  OF  CHANGES  IN  SHAREHOLDERS’  EQUITY</t>
  </si>
  <si>
    <t>Cash paid for purchases investment in subsidiaries</t>
  </si>
  <si>
    <t>Net cash provided by (used in) in operating activities</t>
  </si>
  <si>
    <r>
      <t xml:space="preserve">STATEMENTS  OF  CASH  FLOW  </t>
    </r>
    <r>
      <rPr>
        <sz val="10"/>
        <color theme="1"/>
        <rFont val="Times New Roman"/>
        <family val="1"/>
      </rPr>
      <t>(CONTINUED)</t>
    </r>
  </si>
  <si>
    <t>Cash paid for short-term borrowing from financial institutions</t>
  </si>
  <si>
    <t>Cash received from long-term borrowing from financial institutions</t>
  </si>
  <si>
    <t>Employee benefits expenses</t>
  </si>
  <si>
    <t>Cash received from (paid for) operations</t>
  </si>
  <si>
    <t>September 30,</t>
  </si>
  <si>
    <t>Cash and cash equivalents as at September 30,</t>
  </si>
  <si>
    <t xml:space="preserve">   profit or loss in subsequent periods:</t>
  </si>
  <si>
    <t>Income tax relating to the components of</t>
  </si>
  <si>
    <t xml:space="preserve">  (Baht per share)</t>
  </si>
  <si>
    <t>Loss attributable to equity holders of the Company</t>
  </si>
  <si>
    <t>Profit (loss) before share of loss from investments</t>
  </si>
  <si>
    <t>Loss for the periods</t>
  </si>
  <si>
    <t>Other current payables</t>
  </si>
  <si>
    <t>Retained earnings (deficit)</t>
  </si>
  <si>
    <t>Basic loss per share</t>
  </si>
  <si>
    <t>Diluted loss per share</t>
  </si>
  <si>
    <t>Cash paid for purchases of equipment and intangible assets</t>
  </si>
  <si>
    <t>Profit (loss) before finance costs and income tax expenses</t>
  </si>
  <si>
    <t xml:space="preserve">  FOR  THE  PERIODS  ATTRIBUTABLE  TO:</t>
  </si>
  <si>
    <t xml:space="preserve">interests of </t>
  </si>
  <si>
    <t>Refundable value added tax</t>
  </si>
  <si>
    <t>Assets held for lease</t>
  </si>
  <si>
    <t>Appropriated - Legal reserve</t>
  </si>
  <si>
    <t>Balance as at September 30, 2019</t>
  </si>
  <si>
    <t>Balance as at January 1, 2019</t>
  </si>
  <si>
    <t>cash provided by (paid for) operating activities:</t>
  </si>
  <si>
    <t>Cash paid for purchases investment in other long-term investments</t>
  </si>
  <si>
    <t>Unit : Thousand Baht</t>
  </si>
  <si>
    <t>Share of loss from investments in associates</t>
  </si>
  <si>
    <t>SEPARATE  FINANCIAL  STATEMENTS</t>
  </si>
  <si>
    <t>Other income</t>
  </si>
  <si>
    <t>Cash paid for debt issued</t>
  </si>
  <si>
    <t>Cash received from debt issued</t>
  </si>
  <si>
    <t>Increase in deposits at financial institutions pledged as collateral</t>
  </si>
  <si>
    <t xml:space="preserve"> 2020</t>
  </si>
  <si>
    <t>2019</t>
  </si>
  <si>
    <t>CURRENT ASSETS</t>
  </si>
  <si>
    <t>Other current financial assets</t>
  </si>
  <si>
    <t>NON-CURRENT ASSETS</t>
  </si>
  <si>
    <t>Other non-current financial assets</t>
  </si>
  <si>
    <t>Right-of-use assets</t>
  </si>
  <si>
    <t>Other intangible assets other than goodwill</t>
  </si>
  <si>
    <t>Investment property</t>
  </si>
  <si>
    <t>Total Non-current Assets</t>
  </si>
  <si>
    <t>TOTAL ASSETS</t>
  </si>
  <si>
    <t>Short-term borrowings from financial institutions</t>
  </si>
  <si>
    <t>Current portion of lease liabilities</t>
  </si>
  <si>
    <t>18 and 23</t>
  </si>
  <si>
    <t xml:space="preserve">  financial institutions</t>
  </si>
  <si>
    <t>Long-term borrowings from financial institutions</t>
  </si>
  <si>
    <t>Lease liabilities</t>
  </si>
  <si>
    <t>Subordinated debentures</t>
  </si>
  <si>
    <t>Non-current provision for employee benefits</t>
  </si>
  <si>
    <t>Total Non-current Liabilities</t>
  </si>
  <si>
    <t>TOTAL  LIABILITIES</t>
  </si>
  <si>
    <t xml:space="preserve">    LIABILITIES  AND  SHAREHOLDERS'  EQUITY </t>
  </si>
  <si>
    <t xml:space="preserve">SHARE  CAPITAL </t>
  </si>
  <si>
    <t>Authorized share capital</t>
  </si>
  <si>
    <t>Issued and paid-up share capital</t>
  </si>
  <si>
    <t>6,314,878,533 ordinary shares of Baht 0.25 each</t>
  </si>
  <si>
    <t xml:space="preserve">Premium on shares </t>
  </si>
  <si>
    <t>Unappropriated (accumulated deficit)</t>
  </si>
  <si>
    <t>Other component of shareholders’ equity</t>
  </si>
  <si>
    <t>TOTAL  SHAREHOLDERS’  EQUITY</t>
  </si>
  <si>
    <t>TOTAL  LIABILITIES  AND  SHAREHOLDERS’  EQUITY</t>
  </si>
  <si>
    <r>
      <t xml:space="preserve">AS  AT  SEPTEMBER </t>
    </r>
    <r>
      <rPr>
        <b/>
        <sz val="12"/>
        <color theme="1"/>
        <rFont val="Times New Roman"/>
        <family val="1"/>
      </rPr>
      <t>30,  2020</t>
    </r>
  </si>
  <si>
    <t>Balance as at January 1, 2020</t>
  </si>
  <si>
    <t>Balance as at September 30, 2020</t>
  </si>
  <si>
    <r>
      <t xml:space="preserve">FOR  THE  THREE-MONTH  PERIOD  ENDED  SEPTEMBER  </t>
    </r>
    <r>
      <rPr>
        <b/>
        <sz val="12"/>
        <color theme="1"/>
        <rFont val="Times New Roman"/>
        <family val="1"/>
      </rPr>
      <t xml:space="preserve">30,  2020 </t>
    </r>
  </si>
  <si>
    <r>
      <t xml:space="preserve">FOR  THE  NINE-MONTH  PERIOD  ENDED  SEPTEMBER  </t>
    </r>
    <r>
      <rPr>
        <b/>
        <sz val="12"/>
        <color theme="1"/>
        <rFont val="Times New Roman"/>
        <family val="1"/>
      </rPr>
      <t xml:space="preserve">30,  2020 </t>
    </r>
  </si>
  <si>
    <t>Gain on investments and dividend</t>
  </si>
  <si>
    <t>Interest income</t>
  </si>
  <si>
    <t>Hire purchase and lease income</t>
  </si>
  <si>
    <t>Expected credit loss</t>
  </si>
  <si>
    <t>Loss (gain) on disposal of equipment and other intangible assets</t>
  </si>
  <si>
    <t>Dividend income</t>
  </si>
  <si>
    <t>Effect of change in accounting policy</t>
  </si>
  <si>
    <t>Balance as at January 1, 2020 after adjustment</t>
  </si>
  <si>
    <t>Loss on lease modification</t>
  </si>
  <si>
    <t>Current portion of long-term borrowings from</t>
  </si>
  <si>
    <t>Brokerage fees income</t>
  </si>
  <si>
    <t>Proceeds from sales of assets held for sale</t>
  </si>
  <si>
    <t>Loss on actuarial gain and loss - net of income tax</t>
  </si>
  <si>
    <t>Other comprehensive loss for the period</t>
  </si>
  <si>
    <t>Other comprehensivev income (loss) for the period</t>
  </si>
  <si>
    <t>Total comprehensive income (loss) for the period</t>
  </si>
  <si>
    <t>Total comprehensive loss for the period</t>
  </si>
  <si>
    <t>Cash paid for interest under lease agreements</t>
  </si>
  <si>
    <t>Bad debt and doubtful accounts</t>
  </si>
  <si>
    <t>Share of gain (loss) from investments in associates</t>
  </si>
  <si>
    <t>Loss on remeasurements of defined benefit plans</t>
  </si>
  <si>
    <t>LOSS  FOR  THE  PERIODS  ATTRIBUTABLE  TO:</t>
  </si>
  <si>
    <t>Loss per share</t>
  </si>
  <si>
    <t xml:space="preserve">Income tax expense </t>
  </si>
  <si>
    <t>Unrealized (gain) loss on exchange rate</t>
  </si>
  <si>
    <t>Gain on disposal of assets held for sale</t>
  </si>
  <si>
    <t>Cash received from loans to subsidiaries</t>
  </si>
  <si>
    <t>7,160,000,000 ordinary shares of Baht 0.25 each</t>
  </si>
  <si>
    <t>-</t>
  </si>
  <si>
    <t>Net cash provided by (used in) financing activities</t>
  </si>
  <si>
    <t xml:space="preserve">Profit (loss) from operating activities before changes in 
</t>
  </si>
  <si>
    <t xml:space="preserve">    operating assets and liabilities</t>
  </si>
  <si>
    <t>Balance as at January 1, 2020 before adjustment</t>
  </si>
  <si>
    <t xml:space="preserve">Adjustments to reconcile profit (loss) before tax to net </t>
  </si>
  <si>
    <t>Net cash provided by (used in) investing activities</t>
  </si>
  <si>
    <t>Loss on investments</t>
  </si>
  <si>
    <t>STATEMENTS  OF  COMPREHENSIVE  INCOME</t>
  </si>
  <si>
    <r>
      <t xml:space="preserve">STATEMENTS  OF  COMPREHENSIVE  INCOME  </t>
    </r>
    <r>
      <rPr>
        <sz val="10"/>
        <color indexed="8"/>
        <rFont val="Times New Roman"/>
        <family val="1"/>
      </rPr>
      <t>(CONTINUED)</t>
    </r>
  </si>
  <si>
    <t xml:space="preserve">Loss on investment in equity instruments designed </t>
  </si>
  <si>
    <t>Finance lease receivables - net of current portion</t>
  </si>
  <si>
    <t>Current portion of finance lease receivables</t>
  </si>
  <si>
    <t>Finance lease receivables</t>
  </si>
  <si>
    <t>Cash paid for corporate income tax</t>
  </si>
  <si>
    <t>OTHER  COMPREHENSIVE  INCOME  (LOSS)</t>
  </si>
  <si>
    <t>TOTAL  OTHER  COMPREHENSIVE  LOSS  FOR  THE  PERIOD</t>
  </si>
  <si>
    <t>TOTAL  COMPREHENSIVE  LOSS</t>
  </si>
  <si>
    <t>Other comprehensive loss for the periods - net of income tax</t>
  </si>
  <si>
    <t>Purchase of equipment recorded as lease liabilities</t>
  </si>
  <si>
    <t xml:space="preserve">   at fair value through other comprehensive income - net of income tax</t>
  </si>
  <si>
    <t>Other comprehensive income (loss) to be reclassified</t>
  </si>
  <si>
    <t>Exchange differences on translation of financial statements</t>
  </si>
  <si>
    <t xml:space="preserve">  at fair value through other comprehensive income (loss)</t>
  </si>
  <si>
    <t xml:space="preserve">  other comprehensive income (loss)</t>
  </si>
  <si>
    <t xml:space="preserve">Total other comprehensive loss - net of income tax </t>
  </si>
  <si>
    <t>Other comprehensive income (loss) not to be reclassified to</t>
  </si>
  <si>
    <t xml:space="preserve"> other comprehensive loss</t>
  </si>
  <si>
    <t>Total other comprehensive loss - net of income tax</t>
  </si>
  <si>
    <t xml:space="preserve">  other comprehensive loss</t>
  </si>
  <si>
    <t xml:space="preserve">Total other comprehensive loss  - net of income tax </t>
  </si>
  <si>
    <t>(Deficit)</t>
  </si>
  <si>
    <t>Cash paid for loans to subsidiaries</t>
  </si>
  <si>
    <t>Cash paid for of assets held for lease</t>
  </si>
  <si>
    <t>Loss on investment in equity instruments designated</t>
  </si>
  <si>
    <t xml:space="preserve">non-controlling interest </t>
  </si>
  <si>
    <t xml:space="preserve">Proceeds from increase in capital of subsidiary from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</si>
</sst>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d\ ดดดด\ bbbb"/>
    <numFmt numFmtId="166" formatCode="#,##0.000_);\(#,##0.000\)"/>
    <numFmt numFmtId="167" formatCode="_(* #,##0.00000_);_(* \(#,##0.00000\);_(* &quot;-&quot;?????_);_(@_)"/>
    <numFmt numFmtId="168" formatCode="_(* #,##0.0000_);_(* \(#,##0.0000\);_(* &quot;-&quot;????_);_(@_)"/>
    <numFmt numFmtId="169" formatCode="_(* #,##0_);_(* \(#,##0\);_(* &quot;-&quot;????_);_(@_)"/>
    <numFmt numFmtId="170" formatCode="_(* #,##0_);_(* \(#,##0\);_(* &quot;-&quot;?????_);_(@_)"/>
    <numFmt numFmtId="171" formatCode="#,##0;\(#,##0\)"/>
    <numFmt numFmtId="172" formatCode="_(* #,##0_);_(* \(#,##0\);_(* &quot;-&quot;??_);_(@_)"/>
  </numFmts>
  <fonts count="28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u/>
      <sz val="12"/>
      <name val="Times New Roman"/>
      <family val="1"/>
    </font>
    <font>
      <b/>
      <u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  <font>
      <sz val="12"/>
      <color indexed="8"/>
      <name val="Times New Roman"/>
      <family val="1"/>
    </font>
    <font>
      <b/>
      <sz val="7"/>
      <name val="Times New Roman"/>
      <family val="1"/>
    </font>
    <font>
      <sz val="14"/>
      <name val="Cordia New"/>
      <family val="2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Verdana"/>
      <family val="2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Arial"/>
      <family val="2"/>
    </font>
    <font>
      <sz val="16"/>
      <name val="Angsana New"/>
      <family val="1"/>
    </font>
    <font>
      <sz val="11"/>
      <name val="Times New Roman"/>
      <family val="1"/>
    </font>
    <font>
      <b/>
      <sz val="10"/>
      <color indexed="8"/>
      <name val="Times New Roman"/>
      <family val="1"/>
    </font>
    <font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6" fillId="0" borderId="0"/>
    <xf numFmtId="43" fontId="23" fillId="0" borderId="0" applyFont="0" applyFill="0" applyBorder="0" applyAlignment="0" applyProtection="0"/>
    <xf numFmtId="0" fontId="16" fillId="0" borderId="0"/>
    <xf numFmtId="0" fontId="25" fillId="0" borderId="0"/>
  </cellStyleXfs>
  <cellXfs count="205">
    <xf numFmtId="0" fontId="0" fillId="0" borderId="0" xfId="0"/>
    <xf numFmtId="38" fontId="3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right" vertical="center"/>
    </xf>
    <xf numFmtId="38" fontId="4" fillId="0" borderId="0" xfId="0" applyNumberFormat="1" applyFont="1" applyFill="1" applyAlignment="1">
      <alignment horizontal="left" vertical="center"/>
    </xf>
    <xf numFmtId="37" fontId="4" fillId="0" borderId="1" xfId="0" applyNumberFormat="1" applyFont="1" applyFill="1" applyBorder="1" applyAlignment="1">
      <alignment horizontal="centerContinuous" vertical="center"/>
    </xf>
    <xf numFmtId="38" fontId="4" fillId="0" borderId="1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vertical="center"/>
    </xf>
    <xf numFmtId="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2" xfId="0" applyNumberFormat="1" applyFont="1" applyFill="1" applyBorder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4" fillId="0" borderId="4" xfId="0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49" fontId="17" fillId="0" borderId="0" xfId="0" applyNumberFormat="1" applyFont="1" applyFill="1" applyAlignment="1">
      <alignment vertical="center"/>
    </xf>
    <xf numFmtId="39" fontId="5" fillId="0" borderId="0" xfId="0" applyNumberFormat="1" applyFont="1" applyFill="1" applyAlignment="1">
      <alignment horizontal="center" vertical="center"/>
    </xf>
    <xf numFmtId="165" fontId="6" fillId="0" borderId="0" xfId="0" quotePrefix="1" applyNumberFormat="1" applyFont="1" applyFill="1" applyBorder="1" applyAlignment="1">
      <alignment horizontal="center" vertical="center"/>
    </xf>
    <xf numFmtId="39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vertical="center"/>
    </xf>
    <xf numFmtId="38" fontId="11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38" fontId="3" fillId="0" borderId="1" xfId="0" applyNumberFormat="1" applyFont="1" applyFill="1" applyBorder="1" applyAlignment="1">
      <alignment horizontal="centerContinuous" vertical="center"/>
    </xf>
    <xf numFmtId="38" fontId="8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left" vertical="center" indent="2"/>
    </xf>
    <xf numFmtId="38" fontId="4" fillId="0" borderId="0" xfId="0" applyNumberFormat="1" applyFont="1" applyFill="1" applyAlignment="1">
      <alignment horizontal="left" vertical="center" indent="4"/>
    </xf>
    <xf numFmtId="40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168" fontId="4" fillId="0" borderId="1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left" vertical="center"/>
    </xf>
    <xf numFmtId="40" fontId="4" fillId="0" borderId="0" xfId="0" applyNumberFormat="1" applyFont="1" applyFill="1" applyBorder="1" applyAlignment="1">
      <alignment horizontal="center" vertical="center"/>
    </xf>
    <xf numFmtId="39" fontId="5" fillId="0" borderId="0" xfId="0" applyNumberFormat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vertical="center"/>
    </xf>
    <xf numFmtId="168" fontId="4" fillId="0" borderId="2" xfId="0" applyNumberFormat="1" applyFont="1" applyFill="1" applyBorder="1" applyAlignment="1">
      <alignment vertical="center"/>
    </xf>
    <xf numFmtId="49" fontId="2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169" fontId="4" fillId="0" borderId="0" xfId="0" applyNumberFormat="1" applyFont="1" applyFill="1" applyAlignment="1">
      <alignment vertical="center"/>
    </xf>
    <xf numFmtId="169" fontId="4" fillId="0" borderId="2" xfId="0" applyNumberFormat="1" applyFont="1" applyFill="1" applyBorder="1" applyAlignment="1">
      <alignment vertical="center"/>
    </xf>
    <xf numFmtId="168" fontId="4" fillId="0" borderId="1" xfId="0" applyNumberFormat="1" applyFont="1" applyFill="1" applyBorder="1" applyAlignment="1">
      <alignment horizontal="center" vertical="center"/>
    </xf>
    <xf numFmtId="169" fontId="4" fillId="0" borderId="4" xfId="0" applyNumberFormat="1" applyFont="1" applyFill="1" applyBorder="1" applyAlignment="1">
      <alignment vertical="center"/>
    </xf>
    <xf numFmtId="38" fontId="4" fillId="0" borderId="0" xfId="0" quotePrefix="1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1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Border="1" applyAlignment="1">
      <alignment horizontal="right" vertical="center"/>
    </xf>
    <xf numFmtId="168" fontId="8" fillId="0" borderId="0" xfId="0" applyNumberFormat="1" applyFont="1" applyFill="1" applyBorder="1" applyAlignment="1">
      <alignment vertical="center"/>
    </xf>
    <xf numFmtId="38" fontId="4" fillId="0" borderId="0" xfId="0" quotePrefix="1" applyNumberFormat="1" applyFont="1" applyFill="1" applyAlignment="1">
      <alignment horizontal="left" vertical="center" indent="2"/>
    </xf>
    <xf numFmtId="38" fontId="11" fillId="0" borderId="1" xfId="0" applyNumberFormat="1" applyFont="1" applyFill="1" applyBorder="1" applyAlignment="1">
      <alignment horizontal="centerContinuous" vertical="center"/>
    </xf>
    <xf numFmtId="0" fontId="21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42" fontId="4" fillId="0" borderId="0" xfId="0" quotePrefix="1" applyNumberFormat="1" applyFont="1" applyFill="1" applyAlignment="1">
      <alignment horizontal="left" vertical="center" indent="2"/>
    </xf>
    <xf numFmtId="38" fontId="3" fillId="0" borderId="0" xfId="0" quotePrefix="1" applyNumberFormat="1" applyFont="1" applyFill="1" applyAlignment="1">
      <alignment horizontal="left" vertical="center"/>
    </xf>
    <xf numFmtId="38" fontId="9" fillId="0" borderId="0" xfId="0" applyNumberFormat="1" applyFont="1" applyFill="1" applyAlignment="1">
      <alignment horizontal="center" vertical="center"/>
    </xf>
    <xf numFmtId="38" fontId="4" fillId="0" borderId="0" xfId="0" quotePrefix="1" applyNumberFormat="1" applyFont="1" applyFill="1" applyAlignment="1">
      <alignment horizontal="left" vertical="center" indent="1"/>
    </xf>
    <xf numFmtId="38" fontId="4" fillId="0" borderId="0" xfId="0" quotePrefix="1" applyNumberFormat="1" applyFont="1" applyFill="1" applyAlignment="1">
      <alignment horizontal="left" vertical="center" indent="3"/>
    </xf>
    <xf numFmtId="49" fontId="3" fillId="0" borderId="0" xfId="0" quotePrefix="1" applyNumberFormat="1" applyFont="1" applyFill="1" applyBorder="1" applyAlignment="1">
      <alignment horizontal="center" vertical="center"/>
    </xf>
    <xf numFmtId="171" fontId="9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indent="2"/>
    </xf>
    <xf numFmtId="167" fontId="4" fillId="0" borderId="0" xfId="0" applyNumberFormat="1" applyFont="1" applyFill="1" applyBorder="1" applyAlignment="1">
      <alignment vertical="center"/>
    </xf>
    <xf numFmtId="17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indent="4" shrinkToFit="1"/>
    </xf>
    <xf numFmtId="0" fontId="3" fillId="0" borderId="0" xfId="0" applyFont="1" applyFill="1" applyAlignment="1">
      <alignment vertical="center"/>
    </xf>
    <xf numFmtId="167" fontId="24" fillId="0" borderId="0" xfId="4" applyNumberFormat="1" applyFont="1" applyFill="1" applyBorder="1" applyAlignment="1">
      <alignment vertical="center"/>
    </xf>
    <xf numFmtId="41" fontId="24" fillId="0" borderId="0" xfId="0" applyNumberFormat="1" applyFont="1" applyFill="1" applyAlignment="1">
      <alignment vertical="center"/>
    </xf>
    <xf numFmtId="0" fontId="4" fillId="0" borderId="0" xfId="0" quotePrefix="1" applyFont="1" applyFill="1" applyAlignment="1">
      <alignment horizontal="left" vertical="center" indent="4" shrinkToFit="1"/>
    </xf>
    <xf numFmtId="171" fontId="8" fillId="0" borderId="0" xfId="0" applyNumberFormat="1" applyFont="1" applyFill="1" applyBorder="1" applyAlignment="1">
      <alignment horizontal="left" vertical="center"/>
    </xf>
    <xf numFmtId="0" fontId="4" fillId="0" borderId="0" xfId="2" quotePrefix="1" applyFont="1" applyFill="1" applyAlignment="1">
      <alignment horizontal="left" vertical="center" indent="2"/>
    </xf>
    <xf numFmtId="0" fontId="9" fillId="0" borderId="0" xfId="5" applyFont="1" applyFill="1" applyAlignment="1">
      <alignment vertical="center"/>
    </xf>
    <xf numFmtId="0" fontId="17" fillId="0" borderId="0" xfId="0" applyFont="1" applyFill="1"/>
    <xf numFmtId="0" fontId="9" fillId="0" borderId="0" xfId="5" applyFont="1" applyFill="1" applyAlignment="1">
      <alignment horizontal="left" vertical="center" indent="2"/>
    </xf>
    <xf numFmtId="0" fontId="9" fillId="0" borderId="0" xfId="0" applyFont="1" applyFill="1" applyAlignment="1">
      <alignment vertical="center"/>
    </xf>
    <xf numFmtId="0" fontId="4" fillId="0" borderId="0" xfId="0" quotePrefix="1" applyFont="1" applyFill="1" applyAlignment="1">
      <alignment horizontal="left" vertical="center" indent="4"/>
    </xf>
    <xf numFmtId="0" fontId="9" fillId="0" borderId="0" xfId="0" applyFont="1" applyFill="1" applyAlignment="1">
      <alignment horizontal="left" vertical="center" indent="2"/>
    </xf>
    <xf numFmtId="172" fontId="4" fillId="0" borderId="0" xfId="4" applyNumberFormat="1" applyFont="1" applyFill="1" applyBorder="1" applyAlignment="1">
      <alignment vertical="center"/>
    </xf>
    <xf numFmtId="169" fontId="4" fillId="0" borderId="1" xfId="0" applyNumberFormat="1" applyFont="1" applyFill="1" applyBorder="1" applyAlignment="1">
      <alignment vertical="center"/>
    </xf>
    <xf numFmtId="172" fontId="4" fillId="0" borderId="0" xfId="0" applyNumberFormat="1" applyFont="1" applyFill="1" applyBorder="1" applyAlignment="1">
      <alignment vertical="center"/>
    </xf>
    <xf numFmtId="169" fontId="4" fillId="0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Alignment="1">
      <alignment horizontal="centerContinuous" vertical="center"/>
    </xf>
    <xf numFmtId="38" fontId="8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Alignment="1">
      <alignment horizontal="left" vertical="center"/>
    </xf>
    <xf numFmtId="38" fontId="3" fillId="0" borderId="0" xfId="0" quotePrefix="1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8" fontId="3" fillId="0" borderId="2" xfId="0" applyNumberFormat="1" applyFont="1" applyFill="1" applyBorder="1" applyAlignment="1">
      <alignment horizontal="centerContinuous" vertical="center"/>
    </xf>
    <xf numFmtId="37" fontId="3" fillId="0" borderId="2" xfId="0" quotePrefix="1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38" fontId="3" fillId="0" borderId="0" xfId="0" quotePrefix="1" applyNumberFormat="1" applyFont="1" applyFill="1" applyBorder="1" applyAlignment="1">
      <alignment horizontal="left" vertical="center"/>
    </xf>
    <xf numFmtId="41" fontId="4" fillId="0" borderId="5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38" fontId="4" fillId="0" borderId="0" xfId="0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left" vertical="center" indent="2"/>
    </xf>
    <xf numFmtId="0" fontId="4" fillId="0" borderId="0" xfId="3" applyFont="1" applyFill="1" applyAlignment="1">
      <alignment horizontal="center" vertical="center"/>
    </xf>
    <xf numFmtId="0" fontId="4" fillId="0" borderId="0" xfId="2" applyFont="1" applyFill="1" applyAlignment="1">
      <alignment horizontal="left" vertical="center" indent="4"/>
    </xf>
    <xf numFmtId="0" fontId="4" fillId="0" borderId="0" xfId="2" applyFont="1" applyFill="1" applyAlignment="1">
      <alignment horizontal="left" vertical="center" indent="3"/>
    </xf>
    <xf numFmtId="0" fontId="20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vertical="center"/>
    </xf>
    <xf numFmtId="0" fontId="8" fillId="0" borderId="0" xfId="2" applyFont="1" applyFill="1" applyAlignment="1">
      <alignment horizontal="center" vertical="center"/>
    </xf>
    <xf numFmtId="0" fontId="8" fillId="0" borderId="0" xfId="0" quotePrefix="1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169" fontId="4" fillId="0" borderId="5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horizontal="right" vertical="center"/>
    </xf>
    <xf numFmtId="38" fontId="8" fillId="0" borderId="0" xfId="0" applyNumberFormat="1" applyFont="1" applyFill="1" applyBorder="1" applyAlignment="1">
      <alignment horizontal="center" vertical="center"/>
    </xf>
    <xf numFmtId="167" fontId="4" fillId="0" borderId="3" xfId="0" applyNumberFormat="1" applyFont="1" applyFill="1" applyBorder="1" applyAlignment="1">
      <alignment vertical="center"/>
    </xf>
    <xf numFmtId="166" fontId="4" fillId="0" borderId="3" xfId="0" applyNumberFormat="1" applyFont="1" applyFill="1" applyBorder="1" applyAlignment="1">
      <alignment vertical="center"/>
    </xf>
    <xf numFmtId="166" fontId="4" fillId="0" borderId="3" xfId="0" applyNumberFormat="1" applyFont="1" applyFill="1" applyBorder="1" applyAlignment="1">
      <alignment horizontal="center" vertical="center"/>
    </xf>
    <xf numFmtId="38" fontId="4" fillId="0" borderId="0" xfId="0" quotePrefix="1" applyNumberFormat="1" applyFont="1" applyFill="1" applyAlignment="1">
      <alignment horizontal="left" vertical="center" wrapText="1"/>
    </xf>
    <xf numFmtId="41" fontId="4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/>
    <xf numFmtId="41" fontId="4" fillId="0" borderId="0" xfId="0" applyNumberFormat="1" applyFont="1" applyFill="1" applyAlignment="1">
      <alignment horizontal="right"/>
    </xf>
    <xf numFmtId="38" fontId="8" fillId="0" borderId="0" xfId="0" applyNumberFormat="1" applyFont="1" applyFill="1" applyBorder="1" applyAlignment="1">
      <alignment horizontal="center" vertical="center"/>
    </xf>
    <xf numFmtId="38" fontId="4" fillId="0" borderId="0" xfId="0" quotePrefix="1" applyNumberFormat="1" applyFont="1" applyFill="1" applyAlignment="1">
      <alignment horizontal="left" vertical="top" wrapText="1"/>
    </xf>
    <xf numFmtId="38" fontId="27" fillId="0" borderId="0" xfId="0" applyNumberFormat="1" applyFont="1" applyFill="1" applyAlignment="1">
      <alignment horizontal="centerContinuous" vertical="center"/>
    </xf>
    <xf numFmtId="38" fontId="15" fillId="0" borderId="0" xfId="0" quotePrefix="1" applyNumberFormat="1" applyFont="1" applyFill="1" applyBorder="1" applyAlignment="1">
      <alignment horizontal="center" vertical="center"/>
    </xf>
    <xf numFmtId="38" fontId="15" fillId="0" borderId="0" xfId="0" applyNumberFormat="1" applyFont="1" applyFill="1" applyAlignment="1">
      <alignment horizontal="centerContinuous" vertical="center"/>
    </xf>
    <xf numFmtId="38" fontId="27" fillId="0" borderId="0" xfId="0" applyNumberFormat="1" applyFont="1" applyFill="1" applyAlignment="1">
      <alignment vertical="center"/>
    </xf>
    <xf numFmtId="38" fontId="27" fillId="0" borderId="0" xfId="0" applyNumberFormat="1" applyFont="1" applyFill="1" applyAlignment="1">
      <alignment horizontal="left" vertical="center"/>
    </xf>
    <xf numFmtId="37" fontId="15" fillId="0" borderId="4" xfId="0" applyNumberFormat="1" applyFont="1" applyFill="1" applyBorder="1" applyAlignment="1">
      <alignment vertical="center"/>
    </xf>
    <xf numFmtId="38" fontId="15" fillId="0" borderId="0" xfId="0" applyNumberFormat="1" applyFont="1" applyFill="1" applyBorder="1" applyAlignment="1">
      <alignment horizontal="centerContinuous" vertical="center"/>
    </xf>
    <xf numFmtId="38" fontId="15" fillId="0" borderId="0" xfId="0" applyNumberFormat="1" applyFont="1" applyFill="1" applyAlignment="1">
      <alignment horizontal="left" vertical="center"/>
    </xf>
    <xf numFmtId="37" fontId="15" fillId="0" borderId="0" xfId="0" applyNumberFormat="1" applyFont="1" applyFill="1" applyBorder="1" applyAlignment="1">
      <alignment horizontal="centerContinuous" vertical="center"/>
    </xf>
    <xf numFmtId="38" fontId="15" fillId="0" borderId="0" xfId="0" applyNumberFormat="1" applyFont="1" applyFill="1" applyBorder="1" applyAlignment="1">
      <alignment horizontal="left" vertical="center"/>
    </xf>
    <xf numFmtId="37" fontId="15" fillId="0" borderId="0" xfId="0" applyNumberFormat="1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horizontal="center" vertical="center"/>
    </xf>
    <xf numFmtId="38" fontId="15" fillId="0" borderId="0" xfId="0" applyNumberFormat="1" applyFont="1" applyFill="1" applyBorder="1" applyAlignment="1">
      <alignment horizontal="center" vertical="center"/>
    </xf>
    <xf numFmtId="38" fontId="15" fillId="0" borderId="0" xfId="0" applyNumberFormat="1" applyFont="1" applyFill="1" applyAlignment="1">
      <alignment horizontal="center" vertical="center"/>
    </xf>
    <xf numFmtId="38" fontId="15" fillId="0" borderId="1" xfId="0" applyNumberFormat="1" applyFont="1" applyFill="1" applyBorder="1" applyAlignment="1">
      <alignment horizontal="centerContinuous" vertical="center"/>
    </xf>
    <xf numFmtId="37" fontId="15" fillId="0" borderId="1" xfId="0" quotePrefix="1" applyNumberFormat="1" applyFont="1" applyFill="1" applyBorder="1" applyAlignment="1">
      <alignment horizontal="center" vertical="center"/>
    </xf>
    <xf numFmtId="37" fontId="15" fillId="0" borderId="1" xfId="0" applyNumberFormat="1" applyFont="1" applyFill="1" applyBorder="1" applyAlignment="1">
      <alignment horizontal="centerContinuous" vertical="center"/>
    </xf>
    <xf numFmtId="0" fontId="15" fillId="0" borderId="0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0" fontId="27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0" fontId="15" fillId="0" borderId="1" xfId="0" applyNumberFormat="1" applyFont="1" applyFill="1" applyBorder="1" applyAlignment="1">
      <alignment horizontal="center" vertical="center"/>
    </xf>
    <xf numFmtId="37" fontId="15" fillId="0" borderId="1" xfId="0" applyNumberFormat="1" applyFont="1" applyFill="1" applyBorder="1" applyAlignment="1">
      <alignment horizontal="center" vertical="center"/>
    </xf>
    <xf numFmtId="1" fontId="27" fillId="0" borderId="0" xfId="0" applyNumberFormat="1" applyFont="1" applyFill="1" applyAlignment="1">
      <alignment vertical="center"/>
    </xf>
    <xf numFmtId="38" fontId="15" fillId="0" borderId="0" xfId="0" quotePrefix="1" applyNumberFormat="1" applyFont="1" applyFill="1" applyAlignment="1">
      <alignment horizontal="left" vertical="center"/>
    </xf>
    <xf numFmtId="38" fontId="27" fillId="0" borderId="0" xfId="0" applyNumberFormat="1" applyFont="1" applyFill="1" applyBorder="1" applyAlignment="1">
      <alignment horizontal="center" vertical="center"/>
    </xf>
    <xf numFmtId="38" fontId="15" fillId="0" borderId="0" xfId="0" applyNumberFormat="1" applyFont="1" applyFill="1" applyAlignment="1">
      <alignment vertical="center"/>
    </xf>
    <xf numFmtId="41" fontId="27" fillId="0" borderId="0" xfId="0" applyNumberFormat="1" applyFont="1" applyFill="1" applyBorder="1" applyAlignment="1">
      <alignment horizontal="right" vertical="center"/>
    </xf>
    <xf numFmtId="168" fontId="27" fillId="0" borderId="0" xfId="0" applyNumberFormat="1" applyFont="1" applyFill="1" applyBorder="1" applyAlignment="1">
      <alignment horizontal="right" vertical="center"/>
    </xf>
    <xf numFmtId="41" fontId="27" fillId="0" borderId="0" xfId="0" applyNumberFormat="1" applyFont="1" applyFill="1" applyBorder="1" applyAlignment="1">
      <alignment vertical="center"/>
    </xf>
    <xf numFmtId="38" fontId="27" fillId="0" borderId="0" xfId="0" applyNumberFormat="1" applyFont="1" applyFill="1" applyAlignment="1">
      <alignment horizontal="center" vertical="center"/>
    </xf>
    <xf numFmtId="169" fontId="15" fillId="0" borderId="0" xfId="0" applyNumberFormat="1" applyFont="1" applyFill="1" applyAlignment="1">
      <alignment vertical="center"/>
    </xf>
    <xf numFmtId="169" fontId="27" fillId="0" borderId="0" xfId="0" applyNumberFormat="1" applyFont="1" applyFill="1" applyBorder="1" applyAlignment="1">
      <alignment horizontal="right" vertical="center"/>
    </xf>
    <xf numFmtId="38" fontId="27" fillId="0" borderId="0" xfId="0" quotePrefix="1" applyNumberFormat="1" applyFont="1" applyFill="1" applyAlignment="1">
      <alignment horizontal="left" vertical="center"/>
    </xf>
    <xf numFmtId="168" fontId="27" fillId="0" borderId="1" xfId="0" applyNumberFormat="1" applyFont="1" applyFill="1" applyBorder="1" applyAlignment="1">
      <alignment horizontal="right" vertical="center"/>
    </xf>
    <xf numFmtId="41" fontId="27" fillId="0" borderId="1" xfId="0" applyNumberFormat="1" applyFont="1" applyFill="1" applyBorder="1" applyAlignment="1">
      <alignment horizontal="right" vertical="center"/>
    </xf>
    <xf numFmtId="41" fontId="27" fillId="0" borderId="1" xfId="0" applyNumberFormat="1" applyFont="1" applyFill="1" applyBorder="1" applyAlignment="1">
      <alignment vertical="center"/>
    </xf>
    <xf numFmtId="169" fontId="27" fillId="0" borderId="0" xfId="0" applyNumberFormat="1" applyFont="1" applyFill="1" applyBorder="1" applyAlignment="1">
      <alignment vertical="center"/>
    </xf>
    <xf numFmtId="41" fontId="27" fillId="0" borderId="5" xfId="0" applyNumberFormat="1" applyFont="1" applyFill="1" applyBorder="1" applyAlignment="1">
      <alignment vertical="center"/>
    </xf>
    <xf numFmtId="169" fontId="27" fillId="0" borderId="1" xfId="0" applyNumberFormat="1" applyFont="1" applyFill="1" applyBorder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7" fillId="0" borderId="0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Border="1" applyAlignment="1">
      <alignment horizontal="center" vertical="center"/>
    </xf>
    <xf numFmtId="0" fontId="21" fillId="0" borderId="0" xfId="0" quotePrefix="1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37" fontId="15" fillId="0" borderId="1" xfId="0" applyNumberFormat="1" applyFont="1" applyFill="1" applyBorder="1" applyAlignment="1">
      <alignment horizontal="center" vertical="center"/>
    </xf>
    <xf numFmtId="38" fontId="15" fillId="0" borderId="1" xfId="0" applyNumberFormat="1" applyFont="1" applyFill="1" applyBorder="1" applyAlignment="1">
      <alignment horizontal="center" vertical="center"/>
    </xf>
    <xf numFmtId="38" fontId="15" fillId="0" borderId="2" xfId="0" applyNumberFormat="1" applyFont="1" applyFill="1" applyBorder="1" applyAlignment="1">
      <alignment horizontal="center" vertical="center"/>
    </xf>
    <xf numFmtId="38" fontId="8" fillId="0" borderId="1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 indent="3"/>
    </xf>
  </cellXfs>
  <cellStyles count="7">
    <cellStyle name="Comma" xfId="4" builtinId="3"/>
    <cellStyle name="Comma 2" xfId="1"/>
    <cellStyle name="Normal" xfId="0" builtinId="0"/>
    <cellStyle name="Normal 2" xfId="5"/>
    <cellStyle name="Normal 4" xfId="6"/>
    <cellStyle name="Normal_Draft FS 2003" xfId="2"/>
    <cellStyle name="Normal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okpipat\Desktop\eng%20Copy%20of%20AIRA%20CAP18Q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(3)"/>
      <sheetName val="PL (6)"/>
      <sheetName val="conso"/>
      <sheetName val="company only"/>
      <sheetName val="cashflow"/>
    </sheetNames>
    <sheetDataSet>
      <sheetData sheetId="0" refreshError="1">
        <row r="48">
          <cell r="A48" t="str">
            <v>See the condensed notes to the financial statements</v>
          </cell>
        </row>
        <row r="103">
          <cell r="A103" t="str">
            <v>See the condensed notes to the financial statements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46"/>
  <sheetViews>
    <sheetView topLeftCell="A14" zoomScale="90" zoomScaleNormal="90" zoomScaleSheetLayoutView="70" workbookViewId="0">
      <selection activeCell="A28" sqref="A28"/>
    </sheetView>
  </sheetViews>
  <sheetFormatPr defaultColWidth="1.6328125" defaultRowHeight="21" customHeight="1" x14ac:dyDescent="0.25"/>
  <cols>
    <col min="1" max="1" width="60" style="3" customWidth="1"/>
    <col min="2" max="2" width="9.81640625" style="3" bestFit="1" customWidth="1"/>
    <col min="3" max="3" width="14.6328125" style="3" customWidth="1"/>
    <col min="4" max="4" width="0.81640625" style="3" customWidth="1"/>
    <col min="5" max="5" width="14.6328125" style="3" customWidth="1"/>
    <col min="6" max="6" width="0.81640625" style="12" customWidth="1"/>
    <col min="7" max="7" width="14.6328125" style="16" customWidth="1"/>
    <col min="8" max="8" width="0.81640625" style="3" customWidth="1"/>
    <col min="9" max="9" width="14.6328125" style="16" customWidth="1"/>
    <col min="10" max="237" width="10.54296875" style="3" customWidth="1"/>
    <col min="238" max="238" width="38" style="3" customWidth="1"/>
    <col min="239" max="239" width="3.6328125" style="3" customWidth="1"/>
    <col min="240" max="240" width="6.6328125" style="3" customWidth="1"/>
    <col min="241" max="241" width="1.6328125" style="3" customWidth="1"/>
    <col min="242" max="242" width="13.36328125" style="3" customWidth="1"/>
    <col min="243" max="243" width="1.36328125" style="3" customWidth="1"/>
    <col min="244" max="244" width="13.453125" style="3" customWidth="1"/>
    <col min="245" max="16384" width="1.6328125" style="3"/>
  </cols>
  <sheetData>
    <row r="1" spans="1:10" s="1" customFormat="1" ht="21" customHeight="1" x14ac:dyDescent="0.25">
      <c r="A1" s="194" t="s">
        <v>82</v>
      </c>
      <c r="B1" s="194"/>
      <c r="C1" s="194"/>
      <c r="D1" s="194"/>
      <c r="E1" s="194"/>
      <c r="F1" s="194"/>
      <c r="G1" s="194"/>
      <c r="H1" s="194"/>
      <c r="I1" s="194"/>
    </row>
    <row r="2" spans="1:10" s="1" customFormat="1" ht="21" customHeight="1" x14ac:dyDescent="0.25">
      <c r="A2" s="194" t="s">
        <v>134</v>
      </c>
      <c r="B2" s="194"/>
      <c r="C2" s="194"/>
      <c r="D2" s="194"/>
      <c r="E2" s="194"/>
      <c r="F2" s="194"/>
      <c r="G2" s="194"/>
      <c r="H2" s="194"/>
      <c r="I2" s="194"/>
    </row>
    <row r="3" spans="1:10" s="1" customFormat="1" ht="21" customHeight="1" x14ac:dyDescent="0.25">
      <c r="A3" s="194" t="s">
        <v>212</v>
      </c>
      <c r="B3" s="194"/>
      <c r="C3" s="194"/>
      <c r="D3" s="194"/>
      <c r="E3" s="194"/>
      <c r="F3" s="194"/>
      <c r="G3" s="194"/>
      <c r="H3" s="194"/>
      <c r="I3" s="194"/>
    </row>
    <row r="4" spans="1:10" s="8" customFormat="1" ht="21" customHeight="1" x14ac:dyDescent="0.25">
      <c r="A4" s="193" t="s">
        <v>174</v>
      </c>
      <c r="B4" s="193"/>
      <c r="C4" s="193"/>
      <c r="D4" s="193"/>
      <c r="E4" s="193"/>
      <c r="F4" s="193"/>
      <c r="G4" s="193"/>
      <c r="H4" s="193"/>
      <c r="I4" s="193"/>
    </row>
    <row r="5" spans="1:10" s="8" customFormat="1" ht="6" customHeight="1" x14ac:dyDescent="0.25">
      <c r="A5" s="195"/>
      <c r="B5" s="195"/>
      <c r="C5" s="195"/>
      <c r="D5" s="195"/>
      <c r="E5" s="195"/>
      <c r="F5" s="195"/>
      <c r="G5" s="195"/>
      <c r="H5" s="195"/>
      <c r="I5" s="195"/>
    </row>
    <row r="6" spans="1:10" s="8" customFormat="1" ht="21" customHeight="1" x14ac:dyDescent="0.25">
      <c r="A6" s="40"/>
      <c r="B6" s="39" t="s">
        <v>108</v>
      </c>
      <c r="C6" s="196" t="s">
        <v>115</v>
      </c>
      <c r="D6" s="196"/>
      <c r="E6" s="196"/>
      <c r="F6" s="115"/>
      <c r="G6" s="196" t="s">
        <v>116</v>
      </c>
      <c r="H6" s="196"/>
      <c r="I6" s="196"/>
    </row>
    <row r="7" spans="1:10" s="8" customFormat="1" ht="21" customHeight="1" x14ac:dyDescent="0.25">
      <c r="A7" s="40"/>
      <c r="C7" s="196" t="s">
        <v>114</v>
      </c>
      <c r="D7" s="196"/>
      <c r="E7" s="196"/>
      <c r="F7" s="115"/>
      <c r="G7" s="196" t="s">
        <v>114</v>
      </c>
      <c r="H7" s="196"/>
      <c r="I7" s="196"/>
    </row>
    <row r="8" spans="1:10" s="8" customFormat="1" ht="21" customHeight="1" x14ac:dyDescent="0.25">
      <c r="A8" s="40"/>
      <c r="C8" s="39" t="s">
        <v>29</v>
      </c>
      <c r="D8" s="39"/>
      <c r="E8" s="39" t="s">
        <v>29</v>
      </c>
      <c r="F8" s="115"/>
      <c r="G8" s="39" t="s">
        <v>29</v>
      </c>
      <c r="H8" s="39"/>
      <c r="I8" s="39" t="s">
        <v>29</v>
      </c>
    </row>
    <row r="9" spans="1:10" s="8" customFormat="1" ht="21" customHeight="1" x14ac:dyDescent="0.25">
      <c r="A9" s="40"/>
      <c r="C9" s="87" t="s">
        <v>151</v>
      </c>
      <c r="D9" s="133"/>
      <c r="E9" s="133" t="s">
        <v>83</v>
      </c>
      <c r="F9" s="134"/>
      <c r="G9" s="87" t="s">
        <v>151</v>
      </c>
      <c r="H9" s="133"/>
      <c r="I9" s="133" t="s">
        <v>83</v>
      </c>
    </row>
    <row r="10" spans="1:10" ht="21" customHeight="1" x14ac:dyDescent="0.25">
      <c r="A10" s="1"/>
      <c r="B10" s="12"/>
      <c r="C10" s="87" t="s">
        <v>181</v>
      </c>
      <c r="D10" s="109"/>
      <c r="E10" s="87" t="s">
        <v>182</v>
      </c>
      <c r="F10" s="109"/>
      <c r="G10" s="87" t="s">
        <v>181</v>
      </c>
      <c r="H10" s="109"/>
      <c r="I10" s="87" t="s">
        <v>182</v>
      </c>
    </row>
    <row r="11" spans="1:10" ht="21" customHeight="1" x14ac:dyDescent="0.25">
      <c r="A11" s="1"/>
      <c r="B11" s="41"/>
      <c r="C11" s="73" t="s">
        <v>109</v>
      </c>
      <c r="D11" s="73"/>
      <c r="E11" s="73"/>
      <c r="F11" s="39"/>
      <c r="G11" s="73" t="s">
        <v>109</v>
      </c>
      <c r="H11" s="135"/>
      <c r="I11" s="73"/>
    </row>
    <row r="12" spans="1:10" ht="21" customHeight="1" x14ac:dyDescent="0.25">
      <c r="A12" s="136" t="s">
        <v>84</v>
      </c>
    </row>
    <row r="13" spans="1:10" ht="21" customHeight="1" x14ac:dyDescent="0.25">
      <c r="A13" s="88" t="s">
        <v>183</v>
      </c>
    </row>
    <row r="14" spans="1:10" ht="21" customHeight="1" x14ac:dyDescent="0.25">
      <c r="A14" s="89" t="s">
        <v>85</v>
      </c>
      <c r="B14" s="23">
        <v>4</v>
      </c>
      <c r="C14" s="14">
        <v>1263636</v>
      </c>
      <c r="D14" s="27"/>
      <c r="E14" s="14">
        <v>616748</v>
      </c>
      <c r="F14" s="27"/>
      <c r="G14" s="14">
        <v>598165</v>
      </c>
      <c r="H14" s="14"/>
      <c r="I14" s="14">
        <v>135780</v>
      </c>
      <c r="J14" s="14"/>
    </row>
    <row r="15" spans="1:10" ht="21" customHeight="1" x14ac:dyDescent="0.25">
      <c r="A15" s="89" t="s">
        <v>184</v>
      </c>
      <c r="B15" s="23">
        <v>5</v>
      </c>
      <c r="C15" s="14">
        <v>498455</v>
      </c>
      <c r="D15" s="27"/>
      <c r="E15" s="14">
        <v>78191</v>
      </c>
      <c r="F15" s="27"/>
      <c r="G15" s="55">
        <v>0</v>
      </c>
      <c r="H15" s="14"/>
      <c r="I15" s="55">
        <v>0</v>
      </c>
      <c r="J15" s="14"/>
    </row>
    <row r="16" spans="1:10" ht="21" customHeight="1" x14ac:dyDescent="0.25">
      <c r="A16" s="89" t="s">
        <v>68</v>
      </c>
      <c r="B16" s="23">
        <v>6</v>
      </c>
      <c r="C16" s="15">
        <v>30948</v>
      </c>
      <c r="D16" s="27"/>
      <c r="E16" s="15">
        <v>99603</v>
      </c>
      <c r="F16" s="27"/>
      <c r="G16" s="90">
        <v>0</v>
      </c>
      <c r="H16" s="14"/>
      <c r="I16" s="90">
        <v>0</v>
      </c>
      <c r="J16" s="14"/>
    </row>
    <row r="17" spans="1:10" ht="21" customHeight="1" x14ac:dyDescent="0.25">
      <c r="A17" s="89" t="s">
        <v>30</v>
      </c>
      <c r="B17" s="23">
        <v>7</v>
      </c>
      <c r="C17" s="14">
        <v>1133236</v>
      </c>
      <c r="D17" s="27"/>
      <c r="E17" s="14">
        <v>1341030</v>
      </c>
      <c r="F17" s="27"/>
      <c r="G17" s="55">
        <v>0</v>
      </c>
      <c r="H17" s="14"/>
      <c r="I17" s="55">
        <v>0</v>
      </c>
      <c r="J17" s="14"/>
    </row>
    <row r="18" spans="1:10" ht="21" customHeight="1" x14ac:dyDescent="0.25">
      <c r="A18" s="89" t="s">
        <v>31</v>
      </c>
      <c r="B18" s="23">
        <v>8</v>
      </c>
      <c r="C18" s="14">
        <v>1776471</v>
      </c>
      <c r="D18" s="27"/>
      <c r="E18" s="14">
        <v>2399114</v>
      </c>
      <c r="F18" s="27"/>
      <c r="G18" s="55">
        <v>0</v>
      </c>
      <c r="H18" s="14"/>
      <c r="I18" s="55">
        <v>0</v>
      </c>
      <c r="J18" s="14"/>
    </row>
    <row r="19" spans="1:10" ht="21" customHeight="1" x14ac:dyDescent="0.25">
      <c r="A19" s="89" t="s">
        <v>257</v>
      </c>
      <c r="B19" s="23">
        <v>9</v>
      </c>
      <c r="C19" s="14">
        <v>122277</v>
      </c>
      <c r="D19" s="27"/>
      <c r="E19" s="14">
        <v>110411</v>
      </c>
      <c r="F19" s="27"/>
      <c r="G19" s="55">
        <v>0</v>
      </c>
      <c r="H19" s="14"/>
      <c r="I19" s="55">
        <v>0</v>
      </c>
      <c r="J19" s="14"/>
    </row>
    <row r="20" spans="1:10" ht="21" customHeight="1" x14ac:dyDescent="0.25">
      <c r="A20" s="89" t="s">
        <v>60</v>
      </c>
      <c r="B20" s="23">
        <v>10</v>
      </c>
      <c r="C20" s="14">
        <v>211703</v>
      </c>
      <c r="D20" s="27"/>
      <c r="E20" s="14">
        <v>219168</v>
      </c>
      <c r="F20" s="27"/>
      <c r="G20" s="55">
        <v>0</v>
      </c>
      <c r="H20" s="14"/>
      <c r="I20" s="55">
        <v>0</v>
      </c>
      <c r="J20" s="14"/>
    </row>
    <row r="21" spans="1:10" ht="21" customHeight="1" x14ac:dyDescent="0.25">
      <c r="A21" s="89" t="s">
        <v>32</v>
      </c>
      <c r="B21" s="23">
        <v>11</v>
      </c>
      <c r="C21" s="14">
        <v>60561</v>
      </c>
      <c r="D21" s="27"/>
      <c r="E21" s="14">
        <v>152078</v>
      </c>
      <c r="F21" s="27"/>
      <c r="G21" s="55">
        <v>0</v>
      </c>
      <c r="H21" s="14"/>
      <c r="I21" s="55">
        <v>0</v>
      </c>
      <c r="J21" s="14"/>
    </row>
    <row r="22" spans="1:10" ht="21" customHeight="1" x14ac:dyDescent="0.25">
      <c r="A22" s="89" t="s">
        <v>55</v>
      </c>
      <c r="B22" s="23">
        <v>3</v>
      </c>
      <c r="C22" s="55">
        <v>0</v>
      </c>
      <c r="D22" s="27"/>
      <c r="E22" s="91">
        <v>0</v>
      </c>
      <c r="F22" s="27"/>
      <c r="G22" s="14">
        <v>98294</v>
      </c>
      <c r="H22" s="14"/>
      <c r="I22" s="14">
        <v>588222</v>
      </c>
      <c r="J22" s="14"/>
    </row>
    <row r="23" spans="1:10" ht="21" customHeight="1" x14ac:dyDescent="0.25">
      <c r="A23" s="89" t="s">
        <v>110</v>
      </c>
      <c r="B23" s="23">
        <v>13</v>
      </c>
      <c r="C23" s="14">
        <v>36115</v>
      </c>
      <c r="D23" s="27"/>
      <c r="E23" s="14">
        <v>30279</v>
      </c>
      <c r="F23" s="27"/>
      <c r="G23" s="14">
        <v>1228</v>
      </c>
      <c r="H23" s="14"/>
      <c r="I23" s="14">
        <v>29103</v>
      </c>
      <c r="J23" s="14"/>
    </row>
    <row r="24" spans="1:10" ht="21" customHeight="1" x14ac:dyDescent="0.25">
      <c r="A24" s="89" t="s">
        <v>167</v>
      </c>
      <c r="B24" s="23"/>
      <c r="C24" s="14">
        <v>64478</v>
      </c>
      <c r="D24" s="27"/>
      <c r="E24" s="14">
        <v>79575</v>
      </c>
      <c r="F24" s="27"/>
      <c r="G24" s="55">
        <v>0</v>
      </c>
      <c r="H24" s="14"/>
      <c r="I24" s="55">
        <v>0</v>
      </c>
      <c r="J24" s="14"/>
    </row>
    <row r="25" spans="1:10" ht="21" customHeight="1" x14ac:dyDescent="0.25">
      <c r="A25" s="89" t="s">
        <v>34</v>
      </c>
      <c r="B25" s="23"/>
      <c r="C25" s="17">
        <v>50247</v>
      </c>
      <c r="D25" s="27"/>
      <c r="E25" s="17">
        <v>48495</v>
      </c>
      <c r="F25" s="27"/>
      <c r="G25" s="17">
        <v>1064</v>
      </c>
      <c r="H25" s="14"/>
      <c r="I25" s="17">
        <v>877</v>
      </c>
      <c r="J25" s="14"/>
    </row>
    <row r="26" spans="1:10" ht="21" customHeight="1" x14ac:dyDescent="0.25">
      <c r="A26" s="92" t="s">
        <v>117</v>
      </c>
      <c r="B26" s="23"/>
      <c r="C26" s="17">
        <f>SUM(C14:C25)</f>
        <v>5248127</v>
      </c>
      <c r="D26" s="27"/>
      <c r="E26" s="17">
        <f>SUM(E14:E25)</f>
        <v>5174692</v>
      </c>
      <c r="F26" s="27"/>
      <c r="G26" s="17">
        <f>SUM(G14:G25)</f>
        <v>698751</v>
      </c>
      <c r="H26" s="14"/>
      <c r="I26" s="17">
        <f>SUM(I14:I25)</f>
        <v>753982</v>
      </c>
      <c r="J26" s="14"/>
    </row>
    <row r="27" spans="1:10" ht="21" customHeight="1" x14ac:dyDescent="0.25">
      <c r="A27" s="93"/>
      <c r="B27" s="23"/>
      <c r="C27" s="15"/>
      <c r="D27" s="27"/>
      <c r="E27" s="15"/>
      <c r="F27" s="27"/>
      <c r="G27" s="15"/>
      <c r="H27" s="14"/>
      <c r="I27" s="15"/>
      <c r="J27" s="14"/>
    </row>
    <row r="28" spans="1:10" ht="21" customHeight="1" x14ac:dyDescent="0.25">
      <c r="A28" s="88" t="s">
        <v>185</v>
      </c>
      <c r="B28" s="23"/>
      <c r="C28" s="15"/>
      <c r="D28" s="27"/>
      <c r="E28" s="15"/>
      <c r="F28" s="27"/>
      <c r="G28" s="15"/>
      <c r="H28" s="14"/>
      <c r="I28" s="15"/>
      <c r="J28" s="14"/>
    </row>
    <row r="29" spans="1:10" ht="21" customHeight="1" x14ac:dyDescent="0.25">
      <c r="A29" s="89" t="s">
        <v>130</v>
      </c>
      <c r="B29" s="23"/>
      <c r="C29" s="15">
        <v>662</v>
      </c>
      <c r="D29" s="27"/>
      <c r="E29" s="15">
        <v>663</v>
      </c>
      <c r="F29" s="27"/>
      <c r="G29" s="55">
        <v>0</v>
      </c>
      <c r="H29" s="14"/>
      <c r="I29" s="55">
        <v>0</v>
      </c>
      <c r="J29" s="14"/>
    </row>
    <row r="30" spans="1:10" ht="21" customHeight="1" x14ac:dyDescent="0.25">
      <c r="A30" s="89" t="s">
        <v>256</v>
      </c>
      <c r="B30" s="23">
        <v>9</v>
      </c>
      <c r="C30" s="15">
        <v>260854</v>
      </c>
      <c r="D30" s="27"/>
      <c r="E30" s="15">
        <v>295914</v>
      </c>
      <c r="F30" s="27"/>
      <c r="G30" s="90">
        <v>0</v>
      </c>
      <c r="H30" s="14"/>
      <c r="I30" s="90">
        <v>0</v>
      </c>
      <c r="J30" s="14"/>
    </row>
    <row r="31" spans="1:10" ht="21" customHeight="1" x14ac:dyDescent="0.25">
      <c r="A31" s="89" t="s">
        <v>65</v>
      </c>
      <c r="B31" s="23">
        <v>10</v>
      </c>
      <c r="C31" s="15">
        <v>377538</v>
      </c>
      <c r="D31" s="27"/>
      <c r="E31" s="15">
        <v>417366</v>
      </c>
      <c r="F31" s="27"/>
      <c r="G31" s="55">
        <v>0</v>
      </c>
      <c r="H31" s="14"/>
      <c r="I31" s="55">
        <v>0</v>
      </c>
      <c r="J31" s="14"/>
    </row>
    <row r="32" spans="1:10" ht="21" customHeight="1" x14ac:dyDescent="0.25">
      <c r="A32" s="89" t="s">
        <v>61</v>
      </c>
      <c r="B32" s="23">
        <v>11</v>
      </c>
      <c r="C32" s="15">
        <v>15390</v>
      </c>
      <c r="D32" s="27"/>
      <c r="E32" s="15">
        <v>9156</v>
      </c>
      <c r="F32" s="27"/>
      <c r="G32" s="55">
        <v>0</v>
      </c>
      <c r="H32" s="14"/>
      <c r="I32" s="55">
        <v>0</v>
      </c>
      <c r="J32" s="14"/>
    </row>
    <row r="33" spans="1:10" ht="21" customHeight="1" x14ac:dyDescent="0.25">
      <c r="A33" s="89" t="s">
        <v>62</v>
      </c>
      <c r="B33" s="23">
        <v>14</v>
      </c>
      <c r="C33" s="36">
        <v>470240</v>
      </c>
      <c r="D33" s="27"/>
      <c r="E33" s="36">
        <v>678429</v>
      </c>
      <c r="F33" s="27"/>
      <c r="G33" s="36">
        <v>1241800</v>
      </c>
      <c r="H33" s="14"/>
      <c r="I33" s="36">
        <v>1241800</v>
      </c>
      <c r="J33" s="14"/>
    </row>
    <row r="34" spans="1:10" ht="21" customHeight="1" x14ac:dyDescent="0.25">
      <c r="A34" s="89" t="s">
        <v>35</v>
      </c>
      <c r="B34" s="23">
        <v>15</v>
      </c>
      <c r="C34" s="55">
        <v>0</v>
      </c>
      <c r="D34" s="27"/>
      <c r="E34" s="55">
        <v>0</v>
      </c>
      <c r="F34" s="27"/>
      <c r="G34" s="15">
        <v>2670783</v>
      </c>
      <c r="H34" s="14"/>
      <c r="I34" s="15">
        <v>2650783</v>
      </c>
      <c r="J34" s="14"/>
    </row>
    <row r="35" spans="1:10" ht="21" customHeight="1" x14ac:dyDescent="0.25">
      <c r="A35" s="89" t="s">
        <v>186</v>
      </c>
      <c r="B35" s="23">
        <v>16</v>
      </c>
      <c r="C35" s="36">
        <v>3668</v>
      </c>
      <c r="D35" s="27"/>
      <c r="E35" s="36">
        <v>3668</v>
      </c>
      <c r="F35" s="27"/>
      <c r="G35" s="94">
        <v>0</v>
      </c>
      <c r="H35" s="14"/>
      <c r="I35" s="94">
        <v>0</v>
      </c>
      <c r="J35" s="14"/>
    </row>
    <row r="36" spans="1:10" ht="21" customHeight="1" x14ac:dyDescent="0.25">
      <c r="A36" s="89" t="s">
        <v>168</v>
      </c>
      <c r="B36" s="23"/>
      <c r="C36" s="36">
        <v>54710</v>
      </c>
      <c r="D36" s="27"/>
      <c r="E36" s="36">
        <v>89866</v>
      </c>
      <c r="F36" s="27"/>
      <c r="G36" s="94">
        <v>0</v>
      </c>
      <c r="H36" s="95"/>
      <c r="I36" s="94">
        <v>0</v>
      </c>
      <c r="J36" s="14"/>
    </row>
    <row r="37" spans="1:10" ht="21" customHeight="1" x14ac:dyDescent="0.25">
      <c r="A37" s="89" t="s">
        <v>36</v>
      </c>
      <c r="B37" s="23"/>
      <c r="C37" s="14">
        <v>51895</v>
      </c>
      <c r="D37" s="27"/>
      <c r="E37" s="14">
        <v>63833</v>
      </c>
      <c r="F37" s="27"/>
      <c r="G37" s="14">
        <v>1063</v>
      </c>
      <c r="H37" s="14"/>
      <c r="I37" s="14">
        <v>1539</v>
      </c>
      <c r="J37" s="14"/>
    </row>
    <row r="38" spans="1:10" ht="21" customHeight="1" x14ac:dyDescent="0.25">
      <c r="A38" s="89" t="s">
        <v>187</v>
      </c>
      <c r="B38" s="23">
        <v>18</v>
      </c>
      <c r="C38" s="14">
        <v>95611</v>
      </c>
      <c r="D38" s="27"/>
      <c r="E38" s="55">
        <v>0</v>
      </c>
      <c r="F38" s="27"/>
      <c r="G38" s="91">
        <v>7633</v>
      </c>
      <c r="H38" s="14"/>
      <c r="I38" s="55">
        <v>0</v>
      </c>
      <c r="J38" s="14"/>
    </row>
    <row r="39" spans="1:10" ht="21" customHeight="1" x14ac:dyDescent="0.25">
      <c r="A39" s="89" t="s">
        <v>37</v>
      </c>
      <c r="B39" s="23"/>
      <c r="C39" s="14">
        <v>137737</v>
      </c>
      <c r="D39" s="27"/>
      <c r="E39" s="14">
        <v>137737</v>
      </c>
      <c r="F39" s="27"/>
      <c r="G39" s="55">
        <v>0</v>
      </c>
      <c r="H39" s="14"/>
      <c r="I39" s="55">
        <v>0</v>
      </c>
      <c r="J39" s="14"/>
    </row>
    <row r="40" spans="1:10" ht="21" customHeight="1" x14ac:dyDescent="0.25">
      <c r="A40" s="89" t="s">
        <v>188</v>
      </c>
      <c r="B40" s="23"/>
      <c r="C40" s="14">
        <v>118220</v>
      </c>
      <c r="D40" s="27"/>
      <c r="E40" s="14">
        <v>121106</v>
      </c>
      <c r="F40" s="27"/>
      <c r="G40" s="91">
        <v>523</v>
      </c>
      <c r="H40" s="14"/>
      <c r="I40" s="91">
        <v>740</v>
      </c>
      <c r="J40" s="14"/>
    </row>
    <row r="41" spans="1:10" ht="21" customHeight="1" x14ac:dyDescent="0.25">
      <c r="A41" s="89" t="s">
        <v>189</v>
      </c>
      <c r="B41" s="23"/>
      <c r="C41" s="14">
        <v>1902121</v>
      </c>
      <c r="D41" s="27"/>
      <c r="E41" s="14">
        <v>1953968</v>
      </c>
      <c r="F41" s="27"/>
      <c r="G41" s="55">
        <v>0</v>
      </c>
      <c r="H41" s="14"/>
      <c r="I41" s="55">
        <v>0</v>
      </c>
      <c r="J41" s="14"/>
    </row>
    <row r="42" spans="1:10" ht="21" customHeight="1" x14ac:dyDescent="0.25">
      <c r="A42" s="89" t="s">
        <v>38</v>
      </c>
      <c r="B42" s="23"/>
      <c r="C42" s="14">
        <v>37893</v>
      </c>
      <c r="D42" s="27"/>
      <c r="E42" s="14">
        <v>38830</v>
      </c>
      <c r="F42" s="27"/>
      <c r="G42" s="55">
        <v>0</v>
      </c>
      <c r="H42" s="14"/>
      <c r="I42" s="55">
        <v>0</v>
      </c>
      <c r="J42" s="14"/>
    </row>
    <row r="43" spans="1:10" ht="21" customHeight="1" x14ac:dyDescent="0.25">
      <c r="A43" s="89" t="s">
        <v>39</v>
      </c>
      <c r="B43" s="23">
        <v>17</v>
      </c>
      <c r="C43" s="91">
        <v>3619</v>
      </c>
      <c r="D43" s="27"/>
      <c r="E43" s="91">
        <v>3619</v>
      </c>
      <c r="F43" s="27"/>
      <c r="G43" s="55">
        <v>0</v>
      </c>
      <c r="H43" s="14"/>
      <c r="I43" s="55">
        <v>0</v>
      </c>
      <c r="J43" s="14"/>
    </row>
    <row r="44" spans="1:10" ht="21" customHeight="1" x14ac:dyDescent="0.25">
      <c r="A44" s="89" t="s">
        <v>40</v>
      </c>
      <c r="B44" s="23"/>
      <c r="C44" s="17">
        <v>72251</v>
      </c>
      <c r="D44" s="27"/>
      <c r="E44" s="17">
        <v>75362</v>
      </c>
      <c r="F44" s="27"/>
      <c r="G44" s="17">
        <v>1722</v>
      </c>
      <c r="H44" s="14"/>
      <c r="I44" s="17">
        <v>1604</v>
      </c>
      <c r="J44" s="14"/>
    </row>
    <row r="45" spans="1:10" ht="21" customHeight="1" x14ac:dyDescent="0.25">
      <c r="A45" s="96" t="s">
        <v>190</v>
      </c>
      <c r="B45" s="23"/>
      <c r="C45" s="25">
        <f>SUM(C29:C44)</f>
        <v>3602409</v>
      </c>
      <c r="D45" s="27"/>
      <c r="E45" s="25">
        <f>SUM(E29:E44)</f>
        <v>3889517</v>
      </c>
      <c r="F45" s="27"/>
      <c r="G45" s="25">
        <f>SUM(G29:G44)</f>
        <v>3923524</v>
      </c>
      <c r="H45" s="14"/>
      <c r="I45" s="25">
        <f>SUM(I29:I44)</f>
        <v>3896466</v>
      </c>
      <c r="J45" s="14"/>
    </row>
    <row r="46" spans="1:10" ht="21" customHeight="1" thickBot="1" x14ac:dyDescent="0.3">
      <c r="A46" s="97" t="s">
        <v>191</v>
      </c>
      <c r="B46" s="23"/>
      <c r="C46" s="20">
        <f>SUM(C26,C45)</f>
        <v>8850536</v>
      </c>
      <c r="D46" s="27"/>
      <c r="E46" s="20">
        <f>SUM(E26,E45)</f>
        <v>9064209</v>
      </c>
      <c r="F46" s="27"/>
      <c r="G46" s="20">
        <f>SUM(G26,G45)</f>
        <v>4622275</v>
      </c>
      <c r="H46" s="14"/>
      <c r="I46" s="20">
        <f>SUM(I26,I45)</f>
        <v>4650448</v>
      </c>
      <c r="J46" s="14"/>
    </row>
    <row r="47" spans="1:10" ht="21" customHeight="1" thickTop="1" x14ac:dyDescent="0.25">
      <c r="A47" s="97"/>
      <c r="B47" s="23"/>
      <c r="C47" s="15"/>
      <c r="D47" s="27"/>
      <c r="E47" s="15"/>
      <c r="F47" s="27"/>
      <c r="G47" s="15"/>
      <c r="H47" s="14"/>
      <c r="I47" s="15"/>
      <c r="J47" s="14"/>
    </row>
    <row r="48" spans="1:10" ht="21" customHeight="1" x14ac:dyDescent="0.25">
      <c r="A48" s="97"/>
      <c r="B48" s="23"/>
      <c r="C48" s="15"/>
      <c r="D48" s="27"/>
      <c r="E48" s="15"/>
      <c r="F48" s="27"/>
      <c r="G48" s="15"/>
      <c r="H48" s="14"/>
      <c r="I48" s="15"/>
      <c r="J48" s="14"/>
    </row>
    <row r="49" spans="1:10" ht="21" customHeight="1" x14ac:dyDescent="0.25">
      <c r="A49" s="60" t="s">
        <v>136</v>
      </c>
      <c r="F49" s="12">
        <v>-41428</v>
      </c>
    </row>
    <row r="50" spans="1:10" s="1" customFormat="1" ht="21" customHeight="1" x14ac:dyDescent="0.25">
      <c r="A50" s="194" t="s">
        <v>82</v>
      </c>
      <c r="B50" s="194"/>
      <c r="C50" s="194"/>
      <c r="D50" s="194"/>
      <c r="E50" s="194"/>
      <c r="F50" s="194"/>
      <c r="G50" s="194"/>
      <c r="H50" s="194"/>
      <c r="I50" s="194"/>
    </row>
    <row r="51" spans="1:10" s="1" customFormat="1" ht="21" customHeight="1" x14ac:dyDescent="0.25">
      <c r="A51" s="194" t="s">
        <v>135</v>
      </c>
      <c r="B51" s="194"/>
      <c r="C51" s="194"/>
      <c r="D51" s="194"/>
      <c r="E51" s="194"/>
      <c r="F51" s="194"/>
      <c r="G51" s="194"/>
      <c r="H51" s="194"/>
      <c r="I51" s="194"/>
    </row>
    <row r="52" spans="1:10" s="1" customFormat="1" ht="21" customHeight="1" x14ac:dyDescent="0.25">
      <c r="A52" s="197" t="s">
        <v>212</v>
      </c>
      <c r="B52" s="194"/>
      <c r="C52" s="194"/>
      <c r="D52" s="194"/>
      <c r="E52" s="194"/>
      <c r="F52" s="194"/>
      <c r="G52" s="194"/>
      <c r="H52" s="194"/>
      <c r="I52" s="194"/>
    </row>
    <row r="53" spans="1:10" s="8" customFormat="1" ht="21" customHeight="1" x14ac:dyDescent="0.25">
      <c r="A53" s="193" t="s">
        <v>174</v>
      </c>
      <c r="B53" s="193"/>
      <c r="C53" s="193"/>
      <c r="D53" s="193"/>
      <c r="E53" s="193"/>
      <c r="F53" s="193"/>
      <c r="G53" s="193"/>
      <c r="H53" s="193"/>
      <c r="I53" s="193"/>
    </row>
    <row r="54" spans="1:10" s="8" customFormat="1" ht="6" customHeight="1" x14ac:dyDescent="0.25">
      <c r="A54" s="195"/>
      <c r="B54" s="195"/>
      <c r="C54" s="195"/>
      <c r="D54" s="195"/>
      <c r="E54" s="195"/>
      <c r="F54" s="195"/>
      <c r="G54" s="195"/>
      <c r="H54" s="195"/>
      <c r="I54" s="195"/>
    </row>
    <row r="55" spans="1:10" s="8" customFormat="1" ht="21" customHeight="1" x14ac:dyDescent="0.25">
      <c r="A55" s="40"/>
      <c r="B55" s="39" t="s">
        <v>108</v>
      </c>
      <c r="C55" s="196" t="s">
        <v>115</v>
      </c>
      <c r="D55" s="196"/>
      <c r="E55" s="196"/>
      <c r="F55" s="115"/>
      <c r="G55" s="196" t="s">
        <v>116</v>
      </c>
      <c r="H55" s="196"/>
      <c r="I55" s="196"/>
    </row>
    <row r="56" spans="1:10" s="8" customFormat="1" ht="21" customHeight="1" x14ac:dyDescent="0.25">
      <c r="A56" s="40"/>
      <c r="C56" s="196" t="s">
        <v>114</v>
      </c>
      <c r="D56" s="196"/>
      <c r="E56" s="196"/>
      <c r="F56" s="115"/>
      <c r="G56" s="196" t="s">
        <v>114</v>
      </c>
      <c r="H56" s="196"/>
      <c r="I56" s="196"/>
    </row>
    <row r="57" spans="1:10" s="8" customFormat="1" ht="21" customHeight="1" x14ac:dyDescent="0.25">
      <c r="A57" s="40"/>
      <c r="C57" s="39" t="s">
        <v>29</v>
      </c>
      <c r="D57" s="39"/>
      <c r="E57" s="39" t="s">
        <v>29</v>
      </c>
      <c r="F57" s="115"/>
      <c r="G57" s="39" t="s">
        <v>29</v>
      </c>
      <c r="H57" s="39"/>
      <c r="I57" s="39" t="s">
        <v>29</v>
      </c>
    </row>
    <row r="58" spans="1:10" s="8" customFormat="1" ht="21" customHeight="1" x14ac:dyDescent="0.25">
      <c r="A58" s="40"/>
      <c r="C58" s="87" t="s">
        <v>151</v>
      </c>
      <c r="D58" s="133"/>
      <c r="E58" s="133" t="s">
        <v>83</v>
      </c>
      <c r="F58" s="134"/>
      <c r="G58" s="87" t="s">
        <v>151</v>
      </c>
      <c r="H58" s="133"/>
      <c r="I58" s="133" t="s">
        <v>83</v>
      </c>
    </row>
    <row r="59" spans="1:10" ht="21" customHeight="1" x14ac:dyDescent="0.25">
      <c r="A59" s="1"/>
      <c r="B59" s="12"/>
      <c r="C59" s="87" t="s">
        <v>181</v>
      </c>
      <c r="D59" s="109"/>
      <c r="E59" s="87" t="s">
        <v>182</v>
      </c>
      <c r="F59" s="109"/>
      <c r="G59" s="87" t="s">
        <v>181</v>
      </c>
      <c r="H59" s="109"/>
      <c r="I59" s="87" t="s">
        <v>182</v>
      </c>
    </row>
    <row r="60" spans="1:10" ht="21" customHeight="1" x14ac:dyDescent="0.25">
      <c r="A60" s="1"/>
      <c r="B60" s="41"/>
      <c r="C60" s="73" t="s">
        <v>109</v>
      </c>
      <c r="D60" s="73"/>
      <c r="E60" s="73"/>
      <c r="F60" s="39"/>
      <c r="G60" s="73" t="s">
        <v>109</v>
      </c>
      <c r="H60" s="135"/>
      <c r="I60" s="73"/>
    </row>
    <row r="61" spans="1:10" ht="18.75" customHeight="1" x14ac:dyDescent="0.25">
      <c r="A61" s="38" t="s">
        <v>86</v>
      </c>
      <c r="B61" s="12"/>
      <c r="C61" s="12"/>
      <c r="D61" s="12"/>
      <c r="E61" s="12"/>
      <c r="G61" s="24"/>
      <c r="H61" s="23"/>
      <c r="I61" s="24"/>
    </row>
    <row r="62" spans="1:10" ht="21" customHeight="1" x14ac:dyDescent="0.25">
      <c r="A62" s="102" t="s">
        <v>87</v>
      </c>
      <c r="B62" s="12"/>
      <c r="C62" s="12"/>
      <c r="D62" s="12"/>
      <c r="E62" s="12"/>
      <c r="G62" s="24"/>
      <c r="H62" s="23"/>
      <c r="I62" s="24"/>
      <c r="J62" s="23"/>
    </row>
    <row r="63" spans="1:10" ht="21" customHeight="1" x14ac:dyDescent="0.25">
      <c r="A63" s="89" t="s">
        <v>192</v>
      </c>
      <c r="B63" s="23">
        <v>19</v>
      </c>
      <c r="C63" s="14">
        <v>1574000</v>
      </c>
      <c r="D63" s="27"/>
      <c r="E63" s="14">
        <v>2122000</v>
      </c>
      <c r="F63" s="27"/>
      <c r="G63" s="55">
        <v>0</v>
      </c>
      <c r="H63" s="27"/>
      <c r="I63" s="55">
        <v>0</v>
      </c>
      <c r="J63" s="23"/>
    </row>
    <row r="64" spans="1:10" ht="21" customHeight="1" x14ac:dyDescent="0.25">
      <c r="A64" s="89" t="s">
        <v>69</v>
      </c>
      <c r="B64" s="23">
        <v>20</v>
      </c>
      <c r="C64" s="36">
        <v>266191</v>
      </c>
      <c r="D64" s="27"/>
      <c r="E64" s="36">
        <v>141239</v>
      </c>
      <c r="F64" s="27"/>
      <c r="G64" s="55">
        <v>0</v>
      </c>
      <c r="H64" s="27"/>
      <c r="I64" s="55">
        <v>0</v>
      </c>
      <c r="J64" s="27"/>
    </row>
    <row r="65" spans="1:10" ht="21" customHeight="1" x14ac:dyDescent="0.25">
      <c r="A65" s="89" t="s">
        <v>41</v>
      </c>
      <c r="B65" s="23">
        <v>21</v>
      </c>
      <c r="C65" s="14">
        <v>153684</v>
      </c>
      <c r="D65" s="27"/>
      <c r="E65" s="14">
        <v>159607</v>
      </c>
      <c r="F65" s="27"/>
      <c r="G65" s="55">
        <v>0</v>
      </c>
      <c r="H65" s="27"/>
      <c r="I65" s="55">
        <v>0</v>
      </c>
      <c r="J65" s="27"/>
    </row>
    <row r="66" spans="1:10" ht="20.25" customHeight="1" x14ac:dyDescent="0.25">
      <c r="A66" s="89" t="s">
        <v>63</v>
      </c>
      <c r="B66" s="23"/>
      <c r="C66" s="14">
        <v>36593</v>
      </c>
      <c r="D66" s="27"/>
      <c r="E66" s="14">
        <v>67247</v>
      </c>
      <c r="F66" s="27"/>
      <c r="G66" s="55">
        <v>0</v>
      </c>
      <c r="H66" s="27"/>
      <c r="I66" s="55">
        <v>0</v>
      </c>
      <c r="J66" s="27"/>
    </row>
    <row r="67" spans="1:10" ht="21" customHeight="1" x14ac:dyDescent="0.25">
      <c r="A67" s="98" t="s">
        <v>159</v>
      </c>
      <c r="B67" s="23">
        <v>22</v>
      </c>
      <c r="C67" s="14">
        <v>134054</v>
      </c>
      <c r="D67" s="27"/>
      <c r="E67" s="14">
        <v>383848</v>
      </c>
      <c r="F67" s="27"/>
      <c r="G67" s="14">
        <v>3562</v>
      </c>
      <c r="H67" s="27"/>
      <c r="I67" s="14">
        <v>580</v>
      </c>
      <c r="J67" s="27"/>
    </row>
    <row r="68" spans="1:10" ht="21" customHeight="1" x14ac:dyDescent="0.25">
      <c r="A68" s="98" t="s">
        <v>193</v>
      </c>
      <c r="B68" s="23" t="s">
        <v>194</v>
      </c>
      <c r="C68" s="14">
        <v>46853</v>
      </c>
      <c r="D68" s="27"/>
      <c r="E68" s="14">
        <v>13430</v>
      </c>
      <c r="F68" s="27"/>
      <c r="G68" s="14">
        <v>4842</v>
      </c>
      <c r="H68" s="27"/>
      <c r="I68" s="55">
        <v>0</v>
      </c>
      <c r="J68" s="27"/>
    </row>
    <row r="69" spans="1:10" ht="21" customHeight="1" x14ac:dyDescent="0.25">
      <c r="A69" s="89" t="s">
        <v>226</v>
      </c>
      <c r="B69" s="23"/>
      <c r="C69" s="55"/>
      <c r="D69" s="27"/>
      <c r="E69" s="55"/>
      <c r="F69" s="27"/>
      <c r="G69" s="55"/>
      <c r="H69" s="27"/>
      <c r="I69" s="55"/>
      <c r="J69" s="27"/>
    </row>
    <row r="70" spans="1:10" ht="21" customHeight="1" x14ac:dyDescent="0.25">
      <c r="A70" s="89" t="s">
        <v>195</v>
      </c>
      <c r="B70" s="23">
        <v>27</v>
      </c>
      <c r="C70" s="18">
        <v>70000</v>
      </c>
      <c r="D70" s="27"/>
      <c r="E70" s="18">
        <v>17500</v>
      </c>
      <c r="F70" s="27"/>
      <c r="G70" s="55">
        <v>0</v>
      </c>
      <c r="H70" s="27"/>
      <c r="I70" s="55">
        <v>0</v>
      </c>
      <c r="J70" s="27"/>
    </row>
    <row r="71" spans="1:10" ht="21" customHeight="1" x14ac:dyDescent="0.25">
      <c r="A71" s="89" t="s">
        <v>64</v>
      </c>
      <c r="B71" s="23">
        <v>24</v>
      </c>
      <c r="C71" s="14">
        <v>894059</v>
      </c>
      <c r="D71" s="27"/>
      <c r="E71" s="14">
        <v>552310</v>
      </c>
      <c r="F71" s="27"/>
      <c r="G71" s="55">
        <v>0</v>
      </c>
      <c r="H71" s="27"/>
      <c r="I71" s="55">
        <v>0</v>
      </c>
      <c r="J71" s="27"/>
    </row>
    <row r="72" spans="1:10" ht="21" customHeight="1" x14ac:dyDescent="0.25">
      <c r="A72" s="89" t="s">
        <v>42</v>
      </c>
      <c r="B72" s="23"/>
      <c r="C72" s="18">
        <v>39431</v>
      </c>
      <c r="D72" s="27"/>
      <c r="E72" s="18">
        <v>40291</v>
      </c>
      <c r="F72" s="27"/>
      <c r="G72" s="55">
        <v>0</v>
      </c>
      <c r="H72" s="27"/>
      <c r="I72" s="55">
        <v>0</v>
      </c>
      <c r="J72" s="27"/>
    </row>
    <row r="73" spans="1:10" ht="21" customHeight="1" x14ac:dyDescent="0.25">
      <c r="A73" s="89" t="s">
        <v>43</v>
      </c>
      <c r="B73" s="23"/>
      <c r="C73" s="18">
        <v>1577</v>
      </c>
      <c r="D73" s="27"/>
      <c r="E73" s="18">
        <v>2346</v>
      </c>
      <c r="F73" s="27"/>
      <c r="G73" s="55">
        <v>0</v>
      </c>
      <c r="H73" s="27"/>
      <c r="I73" s="55">
        <v>0</v>
      </c>
      <c r="J73" s="27"/>
    </row>
    <row r="74" spans="1:10" ht="21" customHeight="1" x14ac:dyDescent="0.25">
      <c r="A74" s="89" t="s">
        <v>44</v>
      </c>
      <c r="B74" s="23">
        <v>26</v>
      </c>
      <c r="C74" s="25">
        <v>118223</v>
      </c>
      <c r="D74" s="27"/>
      <c r="E74" s="25">
        <v>91237</v>
      </c>
      <c r="F74" s="27"/>
      <c r="G74" s="25">
        <v>314</v>
      </c>
      <c r="H74" s="27"/>
      <c r="I74" s="25">
        <v>1803</v>
      </c>
      <c r="J74" s="27"/>
    </row>
    <row r="75" spans="1:10" ht="21" customHeight="1" x14ac:dyDescent="0.25">
      <c r="A75" s="96" t="s">
        <v>88</v>
      </c>
      <c r="B75" s="23"/>
      <c r="C75" s="17">
        <f>SUM(C63:C74)</f>
        <v>3334665</v>
      </c>
      <c r="D75" s="27"/>
      <c r="E75" s="17">
        <f>SUM(E63:E74)</f>
        <v>3591055</v>
      </c>
      <c r="F75" s="27"/>
      <c r="G75" s="17">
        <f>SUM(G63:G74)</f>
        <v>8718</v>
      </c>
      <c r="H75" s="27"/>
      <c r="I75" s="17">
        <f>SUM(I63:I74)</f>
        <v>2383</v>
      </c>
      <c r="J75" s="27"/>
    </row>
    <row r="76" spans="1:10" ht="21" customHeight="1" x14ac:dyDescent="0.25">
      <c r="A76" s="93"/>
      <c r="B76" s="23"/>
      <c r="C76" s="15"/>
      <c r="D76" s="27"/>
      <c r="E76" s="15"/>
      <c r="F76" s="27"/>
      <c r="G76" s="15"/>
      <c r="H76" s="27"/>
      <c r="I76" s="15"/>
      <c r="J76" s="27"/>
    </row>
    <row r="77" spans="1:10" ht="21" customHeight="1" x14ac:dyDescent="0.35">
      <c r="A77" s="99" t="s">
        <v>89</v>
      </c>
      <c r="B77" s="23"/>
      <c r="C77" s="4"/>
      <c r="D77" s="29"/>
      <c r="E77" s="4"/>
      <c r="F77" s="24"/>
      <c r="G77" s="100"/>
      <c r="H77" s="24"/>
      <c r="I77" s="100"/>
      <c r="J77" s="24"/>
    </row>
    <row r="78" spans="1:10" ht="21" customHeight="1" x14ac:dyDescent="0.25">
      <c r="A78" s="89" t="s">
        <v>196</v>
      </c>
      <c r="B78" s="23">
        <v>27</v>
      </c>
      <c r="C78" s="14">
        <v>930000</v>
      </c>
      <c r="D78" s="29"/>
      <c r="E78" s="14">
        <v>608000</v>
      </c>
      <c r="F78" s="24"/>
      <c r="G78" s="55">
        <v>0</v>
      </c>
      <c r="H78" s="24"/>
      <c r="I78" s="55">
        <v>0</v>
      </c>
      <c r="J78" s="24"/>
    </row>
    <row r="79" spans="1:10" ht="21" customHeight="1" x14ac:dyDescent="0.25">
      <c r="A79" s="89" t="s">
        <v>197</v>
      </c>
      <c r="B79" s="23" t="s">
        <v>194</v>
      </c>
      <c r="C79" s="14">
        <v>35551</v>
      </c>
      <c r="D79" s="29"/>
      <c r="E79" s="14">
        <v>12329</v>
      </c>
      <c r="F79" s="24"/>
      <c r="G79" s="91">
        <v>2962</v>
      </c>
      <c r="H79" s="24"/>
      <c r="I79" s="55">
        <v>0</v>
      </c>
      <c r="J79" s="24"/>
    </row>
    <row r="80" spans="1:10" ht="21" customHeight="1" x14ac:dyDescent="0.25">
      <c r="A80" s="89" t="s">
        <v>198</v>
      </c>
      <c r="B80" s="23">
        <v>25</v>
      </c>
      <c r="C80" s="91">
        <v>150000</v>
      </c>
      <c r="D80" s="27"/>
      <c r="E80" s="91">
        <v>150000</v>
      </c>
      <c r="F80" s="27"/>
      <c r="G80" s="55">
        <v>0</v>
      </c>
      <c r="H80" s="27"/>
      <c r="I80" s="55">
        <v>0</v>
      </c>
      <c r="J80" s="27"/>
    </row>
    <row r="81" spans="1:10" ht="21" customHeight="1" x14ac:dyDescent="0.25">
      <c r="A81" s="89" t="s">
        <v>199</v>
      </c>
      <c r="B81" s="23"/>
      <c r="C81" s="14">
        <v>30394</v>
      </c>
      <c r="D81" s="27"/>
      <c r="E81" s="14">
        <v>22628</v>
      </c>
      <c r="F81" s="27"/>
      <c r="G81" s="14">
        <v>2330</v>
      </c>
      <c r="H81" s="27"/>
      <c r="I81" s="14">
        <v>2120</v>
      </c>
      <c r="J81" s="27"/>
    </row>
    <row r="82" spans="1:10" ht="21" customHeight="1" x14ac:dyDescent="0.25">
      <c r="A82" s="89" t="s">
        <v>45</v>
      </c>
      <c r="B82" s="23"/>
      <c r="C82" s="14">
        <v>10916</v>
      </c>
      <c r="D82" s="27"/>
      <c r="E82" s="14">
        <v>11862</v>
      </c>
      <c r="F82" s="27"/>
      <c r="G82" s="55">
        <v>0</v>
      </c>
      <c r="H82" s="27"/>
      <c r="I82" s="55">
        <v>0</v>
      </c>
      <c r="J82" s="27"/>
    </row>
    <row r="83" spans="1:10" ht="21" customHeight="1" x14ac:dyDescent="0.25">
      <c r="A83" s="89" t="s">
        <v>46</v>
      </c>
      <c r="B83" s="23"/>
      <c r="C83" s="25">
        <v>31655</v>
      </c>
      <c r="D83" s="27"/>
      <c r="E83" s="25">
        <v>29982</v>
      </c>
      <c r="F83" s="27"/>
      <c r="G83" s="56">
        <v>0</v>
      </c>
      <c r="H83" s="27"/>
      <c r="I83" s="25">
        <v>459</v>
      </c>
      <c r="J83" s="27"/>
    </row>
    <row r="84" spans="1:10" ht="21" customHeight="1" x14ac:dyDescent="0.25">
      <c r="A84" s="96" t="s">
        <v>200</v>
      </c>
      <c r="B84" s="23"/>
      <c r="C84" s="17">
        <f>SUM(C78:C83)</f>
        <v>1188516</v>
      </c>
      <c r="D84" s="27"/>
      <c r="E84" s="17">
        <f>SUM(E78:E83)</f>
        <v>834801</v>
      </c>
      <c r="F84" s="27"/>
      <c r="G84" s="17">
        <f>SUM(G78:G83)</f>
        <v>5292</v>
      </c>
      <c r="H84" s="27"/>
      <c r="I84" s="17">
        <f>SUM(I78:I83)</f>
        <v>2579</v>
      </c>
      <c r="J84" s="27"/>
    </row>
    <row r="85" spans="1:10" ht="21" customHeight="1" x14ac:dyDescent="0.25">
      <c r="A85" s="101" t="s">
        <v>201</v>
      </c>
      <c r="B85" s="23"/>
      <c r="C85" s="19">
        <f>SUM(C75,C84)</f>
        <v>4523181</v>
      </c>
      <c r="D85" s="27"/>
      <c r="E85" s="19">
        <f>SUM(E75,E84)</f>
        <v>4425856</v>
      </c>
      <c r="F85" s="27"/>
      <c r="G85" s="19">
        <f>SUM(G75,G84)</f>
        <v>14010</v>
      </c>
      <c r="H85" s="27"/>
      <c r="I85" s="19">
        <f>SUM(I75,I84)</f>
        <v>4962</v>
      </c>
      <c r="J85" s="27"/>
    </row>
    <row r="86" spans="1:10" ht="21" customHeight="1" x14ac:dyDescent="0.25">
      <c r="A86" s="1"/>
      <c r="B86" s="23"/>
      <c r="C86" s="15"/>
      <c r="D86" s="27"/>
      <c r="E86" s="15"/>
      <c r="F86" s="27"/>
      <c r="G86" s="15"/>
      <c r="H86" s="14"/>
      <c r="I86" s="15"/>
      <c r="J86" s="14"/>
    </row>
    <row r="87" spans="1:10" ht="21" customHeight="1" x14ac:dyDescent="0.25">
      <c r="A87" s="1"/>
      <c r="B87" s="23"/>
      <c r="C87" s="15"/>
      <c r="D87" s="27"/>
      <c r="E87" s="15"/>
      <c r="F87" s="27"/>
      <c r="G87" s="15"/>
      <c r="H87" s="14"/>
      <c r="I87" s="15"/>
      <c r="J87" s="14"/>
    </row>
    <row r="88" spans="1:10" ht="21" customHeight="1" x14ac:dyDescent="0.25">
      <c r="A88" s="1"/>
      <c r="B88" s="23"/>
      <c r="C88" s="15"/>
      <c r="D88" s="27"/>
      <c r="E88" s="15"/>
      <c r="F88" s="27"/>
      <c r="G88" s="15"/>
      <c r="H88" s="14"/>
      <c r="I88" s="15"/>
      <c r="J88" s="14"/>
    </row>
    <row r="89" spans="1:10" ht="21" customHeight="1" x14ac:dyDescent="0.25">
      <c r="A89" s="1"/>
      <c r="B89" s="23"/>
      <c r="C89" s="15"/>
      <c r="D89" s="27"/>
      <c r="E89" s="15"/>
      <c r="F89" s="27"/>
      <c r="G89" s="15"/>
      <c r="H89" s="14"/>
      <c r="I89" s="15"/>
      <c r="J89" s="14"/>
    </row>
    <row r="90" spans="1:10" ht="21" customHeight="1" x14ac:dyDescent="0.25">
      <c r="A90" s="1"/>
      <c r="B90" s="23"/>
      <c r="C90" s="15"/>
      <c r="D90" s="27"/>
      <c r="E90" s="15"/>
      <c r="F90" s="27"/>
      <c r="G90" s="15"/>
      <c r="H90" s="14"/>
      <c r="I90" s="15"/>
      <c r="J90" s="14"/>
    </row>
    <row r="91" spans="1:10" ht="21" customHeight="1" x14ac:dyDescent="0.25">
      <c r="A91" s="1"/>
      <c r="B91" s="23"/>
      <c r="C91" s="15"/>
      <c r="D91" s="27"/>
      <c r="E91" s="15"/>
      <c r="F91" s="27"/>
      <c r="G91" s="15"/>
      <c r="H91" s="14"/>
      <c r="I91" s="15"/>
      <c r="J91" s="14"/>
    </row>
    <row r="92" spans="1:10" ht="21" customHeight="1" x14ac:dyDescent="0.25">
      <c r="A92" s="1"/>
      <c r="B92" s="23"/>
      <c r="C92" s="15"/>
      <c r="D92" s="27"/>
      <c r="E92" s="15"/>
      <c r="F92" s="27"/>
      <c r="G92" s="15"/>
      <c r="H92" s="14"/>
      <c r="I92" s="15"/>
      <c r="J92" s="14"/>
    </row>
    <row r="93" spans="1:10" ht="21" customHeight="1" x14ac:dyDescent="0.25">
      <c r="A93" s="1"/>
      <c r="B93" s="23"/>
      <c r="C93" s="15"/>
      <c r="D93" s="27"/>
      <c r="E93" s="15"/>
      <c r="F93" s="27"/>
      <c r="G93" s="15"/>
      <c r="H93" s="14"/>
      <c r="I93" s="15"/>
      <c r="J93" s="14"/>
    </row>
    <row r="94" spans="1:10" ht="21" customHeight="1" x14ac:dyDescent="0.25">
      <c r="A94" s="1"/>
      <c r="B94" s="23"/>
      <c r="C94" s="15"/>
      <c r="D94" s="27"/>
      <c r="E94" s="15"/>
      <c r="F94" s="27"/>
      <c r="G94" s="15"/>
      <c r="H94" s="14"/>
      <c r="I94" s="15"/>
      <c r="J94" s="14"/>
    </row>
    <row r="95" spans="1:10" ht="21" customHeight="1" x14ac:dyDescent="0.25">
      <c r="A95" s="1"/>
      <c r="B95" s="23"/>
      <c r="C95" s="15"/>
      <c r="D95" s="27"/>
      <c r="E95" s="15"/>
      <c r="F95" s="27"/>
      <c r="G95" s="15"/>
      <c r="H95" s="14"/>
      <c r="I95" s="15"/>
      <c r="J95" s="14"/>
    </row>
    <row r="96" spans="1:10" ht="21" customHeight="1" x14ac:dyDescent="0.25">
      <c r="A96" s="1"/>
      <c r="B96" s="23"/>
      <c r="C96" s="15"/>
      <c r="D96" s="27"/>
      <c r="E96" s="15"/>
      <c r="F96" s="27"/>
      <c r="G96" s="15"/>
      <c r="H96" s="14"/>
      <c r="I96" s="15"/>
      <c r="J96" s="14"/>
    </row>
    <row r="97" spans="1:10" s="1" customFormat="1" ht="21" customHeight="1" x14ac:dyDescent="0.25">
      <c r="A97" s="194" t="s">
        <v>82</v>
      </c>
      <c r="B97" s="194"/>
      <c r="C97" s="194"/>
      <c r="D97" s="194"/>
      <c r="E97" s="194"/>
      <c r="F97" s="194"/>
      <c r="G97" s="194"/>
      <c r="H97" s="194"/>
      <c r="I97" s="194"/>
    </row>
    <row r="98" spans="1:10" s="1" customFormat="1" ht="21" customHeight="1" x14ac:dyDescent="0.25">
      <c r="A98" s="194" t="s">
        <v>135</v>
      </c>
      <c r="B98" s="194"/>
      <c r="C98" s="194"/>
      <c r="D98" s="194"/>
      <c r="E98" s="194"/>
      <c r="F98" s="194"/>
      <c r="G98" s="194"/>
      <c r="H98" s="194"/>
      <c r="I98" s="194"/>
    </row>
    <row r="99" spans="1:10" s="1" customFormat="1" ht="21" customHeight="1" x14ac:dyDescent="0.25">
      <c r="A99" s="197" t="s">
        <v>212</v>
      </c>
      <c r="B99" s="194"/>
      <c r="C99" s="194"/>
      <c r="D99" s="194"/>
      <c r="E99" s="194"/>
      <c r="F99" s="194"/>
      <c r="G99" s="194"/>
      <c r="H99" s="194"/>
      <c r="I99" s="194"/>
    </row>
    <row r="100" spans="1:10" s="8" customFormat="1" ht="21" customHeight="1" x14ac:dyDescent="0.25">
      <c r="A100" s="193" t="s">
        <v>174</v>
      </c>
      <c r="B100" s="193"/>
      <c r="C100" s="193"/>
      <c r="D100" s="193"/>
      <c r="E100" s="193"/>
      <c r="F100" s="193"/>
      <c r="G100" s="193"/>
      <c r="H100" s="193"/>
      <c r="I100" s="193"/>
    </row>
    <row r="101" spans="1:10" s="8" customFormat="1" ht="6" customHeight="1" x14ac:dyDescent="0.25">
      <c r="A101" s="195"/>
      <c r="B101" s="195"/>
      <c r="C101" s="195"/>
      <c r="D101" s="195"/>
      <c r="E101" s="195"/>
      <c r="F101" s="195"/>
      <c r="G101" s="195"/>
      <c r="H101" s="195"/>
      <c r="I101" s="195"/>
    </row>
    <row r="102" spans="1:10" s="8" customFormat="1" ht="21" customHeight="1" x14ac:dyDescent="0.25">
      <c r="A102" s="40"/>
      <c r="B102" s="39" t="s">
        <v>19</v>
      </c>
      <c r="C102" s="196" t="s">
        <v>115</v>
      </c>
      <c r="D102" s="196"/>
      <c r="E102" s="196"/>
      <c r="F102" s="115"/>
      <c r="G102" s="196" t="s">
        <v>116</v>
      </c>
      <c r="H102" s="196"/>
      <c r="I102" s="196"/>
    </row>
    <row r="103" spans="1:10" s="8" customFormat="1" ht="21" customHeight="1" x14ac:dyDescent="0.25">
      <c r="A103" s="40"/>
      <c r="C103" s="196" t="s">
        <v>114</v>
      </c>
      <c r="D103" s="196"/>
      <c r="E103" s="196"/>
      <c r="F103" s="115"/>
      <c r="G103" s="196" t="s">
        <v>114</v>
      </c>
      <c r="H103" s="196"/>
      <c r="I103" s="196"/>
    </row>
    <row r="104" spans="1:10" s="8" customFormat="1" ht="21" customHeight="1" x14ac:dyDescent="0.25">
      <c r="A104" s="40"/>
      <c r="C104" s="39" t="s">
        <v>29</v>
      </c>
      <c r="D104" s="39"/>
      <c r="E104" s="39" t="s">
        <v>29</v>
      </c>
      <c r="F104" s="115"/>
      <c r="G104" s="39" t="s">
        <v>29</v>
      </c>
      <c r="H104" s="39"/>
      <c r="I104" s="39" t="s">
        <v>29</v>
      </c>
    </row>
    <row r="105" spans="1:10" s="8" customFormat="1" ht="21" customHeight="1" x14ac:dyDescent="0.25">
      <c r="A105" s="40"/>
      <c r="B105" s="39"/>
      <c r="C105" s="87" t="s">
        <v>151</v>
      </c>
      <c r="D105" s="133"/>
      <c r="E105" s="133" t="s">
        <v>83</v>
      </c>
      <c r="F105" s="134"/>
      <c r="G105" s="87" t="s">
        <v>151</v>
      </c>
      <c r="H105" s="133"/>
      <c r="I105" s="133" t="s">
        <v>83</v>
      </c>
    </row>
    <row r="106" spans="1:10" ht="21" customHeight="1" x14ac:dyDescent="0.25">
      <c r="A106" s="1"/>
      <c r="B106" s="12"/>
      <c r="C106" s="87" t="s">
        <v>181</v>
      </c>
      <c r="D106" s="109"/>
      <c r="E106" s="87" t="s">
        <v>182</v>
      </c>
      <c r="F106" s="109"/>
      <c r="G106" s="87" t="s">
        <v>181</v>
      </c>
      <c r="H106" s="109"/>
      <c r="I106" s="87" t="s">
        <v>182</v>
      </c>
    </row>
    <row r="107" spans="1:10" ht="21" customHeight="1" x14ac:dyDescent="0.25">
      <c r="A107" s="137" t="s">
        <v>202</v>
      </c>
      <c r="B107" s="12"/>
      <c r="C107" s="73" t="s">
        <v>109</v>
      </c>
      <c r="D107" s="73"/>
      <c r="E107" s="73"/>
      <c r="F107" s="39"/>
      <c r="G107" s="73" t="s">
        <v>109</v>
      </c>
      <c r="H107" s="135"/>
      <c r="I107" s="73"/>
      <c r="J107" s="23"/>
    </row>
    <row r="108" spans="1:10" ht="21" customHeight="1" x14ac:dyDescent="0.25">
      <c r="A108" s="102" t="s">
        <v>137</v>
      </c>
    </row>
    <row r="109" spans="1:10" ht="21" customHeight="1" x14ac:dyDescent="0.25">
      <c r="A109" s="102" t="s">
        <v>203</v>
      </c>
      <c r="B109" s="23">
        <v>28</v>
      </c>
      <c r="F109" s="3"/>
      <c r="G109" s="3"/>
      <c r="I109" s="3"/>
    </row>
    <row r="110" spans="1:10" ht="21" customHeight="1" x14ac:dyDescent="0.25">
      <c r="A110" s="89" t="s">
        <v>204</v>
      </c>
      <c r="B110" s="23"/>
      <c r="C110" s="14"/>
      <c r="D110" s="27"/>
      <c r="E110" s="14"/>
      <c r="F110" s="27"/>
      <c r="G110" s="14"/>
      <c r="H110" s="14"/>
      <c r="I110" s="14"/>
      <c r="J110" s="14"/>
    </row>
    <row r="111" spans="1:10" ht="21" customHeight="1" thickBot="1" x14ac:dyDescent="0.3">
      <c r="A111" s="103" t="s">
        <v>206</v>
      </c>
      <c r="B111" s="23"/>
      <c r="C111" s="20">
        <v>1578720</v>
      </c>
      <c r="D111" s="27"/>
      <c r="E111" s="142">
        <v>0</v>
      </c>
      <c r="F111" s="27"/>
      <c r="G111" s="20">
        <v>1578720</v>
      </c>
      <c r="H111" s="27"/>
      <c r="I111" s="142">
        <v>0</v>
      </c>
      <c r="J111" s="27"/>
    </row>
    <row r="112" spans="1:10" ht="21" customHeight="1" thickTop="1" thickBot="1" x14ac:dyDescent="0.3">
      <c r="A112" s="103" t="s">
        <v>244</v>
      </c>
      <c r="B112" s="23"/>
      <c r="C112" s="142">
        <v>0</v>
      </c>
      <c r="D112" s="27"/>
      <c r="E112" s="20">
        <v>1790000</v>
      </c>
      <c r="F112" s="27"/>
      <c r="G112" s="142">
        <v>0</v>
      </c>
      <c r="H112" s="27"/>
      <c r="I112" s="20">
        <v>1790000</v>
      </c>
      <c r="J112" s="27"/>
    </row>
    <row r="113" spans="1:10" ht="21" customHeight="1" thickTop="1" x14ac:dyDescent="0.25">
      <c r="A113" s="89" t="s">
        <v>205</v>
      </c>
      <c r="B113" s="23"/>
      <c r="C113" s="14"/>
      <c r="D113" s="27"/>
      <c r="E113" s="14"/>
      <c r="F113" s="27"/>
      <c r="G113" s="14"/>
      <c r="H113" s="27"/>
      <c r="I113" s="14"/>
      <c r="J113" s="27"/>
    </row>
    <row r="114" spans="1:10" ht="21" customHeight="1" x14ac:dyDescent="0.25">
      <c r="A114" s="103" t="s">
        <v>206</v>
      </c>
      <c r="B114" s="23"/>
      <c r="C114" s="14">
        <v>1578720</v>
      </c>
      <c r="D114" s="27"/>
      <c r="E114" s="14">
        <v>1578720</v>
      </c>
      <c r="F114" s="27"/>
      <c r="G114" s="14">
        <v>1578720</v>
      </c>
      <c r="H114" s="27"/>
      <c r="I114" s="14">
        <v>1578720</v>
      </c>
      <c r="J114" s="27"/>
    </row>
    <row r="115" spans="1:10" ht="21" customHeight="1" x14ac:dyDescent="0.25">
      <c r="A115" s="3" t="s">
        <v>207</v>
      </c>
      <c r="B115" s="23"/>
      <c r="C115" s="14">
        <v>3060540</v>
      </c>
      <c r="D115" s="27"/>
      <c r="E115" s="14">
        <v>3060540</v>
      </c>
      <c r="F115" s="27"/>
      <c r="G115" s="14">
        <v>3060540</v>
      </c>
      <c r="H115" s="27"/>
      <c r="I115" s="14">
        <v>3060540</v>
      </c>
      <c r="J115" s="27"/>
    </row>
    <row r="116" spans="1:10" ht="21" customHeight="1" x14ac:dyDescent="0.25">
      <c r="A116" s="3" t="s">
        <v>160</v>
      </c>
      <c r="B116" s="37"/>
      <c r="C116" s="14"/>
      <c r="D116" s="27"/>
      <c r="E116" s="14"/>
      <c r="F116" s="27"/>
      <c r="G116" s="14"/>
      <c r="H116" s="27"/>
      <c r="I116" s="14"/>
      <c r="J116" s="27"/>
    </row>
    <row r="117" spans="1:10" ht="21" customHeight="1" x14ac:dyDescent="0.25">
      <c r="A117" s="89" t="s">
        <v>169</v>
      </c>
      <c r="B117" s="23"/>
      <c r="C117" s="14">
        <v>16789</v>
      </c>
      <c r="D117" s="27"/>
      <c r="E117" s="14">
        <v>16789</v>
      </c>
      <c r="F117" s="27"/>
      <c r="G117" s="14">
        <v>16789</v>
      </c>
      <c r="H117" s="27"/>
      <c r="I117" s="14">
        <v>16789</v>
      </c>
      <c r="J117" s="27"/>
    </row>
    <row r="118" spans="1:10" ht="21" customHeight="1" x14ac:dyDescent="0.25">
      <c r="A118" s="89" t="s">
        <v>208</v>
      </c>
      <c r="B118" s="23"/>
      <c r="C118" s="15">
        <v>-1081400</v>
      </c>
      <c r="D118" s="27"/>
      <c r="E118" s="15">
        <v>-823372</v>
      </c>
      <c r="F118" s="27"/>
      <c r="G118" s="15">
        <v>-47784</v>
      </c>
      <c r="H118" s="27"/>
      <c r="I118" s="15">
        <v>-10563</v>
      </c>
      <c r="J118" s="27"/>
    </row>
    <row r="119" spans="1:10" ht="21" customHeight="1" x14ac:dyDescent="0.25">
      <c r="A119" s="3" t="s">
        <v>209</v>
      </c>
      <c r="B119" s="37"/>
      <c r="C119" s="17">
        <v>-21037</v>
      </c>
      <c r="D119" s="27"/>
      <c r="E119" s="17">
        <v>-3247</v>
      </c>
      <c r="F119" s="27"/>
      <c r="G119" s="56">
        <v>0</v>
      </c>
      <c r="H119" s="27"/>
      <c r="I119" s="56">
        <v>0</v>
      </c>
      <c r="J119" s="27"/>
    </row>
    <row r="120" spans="1:10" ht="21" customHeight="1" x14ac:dyDescent="0.25">
      <c r="A120" s="3" t="s">
        <v>0</v>
      </c>
      <c r="B120" s="23"/>
      <c r="C120" s="15">
        <f>SUM(C114:C119)</f>
        <v>3553612</v>
      </c>
      <c r="D120" s="27"/>
      <c r="E120" s="15">
        <f>SUM(E114:E119)</f>
        <v>3829430</v>
      </c>
      <c r="F120" s="27"/>
      <c r="G120" s="15">
        <f>SUM(G114:G119)</f>
        <v>4608265</v>
      </c>
      <c r="H120" s="27"/>
      <c r="I120" s="15">
        <f>SUM(I114:I119)</f>
        <v>4645486</v>
      </c>
      <c r="J120" s="27"/>
    </row>
    <row r="121" spans="1:10" ht="21" customHeight="1" x14ac:dyDescent="0.25">
      <c r="A121" s="3" t="s">
        <v>47</v>
      </c>
      <c r="B121" s="23"/>
      <c r="C121" s="17">
        <v>773743</v>
      </c>
      <c r="D121" s="27"/>
      <c r="E121" s="17">
        <v>808923</v>
      </c>
      <c r="F121" s="27"/>
      <c r="G121" s="56">
        <v>0</v>
      </c>
      <c r="H121" s="27"/>
      <c r="I121" s="56">
        <v>0</v>
      </c>
      <c r="J121" s="27"/>
    </row>
    <row r="122" spans="1:10" ht="21" customHeight="1" x14ac:dyDescent="0.25">
      <c r="A122" s="104" t="s">
        <v>210</v>
      </c>
      <c r="B122" s="23"/>
      <c r="C122" s="17">
        <f>SUM(C120:C121)</f>
        <v>4327355</v>
      </c>
      <c r="D122" s="27"/>
      <c r="E122" s="17">
        <f>SUM(E120:E121)</f>
        <v>4638353</v>
      </c>
      <c r="F122" s="27"/>
      <c r="G122" s="17">
        <f>SUM(G120:G121)</f>
        <v>4608265</v>
      </c>
      <c r="H122" s="27"/>
      <c r="I122" s="17">
        <f>SUM(I120:I121)</f>
        <v>4645486</v>
      </c>
      <c r="J122" s="27"/>
    </row>
    <row r="123" spans="1:10" ht="21" customHeight="1" thickBot="1" x14ac:dyDescent="0.3">
      <c r="A123" s="138" t="s">
        <v>211</v>
      </c>
      <c r="B123" s="23"/>
      <c r="C123" s="20">
        <f>C85+C122</f>
        <v>8850536</v>
      </c>
      <c r="D123" s="27"/>
      <c r="E123" s="20">
        <f>E85+E122</f>
        <v>9064209</v>
      </c>
      <c r="F123" s="27"/>
      <c r="G123" s="20">
        <f>G85+G122</f>
        <v>4622275</v>
      </c>
      <c r="H123" s="27"/>
      <c r="I123" s="20">
        <f>I85+I122</f>
        <v>4650448</v>
      </c>
      <c r="J123" s="27"/>
    </row>
    <row r="124" spans="1:10" ht="20.149999999999999" customHeight="1" thickTop="1" x14ac:dyDescent="0.25">
      <c r="B124" s="23"/>
      <c r="F124" s="3"/>
      <c r="G124" s="3"/>
      <c r="I124" s="3"/>
    </row>
    <row r="125" spans="1:10" ht="20.149999999999999" customHeight="1" x14ac:dyDescent="0.25">
      <c r="B125" s="23"/>
      <c r="F125" s="3"/>
      <c r="G125" s="3"/>
      <c r="I125" s="3"/>
    </row>
    <row r="126" spans="1:10" ht="18" customHeight="1" x14ac:dyDescent="0.25">
      <c r="A126" s="126"/>
    </row>
    <row r="127" spans="1:10" ht="18" customHeight="1" x14ac:dyDescent="0.25">
      <c r="A127" s="126"/>
      <c r="C127" s="127"/>
      <c r="E127" s="127"/>
    </row>
    <row r="131" spans="1:1" ht="21" customHeight="1" x14ac:dyDescent="0.25">
      <c r="A131" s="60"/>
    </row>
    <row r="146" spans="1:1" ht="21" customHeight="1" x14ac:dyDescent="0.25">
      <c r="A146" s="60" t="s">
        <v>136</v>
      </c>
    </row>
  </sheetData>
  <mergeCells count="27">
    <mergeCell ref="C103:E103"/>
    <mergeCell ref="G103:I103"/>
    <mergeCell ref="A100:I100"/>
    <mergeCell ref="A54:I54"/>
    <mergeCell ref="C55:E55"/>
    <mergeCell ref="G55:I55"/>
    <mergeCell ref="C56:E56"/>
    <mergeCell ref="G56:I56"/>
    <mergeCell ref="A97:I97"/>
    <mergeCell ref="A98:I98"/>
    <mergeCell ref="A99:I99"/>
    <mergeCell ref="A101:I101"/>
    <mergeCell ref="C102:E102"/>
    <mergeCell ref="G102:I102"/>
    <mergeCell ref="A53:I53"/>
    <mergeCell ref="A1:I1"/>
    <mergeCell ref="A2:I2"/>
    <mergeCell ref="A3:I3"/>
    <mergeCell ref="A4:I4"/>
    <mergeCell ref="A5:I5"/>
    <mergeCell ref="C6:E6"/>
    <mergeCell ref="G6:I6"/>
    <mergeCell ref="C7:E7"/>
    <mergeCell ref="G7:I7"/>
    <mergeCell ref="A50:I50"/>
    <mergeCell ref="A51:I51"/>
    <mergeCell ref="A52:I52"/>
  </mergeCells>
  <pageMargins left="1" right="0.1" top="1" bottom="0.75" header="0.5" footer="0.3"/>
  <pageSetup paperSize="9" scale="70" orientation="portrait" r:id="rId1"/>
  <rowBreaks count="2" manualBreakCount="2">
    <brk id="49" max="16383" man="1"/>
    <brk id="96" max="16383" man="1"/>
  </rowBreaks>
  <ignoredErrors>
    <ignoredError sqref="C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L97"/>
  <sheetViews>
    <sheetView topLeftCell="A61" zoomScale="80" zoomScaleNormal="80" zoomScaleSheetLayoutView="91" workbookViewId="0">
      <selection activeCell="A67" sqref="A67"/>
    </sheetView>
  </sheetViews>
  <sheetFormatPr defaultColWidth="10.54296875" defaultRowHeight="21" customHeight="1" x14ac:dyDescent="0.25"/>
  <cols>
    <col min="1" max="1" width="63.90625" style="3" customWidth="1"/>
    <col min="2" max="2" width="5.90625" style="3" customWidth="1"/>
    <col min="3" max="3" width="14.6328125" style="3" customWidth="1"/>
    <col min="4" max="4" width="0.81640625" style="3" customWidth="1"/>
    <col min="5" max="5" width="14.6328125" style="3" customWidth="1"/>
    <col min="6" max="6" width="0.81640625" style="12" customWidth="1"/>
    <col min="7" max="7" width="14.6328125" style="16" customWidth="1"/>
    <col min="8" max="8" width="0.81640625" style="3" customWidth="1"/>
    <col min="9" max="9" width="14.6328125" style="16" customWidth="1"/>
    <col min="10" max="10" width="14.36328125" style="3" customWidth="1"/>
    <col min="11" max="16384" width="10.54296875" style="3"/>
  </cols>
  <sheetData>
    <row r="1" spans="1:11" s="1" customFormat="1" ht="21" customHeight="1" x14ac:dyDescent="0.25">
      <c r="A1" s="194" t="s">
        <v>82</v>
      </c>
      <c r="B1" s="194"/>
      <c r="C1" s="194"/>
      <c r="D1" s="194"/>
      <c r="E1" s="194"/>
      <c r="F1" s="194"/>
      <c r="G1" s="194"/>
      <c r="H1" s="194"/>
      <c r="I1" s="194"/>
    </row>
    <row r="2" spans="1:11" s="1" customFormat="1" ht="21" customHeight="1" x14ac:dyDescent="0.25">
      <c r="A2" s="198" t="s">
        <v>253</v>
      </c>
      <c r="B2" s="198"/>
      <c r="C2" s="198"/>
      <c r="D2" s="198"/>
      <c r="E2" s="198"/>
      <c r="F2" s="198"/>
      <c r="G2" s="198"/>
      <c r="H2" s="198"/>
      <c r="I2" s="198"/>
      <c r="J2" s="191"/>
    </row>
    <row r="3" spans="1:11" s="1" customFormat="1" ht="21" customHeight="1" x14ac:dyDescent="0.25">
      <c r="A3" s="197" t="s">
        <v>215</v>
      </c>
      <c r="B3" s="194"/>
      <c r="C3" s="194"/>
      <c r="D3" s="194"/>
      <c r="E3" s="194"/>
      <c r="F3" s="194"/>
      <c r="G3" s="194"/>
      <c r="H3" s="194"/>
      <c r="I3" s="194"/>
      <c r="K3" s="73"/>
    </row>
    <row r="4" spans="1:11" s="1" customFormat="1" ht="21" customHeight="1" x14ac:dyDescent="0.25">
      <c r="A4" s="194" t="s">
        <v>107</v>
      </c>
      <c r="B4" s="194"/>
      <c r="C4" s="194"/>
      <c r="D4" s="194"/>
      <c r="E4" s="194"/>
      <c r="F4" s="194"/>
      <c r="G4" s="194"/>
      <c r="H4" s="194"/>
      <c r="I4" s="194"/>
    </row>
    <row r="5" spans="1:11" s="8" customFormat="1" ht="21" customHeight="1" x14ac:dyDescent="0.25">
      <c r="A5" s="193" t="s">
        <v>174</v>
      </c>
      <c r="B5" s="193"/>
      <c r="C5" s="193"/>
      <c r="D5" s="193"/>
      <c r="E5" s="193"/>
      <c r="F5" s="193"/>
      <c r="G5" s="193"/>
      <c r="H5" s="193"/>
      <c r="I5" s="193"/>
    </row>
    <row r="6" spans="1:11" s="8" customFormat="1" ht="9.15" customHeight="1" x14ac:dyDescent="0.25">
      <c r="A6" s="195"/>
      <c r="B6" s="195"/>
      <c r="C6" s="195"/>
      <c r="D6" s="195"/>
      <c r="E6" s="195"/>
      <c r="F6" s="195"/>
      <c r="G6" s="195"/>
      <c r="H6" s="195"/>
      <c r="I6" s="195"/>
    </row>
    <row r="7" spans="1:11" s="8" customFormat="1" ht="21" customHeight="1" x14ac:dyDescent="0.25">
      <c r="A7" s="40"/>
      <c r="B7" s="39" t="s">
        <v>108</v>
      </c>
      <c r="C7" s="196" t="s">
        <v>115</v>
      </c>
      <c r="D7" s="196"/>
      <c r="E7" s="196"/>
      <c r="F7" s="141"/>
      <c r="G7" s="196" t="s">
        <v>116</v>
      </c>
      <c r="H7" s="196"/>
      <c r="I7" s="196"/>
      <c r="J7" s="7"/>
    </row>
    <row r="8" spans="1:11" ht="21" customHeight="1" x14ac:dyDescent="0.25">
      <c r="A8" s="1"/>
      <c r="B8" s="23"/>
      <c r="C8" s="196" t="s">
        <v>114</v>
      </c>
      <c r="D8" s="196"/>
      <c r="E8" s="196"/>
      <c r="F8" s="84"/>
      <c r="G8" s="196" t="s">
        <v>114</v>
      </c>
      <c r="H8" s="196"/>
      <c r="I8" s="196"/>
    </row>
    <row r="9" spans="1:11" ht="21" customHeight="1" x14ac:dyDescent="0.25">
      <c r="A9" s="1"/>
      <c r="B9" s="39"/>
      <c r="C9" s="87" t="s">
        <v>181</v>
      </c>
      <c r="D9" s="109"/>
      <c r="E9" s="87" t="s">
        <v>182</v>
      </c>
      <c r="F9" s="109"/>
      <c r="G9" s="87" t="s">
        <v>181</v>
      </c>
      <c r="H9" s="109"/>
      <c r="I9" s="87" t="s">
        <v>182</v>
      </c>
    </row>
    <row r="10" spans="1:11" ht="21" customHeight="1" x14ac:dyDescent="0.25">
      <c r="A10" s="42" t="s">
        <v>90</v>
      </c>
      <c r="F10" s="3"/>
      <c r="G10" s="3"/>
      <c r="I10" s="3"/>
    </row>
    <row r="11" spans="1:11" ht="21" customHeight="1" x14ac:dyDescent="0.25">
      <c r="A11" s="128" t="s">
        <v>227</v>
      </c>
      <c r="B11" s="129">
        <v>30</v>
      </c>
      <c r="C11" s="18">
        <v>96259</v>
      </c>
      <c r="D11" s="4"/>
      <c r="E11" s="18">
        <v>88618</v>
      </c>
      <c r="F11" s="27"/>
      <c r="G11" s="59">
        <v>0</v>
      </c>
      <c r="H11" s="59"/>
      <c r="I11" s="59">
        <v>0</v>
      </c>
    </row>
    <row r="12" spans="1:11" ht="21" customHeight="1" x14ac:dyDescent="0.25">
      <c r="A12" s="128" t="s">
        <v>48</v>
      </c>
      <c r="B12" s="129">
        <v>31</v>
      </c>
      <c r="C12" s="18">
        <v>17179</v>
      </c>
      <c r="D12" s="4"/>
      <c r="E12" s="18">
        <v>19532</v>
      </c>
      <c r="F12" s="15"/>
      <c r="G12" s="63">
        <v>450</v>
      </c>
      <c r="H12" s="59"/>
      <c r="I12" s="59">
        <v>0</v>
      </c>
    </row>
    <row r="13" spans="1:11" ht="21" customHeight="1" x14ac:dyDescent="0.25">
      <c r="A13" s="128" t="s">
        <v>217</v>
      </c>
      <c r="B13" s="129"/>
      <c r="C13" s="63">
        <v>0</v>
      </c>
      <c r="D13" s="4"/>
      <c r="E13" s="63">
        <v>3798</v>
      </c>
      <c r="F13" s="15"/>
      <c r="G13" s="63">
        <v>0</v>
      </c>
      <c r="H13" s="59"/>
      <c r="I13" s="63">
        <v>0</v>
      </c>
    </row>
    <row r="14" spans="1:11" ht="21" customHeight="1" x14ac:dyDescent="0.25">
      <c r="A14" s="128" t="s">
        <v>218</v>
      </c>
      <c r="B14" s="129"/>
      <c r="C14" s="18">
        <v>18851</v>
      </c>
      <c r="D14" s="26"/>
      <c r="E14" s="18">
        <v>28326</v>
      </c>
      <c r="F14" s="15"/>
      <c r="G14" s="63">
        <v>1632</v>
      </c>
      <c r="H14" s="14"/>
      <c r="I14" s="63">
        <v>3484</v>
      </c>
    </row>
    <row r="15" spans="1:11" ht="21" customHeight="1" x14ac:dyDescent="0.25">
      <c r="A15" s="128" t="s">
        <v>49</v>
      </c>
      <c r="B15" s="129"/>
      <c r="C15" s="18">
        <v>36727</v>
      </c>
      <c r="D15" s="4"/>
      <c r="E15" s="18">
        <v>44496</v>
      </c>
      <c r="F15" s="15"/>
      <c r="G15" s="59">
        <v>0</v>
      </c>
      <c r="H15" s="59"/>
      <c r="I15" s="59">
        <v>0</v>
      </c>
    </row>
    <row r="16" spans="1:11" ht="21" customHeight="1" x14ac:dyDescent="0.25">
      <c r="A16" s="128" t="s">
        <v>219</v>
      </c>
      <c r="B16" s="129"/>
      <c r="C16" s="18">
        <v>18897</v>
      </c>
      <c r="D16" s="4"/>
      <c r="E16" s="18">
        <v>19335</v>
      </c>
      <c r="F16" s="15"/>
      <c r="G16" s="59">
        <v>0</v>
      </c>
      <c r="H16" s="59"/>
      <c r="I16" s="59">
        <v>0</v>
      </c>
    </row>
    <row r="17" spans="1:9" ht="21" customHeight="1" x14ac:dyDescent="0.25">
      <c r="A17" s="128" t="s">
        <v>66</v>
      </c>
      <c r="B17" s="129"/>
      <c r="C17" s="18">
        <v>38241</v>
      </c>
      <c r="D17" s="4"/>
      <c r="E17" s="18">
        <v>11735</v>
      </c>
      <c r="F17" s="15"/>
      <c r="G17" s="59">
        <v>0</v>
      </c>
      <c r="H17" s="59"/>
      <c r="I17" s="59">
        <v>0</v>
      </c>
    </row>
    <row r="18" spans="1:9" ht="21" customHeight="1" x14ac:dyDescent="0.25">
      <c r="A18" s="128" t="s">
        <v>177</v>
      </c>
      <c r="B18" s="129"/>
      <c r="C18" s="18">
        <v>6372</v>
      </c>
      <c r="E18" s="18">
        <v>1649</v>
      </c>
      <c r="F18" s="15"/>
      <c r="G18" s="63">
        <v>4043</v>
      </c>
      <c r="H18" s="14"/>
      <c r="I18" s="59">
        <v>0</v>
      </c>
    </row>
    <row r="19" spans="1:9" ht="21" customHeight="1" x14ac:dyDescent="0.25">
      <c r="A19" s="130" t="s">
        <v>118</v>
      </c>
      <c r="C19" s="19">
        <f>SUM(C11:C18)</f>
        <v>232526</v>
      </c>
      <c r="E19" s="19">
        <f>SUM(E11:E18)</f>
        <v>217489</v>
      </c>
      <c r="F19" s="15"/>
      <c r="G19" s="19">
        <f>SUM(G11:G18)</f>
        <v>6125</v>
      </c>
      <c r="H19" s="14"/>
      <c r="I19" s="19">
        <f>SUM(I11:I18)</f>
        <v>3484</v>
      </c>
    </row>
    <row r="20" spans="1:9" ht="21" customHeight="1" x14ac:dyDescent="0.25">
      <c r="A20" s="130"/>
      <c r="C20" s="15"/>
      <c r="E20" s="15"/>
      <c r="F20" s="15"/>
      <c r="G20" s="15"/>
      <c r="H20" s="14"/>
      <c r="I20" s="15"/>
    </row>
    <row r="21" spans="1:9" ht="21" customHeight="1" x14ac:dyDescent="0.25">
      <c r="A21" s="42" t="s">
        <v>91</v>
      </c>
      <c r="C21" s="15"/>
      <c r="E21" s="15"/>
      <c r="F21" s="15"/>
      <c r="G21" s="15"/>
      <c r="H21" s="14"/>
      <c r="I21" s="15"/>
    </row>
    <row r="22" spans="1:9" ht="21" customHeight="1" x14ac:dyDescent="0.25">
      <c r="A22" s="128" t="s">
        <v>50</v>
      </c>
      <c r="C22" s="15"/>
      <c r="E22" s="15"/>
      <c r="F22" s="15"/>
      <c r="G22" s="15"/>
      <c r="H22" s="14"/>
      <c r="I22" s="15"/>
    </row>
    <row r="23" spans="1:9" ht="21" customHeight="1" x14ac:dyDescent="0.25">
      <c r="A23" s="131" t="s">
        <v>119</v>
      </c>
      <c r="B23" s="23"/>
      <c r="C23" s="15">
        <v>114031</v>
      </c>
      <c r="D23" s="4"/>
      <c r="E23" s="15">
        <v>102004</v>
      </c>
      <c r="F23" s="15"/>
      <c r="G23" s="15">
        <v>13754</v>
      </c>
      <c r="H23" s="15"/>
      <c r="I23" s="15">
        <v>12355</v>
      </c>
    </row>
    <row r="24" spans="1:9" ht="21" customHeight="1" x14ac:dyDescent="0.25">
      <c r="A24" s="131" t="s">
        <v>123</v>
      </c>
      <c r="C24" s="15">
        <v>38031</v>
      </c>
      <c r="E24" s="15">
        <v>13569</v>
      </c>
      <c r="F24" s="15"/>
      <c r="G24" s="15">
        <v>1483</v>
      </c>
      <c r="H24" s="15"/>
      <c r="I24" s="15">
        <v>315</v>
      </c>
    </row>
    <row r="25" spans="1:9" ht="21" customHeight="1" x14ac:dyDescent="0.25">
      <c r="A25" s="131" t="s">
        <v>120</v>
      </c>
      <c r="C25" s="15">
        <v>23542</v>
      </c>
      <c r="E25" s="15">
        <v>20736</v>
      </c>
      <c r="F25" s="15"/>
      <c r="G25" s="15">
        <v>418</v>
      </c>
      <c r="H25" s="15"/>
      <c r="I25" s="15">
        <v>460</v>
      </c>
    </row>
    <row r="26" spans="1:9" ht="21" customHeight="1" x14ac:dyDescent="0.25">
      <c r="A26" s="131" t="s">
        <v>121</v>
      </c>
      <c r="B26" s="23"/>
      <c r="C26" s="15">
        <v>37982</v>
      </c>
      <c r="D26" s="4"/>
      <c r="E26" s="15">
        <v>46133</v>
      </c>
      <c r="F26" s="27"/>
      <c r="G26" s="15">
        <v>906</v>
      </c>
      <c r="H26" s="15"/>
      <c r="I26" s="15">
        <v>4419</v>
      </c>
    </row>
    <row r="27" spans="1:9" ht="21" customHeight="1" x14ac:dyDescent="0.25">
      <c r="A27" s="130" t="s">
        <v>51</v>
      </c>
      <c r="B27" s="23"/>
      <c r="C27" s="28">
        <f>SUM(C23:C26)</f>
        <v>213586</v>
      </c>
      <c r="D27" s="4"/>
      <c r="E27" s="28">
        <f>SUM(E23:E26)</f>
        <v>182442</v>
      </c>
      <c r="F27" s="27"/>
      <c r="G27" s="28">
        <f>SUM(G23:G26)</f>
        <v>16561</v>
      </c>
      <c r="H27" s="15"/>
      <c r="I27" s="28">
        <f>SUM(I23:I26)</f>
        <v>17549</v>
      </c>
    </row>
    <row r="28" spans="1:9" ht="21" customHeight="1" x14ac:dyDescent="0.25">
      <c r="A28" s="128" t="s">
        <v>252</v>
      </c>
      <c r="B28" s="23"/>
      <c r="C28" s="15">
        <v>10813</v>
      </c>
      <c r="D28" s="4"/>
      <c r="E28" s="59">
        <v>0</v>
      </c>
      <c r="F28" s="27"/>
      <c r="G28" s="59">
        <v>0</v>
      </c>
      <c r="H28" s="15"/>
      <c r="I28" s="59">
        <v>0</v>
      </c>
    </row>
    <row r="29" spans="1:9" ht="21" customHeight="1" x14ac:dyDescent="0.25">
      <c r="A29" s="128" t="s">
        <v>220</v>
      </c>
      <c r="B29" s="23">
        <v>32</v>
      </c>
      <c r="C29" s="15">
        <v>2010</v>
      </c>
      <c r="D29" s="4"/>
      <c r="E29" s="59">
        <v>0</v>
      </c>
      <c r="F29" s="27"/>
      <c r="G29" s="59">
        <v>0</v>
      </c>
      <c r="H29" s="15"/>
      <c r="I29" s="59">
        <v>0</v>
      </c>
    </row>
    <row r="30" spans="1:9" ht="21" customHeight="1" x14ac:dyDescent="0.25">
      <c r="A30" s="128" t="s">
        <v>235</v>
      </c>
      <c r="B30" s="23">
        <v>32</v>
      </c>
      <c r="C30" s="57">
        <v>0</v>
      </c>
      <c r="D30" s="12"/>
      <c r="E30" s="17">
        <v>5858</v>
      </c>
      <c r="F30" s="15"/>
      <c r="G30" s="57">
        <v>0</v>
      </c>
      <c r="H30" s="15"/>
      <c r="I30" s="57">
        <v>0</v>
      </c>
    </row>
    <row r="31" spans="1:9" ht="21" customHeight="1" x14ac:dyDescent="0.25">
      <c r="A31" s="130" t="s">
        <v>122</v>
      </c>
      <c r="B31" s="23"/>
      <c r="C31" s="17">
        <f>SUM(C27:C30)</f>
        <v>226409</v>
      </c>
      <c r="D31" s="4"/>
      <c r="E31" s="17">
        <f>SUM(E27:E30)</f>
        <v>188300</v>
      </c>
      <c r="F31" s="27"/>
      <c r="G31" s="17">
        <f>SUM(G27:G30)</f>
        <v>16561</v>
      </c>
      <c r="H31" s="14"/>
      <c r="I31" s="17">
        <f>SUM(I27:I30)</f>
        <v>17549</v>
      </c>
    </row>
    <row r="32" spans="1:9" ht="21" customHeight="1" x14ac:dyDescent="0.25">
      <c r="A32" s="1" t="s">
        <v>157</v>
      </c>
      <c r="B32" s="23"/>
      <c r="C32" s="15"/>
      <c r="D32" s="4"/>
      <c r="E32" s="15"/>
      <c r="F32" s="27"/>
      <c r="G32" s="15"/>
      <c r="H32" s="14"/>
      <c r="I32" s="15"/>
    </row>
    <row r="33" spans="1:9" ht="21" customHeight="1" x14ac:dyDescent="0.25">
      <c r="A33" s="1" t="s">
        <v>75</v>
      </c>
      <c r="B33" s="23"/>
      <c r="C33" s="15">
        <f>C19-C31</f>
        <v>6117</v>
      </c>
      <c r="D33" s="4"/>
      <c r="E33" s="15">
        <f>E19-E31</f>
        <v>29189</v>
      </c>
      <c r="F33" s="27"/>
      <c r="G33" s="15">
        <f>G19-G31</f>
        <v>-10436</v>
      </c>
      <c r="H33" s="14"/>
      <c r="I33" s="15">
        <f>I19-I31</f>
        <v>-14065</v>
      </c>
    </row>
    <row r="34" spans="1:9" ht="21" customHeight="1" x14ac:dyDescent="0.25">
      <c r="A34" s="3" t="s">
        <v>236</v>
      </c>
      <c r="B34" s="23">
        <v>14</v>
      </c>
      <c r="C34" s="17">
        <v>10541</v>
      </c>
      <c r="E34" s="17">
        <v>-29877</v>
      </c>
      <c r="F34" s="15"/>
      <c r="G34" s="57">
        <v>0</v>
      </c>
      <c r="H34" s="14"/>
      <c r="I34" s="57">
        <v>0</v>
      </c>
    </row>
    <row r="35" spans="1:9" ht="21" customHeight="1" x14ac:dyDescent="0.25">
      <c r="A35" s="1" t="s">
        <v>164</v>
      </c>
      <c r="B35" s="23"/>
      <c r="C35" s="15">
        <f>SUM(C33:C34)</f>
        <v>16658</v>
      </c>
      <c r="D35" s="4"/>
      <c r="E35" s="15">
        <f>SUM(E33:E34)</f>
        <v>-688</v>
      </c>
      <c r="F35" s="27"/>
      <c r="G35" s="15">
        <f>SUM(G33:G34)</f>
        <v>-10436</v>
      </c>
      <c r="H35" s="14"/>
      <c r="I35" s="15">
        <f>SUM(I33:I34)</f>
        <v>-14065</v>
      </c>
    </row>
    <row r="36" spans="1:9" ht="21" customHeight="1" x14ac:dyDescent="0.25">
      <c r="A36" s="3" t="s">
        <v>52</v>
      </c>
      <c r="C36" s="17">
        <v>33982</v>
      </c>
      <c r="E36" s="17">
        <v>27931</v>
      </c>
      <c r="F36" s="15"/>
      <c r="G36" s="106">
        <v>130</v>
      </c>
      <c r="H36" s="14"/>
      <c r="I36" s="57">
        <v>0</v>
      </c>
    </row>
    <row r="37" spans="1:9" ht="21" customHeight="1" x14ac:dyDescent="0.25">
      <c r="A37" s="1" t="s">
        <v>133</v>
      </c>
      <c r="C37" s="15">
        <f>C35-C36</f>
        <v>-17324</v>
      </c>
      <c r="D37" s="4"/>
      <c r="E37" s="15">
        <f>E35-E36</f>
        <v>-28619</v>
      </c>
      <c r="F37" s="27"/>
      <c r="G37" s="15">
        <f>G35-G36</f>
        <v>-10566</v>
      </c>
      <c r="H37" s="14"/>
      <c r="I37" s="15">
        <f>I35-I36</f>
        <v>-14065</v>
      </c>
    </row>
    <row r="38" spans="1:9" ht="21" customHeight="1" x14ac:dyDescent="0.25">
      <c r="A38" s="3" t="s">
        <v>57</v>
      </c>
      <c r="B38" s="23">
        <v>29</v>
      </c>
      <c r="C38" s="17">
        <v>927</v>
      </c>
      <c r="D38" s="4"/>
      <c r="E38" s="17">
        <v>5297</v>
      </c>
      <c r="F38" s="27"/>
      <c r="G38" s="57">
        <v>0</v>
      </c>
      <c r="H38" s="14"/>
      <c r="I38" s="57">
        <v>0</v>
      </c>
    </row>
    <row r="39" spans="1:9" ht="21" customHeight="1" x14ac:dyDescent="0.25">
      <c r="A39" s="1" t="s">
        <v>158</v>
      </c>
      <c r="B39" s="23"/>
      <c r="C39" s="19">
        <f>C37-C38</f>
        <v>-18251</v>
      </c>
      <c r="D39" s="4"/>
      <c r="E39" s="19">
        <f>E37-E38</f>
        <v>-33916</v>
      </c>
      <c r="F39" s="27"/>
      <c r="G39" s="19">
        <f>G37-G38</f>
        <v>-10566</v>
      </c>
      <c r="H39" s="14"/>
      <c r="I39" s="19">
        <f>I37-I38</f>
        <v>-14065</v>
      </c>
    </row>
    <row r="40" spans="1:9" ht="21" customHeight="1" x14ac:dyDescent="0.25">
      <c r="A40" s="1"/>
      <c r="B40" s="23"/>
      <c r="C40" s="15"/>
      <c r="D40" s="4"/>
      <c r="E40" s="15"/>
      <c r="F40" s="27"/>
      <c r="G40" s="15"/>
      <c r="H40" s="14"/>
      <c r="I40" s="15"/>
    </row>
    <row r="41" spans="1:9" ht="21" customHeight="1" x14ac:dyDescent="0.25">
      <c r="A41" s="1"/>
      <c r="B41" s="23"/>
      <c r="C41" s="15"/>
      <c r="D41" s="4"/>
      <c r="E41" s="15"/>
      <c r="F41" s="27"/>
      <c r="G41" s="15"/>
      <c r="H41" s="14"/>
      <c r="I41" s="15"/>
    </row>
    <row r="42" spans="1:9" ht="21" customHeight="1" x14ac:dyDescent="0.25">
      <c r="A42" s="1"/>
      <c r="B42" s="23"/>
      <c r="C42" s="15"/>
      <c r="D42" s="4"/>
      <c r="E42" s="15"/>
      <c r="F42" s="27"/>
      <c r="G42" s="15"/>
      <c r="H42" s="14"/>
      <c r="I42" s="15"/>
    </row>
    <row r="43" spans="1:9" ht="21" customHeight="1" x14ac:dyDescent="0.25">
      <c r="A43" s="1"/>
      <c r="B43" s="23"/>
      <c r="C43" s="15"/>
      <c r="D43" s="4"/>
      <c r="E43" s="15"/>
      <c r="F43" s="27"/>
      <c r="G43" s="15"/>
      <c r="H43" s="14"/>
      <c r="I43" s="15"/>
    </row>
    <row r="44" spans="1:9" ht="21" customHeight="1" x14ac:dyDescent="0.25">
      <c r="A44" s="1"/>
      <c r="B44" s="23"/>
      <c r="C44" s="15"/>
      <c r="D44" s="4"/>
      <c r="E44" s="15"/>
      <c r="F44" s="27"/>
      <c r="G44" s="15"/>
      <c r="H44" s="14"/>
      <c r="I44" s="15"/>
    </row>
    <row r="45" spans="1:9" ht="21" customHeight="1" x14ac:dyDescent="0.25">
      <c r="A45" s="1"/>
      <c r="B45" s="23"/>
      <c r="C45" s="15"/>
      <c r="D45" s="4"/>
      <c r="E45" s="15"/>
      <c r="F45" s="27"/>
      <c r="G45" s="15"/>
      <c r="H45" s="14"/>
      <c r="I45" s="15"/>
    </row>
    <row r="46" spans="1:9" ht="21" customHeight="1" x14ac:dyDescent="0.25">
      <c r="A46" s="1"/>
      <c r="B46" s="23"/>
      <c r="C46" s="15"/>
      <c r="D46" s="4"/>
      <c r="E46" s="15"/>
      <c r="F46" s="27"/>
      <c r="G46" s="15"/>
      <c r="H46" s="14"/>
      <c r="I46" s="15"/>
    </row>
    <row r="47" spans="1:9" ht="21" customHeight="1" x14ac:dyDescent="0.25">
      <c r="A47" s="1"/>
      <c r="B47" s="23"/>
      <c r="C47" s="15"/>
      <c r="D47" s="4"/>
      <c r="E47" s="15"/>
      <c r="F47" s="27"/>
      <c r="G47" s="15"/>
      <c r="H47" s="14"/>
      <c r="I47" s="15"/>
    </row>
    <row r="48" spans="1:9" ht="21" customHeight="1" x14ac:dyDescent="0.25">
      <c r="A48" s="1"/>
      <c r="B48" s="23"/>
      <c r="C48" s="15"/>
      <c r="D48" s="4"/>
      <c r="E48" s="15"/>
      <c r="F48" s="27"/>
      <c r="G48" s="15"/>
      <c r="H48" s="14"/>
      <c r="I48" s="15"/>
    </row>
    <row r="49" spans="1:12" ht="21" customHeight="1" x14ac:dyDescent="0.25">
      <c r="A49" s="1"/>
      <c r="B49" s="23"/>
      <c r="C49" s="15"/>
      <c r="D49" s="4"/>
      <c r="E49" s="15"/>
      <c r="F49" s="27"/>
      <c r="G49" s="15"/>
      <c r="H49" s="14"/>
      <c r="I49" s="15"/>
    </row>
    <row r="50" spans="1:12" s="1" customFormat="1" ht="21" customHeight="1" x14ac:dyDescent="0.25">
      <c r="A50" s="194" t="s">
        <v>82</v>
      </c>
      <c r="B50" s="194"/>
      <c r="C50" s="194"/>
      <c r="D50" s="194"/>
      <c r="E50" s="194"/>
      <c r="F50" s="194"/>
      <c r="G50" s="194"/>
      <c r="H50" s="194"/>
      <c r="I50" s="194"/>
    </row>
    <row r="51" spans="1:12" s="1" customFormat="1" ht="21" customHeight="1" x14ac:dyDescent="0.25">
      <c r="A51" s="198" t="s">
        <v>254</v>
      </c>
      <c r="B51" s="198"/>
      <c r="C51" s="198"/>
      <c r="D51" s="198"/>
      <c r="E51" s="198"/>
      <c r="F51" s="198"/>
      <c r="G51" s="198"/>
      <c r="H51" s="198"/>
      <c r="I51" s="198"/>
      <c r="J51" s="191"/>
    </row>
    <row r="52" spans="1:12" s="1" customFormat="1" ht="21" customHeight="1" x14ac:dyDescent="0.25">
      <c r="A52" s="197" t="s">
        <v>215</v>
      </c>
      <c r="B52" s="194"/>
      <c r="C52" s="194"/>
      <c r="D52" s="194"/>
      <c r="E52" s="194"/>
      <c r="F52" s="194"/>
      <c r="G52" s="194"/>
      <c r="H52" s="194"/>
      <c r="I52" s="194"/>
      <c r="K52" s="73"/>
    </row>
    <row r="53" spans="1:12" s="1" customFormat="1" ht="21" customHeight="1" x14ac:dyDescent="0.25">
      <c r="A53" s="194" t="s">
        <v>107</v>
      </c>
      <c r="B53" s="194"/>
      <c r="C53" s="194"/>
      <c r="D53" s="194"/>
      <c r="E53" s="194"/>
      <c r="F53" s="194"/>
      <c r="G53" s="194"/>
      <c r="H53" s="194"/>
      <c r="I53" s="194"/>
    </row>
    <row r="54" spans="1:12" s="8" customFormat="1" ht="21" customHeight="1" x14ac:dyDescent="0.25">
      <c r="A54" s="193" t="s">
        <v>174</v>
      </c>
      <c r="B54" s="193"/>
      <c r="C54" s="193"/>
      <c r="D54" s="193"/>
      <c r="E54" s="193"/>
      <c r="F54" s="193"/>
      <c r="G54" s="193"/>
      <c r="H54" s="193"/>
      <c r="I54" s="193"/>
    </row>
    <row r="55" spans="1:12" s="8" customFormat="1" ht="9.15" customHeight="1" x14ac:dyDescent="0.25">
      <c r="A55" s="195"/>
      <c r="B55" s="195"/>
      <c r="C55" s="195"/>
      <c r="D55" s="195"/>
      <c r="E55" s="195"/>
      <c r="F55" s="195"/>
      <c r="G55" s="195"/>
      <c r="H55" s="195"/>
      <c r="I55" s="195"/>
    </row>
    <row r="56" spans="1:12" s="8" customFormat="1" ht="21" customHeight="1" x14ac:dyDescent="0.25">
      <c r="A56" s="40"/>
      <c r="B56" s="39" t="s">
        <v>19</v>
      </c>
      <c r="C56" s="196" t="s">
        <v>115</v>
      </c>
      <c r="D56" s="196"/>
      <c r="E56" s="196"/>
      <c r="F56" s="141"/>
      <c r="G56" s="196" t="s">
        <v>116</v>
      </c>
      <c r="H56" s="196"/>
      <c r="I56" s="196"/>
      <c r="J56" s="7"/>
    </row>
    <row r="57" spans="1:12" ht="21" customHeight="1" x14ac:dyDescent="0.25">
      <c r="A57" s="1"/>
      <c r="B57" s="23"/>
      <c r="C57" s="196" t="s">
        <v>114</v>
      </c>
      <c r="D57" s="196"/>
      <c r="E57" s="196"/>
      <c r="F57" s="84"/>
      <c r="G57" s="196" t="s">
        <v>114</v>
      </c>
      <c r="H57" s="196"/>
      <c r="I57" s="196"/>
    </row>
    <row r="58" spans="1:12" ht="21" customHeight="1" x14ac:dyDescent="0.25">
      <c r="A58" s="1"/>
      <c r="B58" s="39"/>
      <c r="C58" s="87" t="s">
        <v>181</v>
      </c>
      <c r="D58" s="109"/>
      <c r="E58" s="87" t="s">
        <v>182</v>
      </c>
      <c r="F58" s="109"/>
      <c r="G58" s="87" t="s">
        <v>181</v>
      </c>
      <c r="H58" s="109"/>
      <c r="I58" s="87" t="s">
        <v>182</v>
      </c>
    </row>
    <row r="59" spans="1:12" ht="21" customHeight="1" x14ac:dyDescent="0.35">
      <c r="A59" s="65" t="s">
        <v>260</v>
      </c>
      <c r="B59" s="11"/>
      <c r="C59" s="30"/>
      <c r="D59" s="31"/>
      <c r="E59" s="30"/>
      <c r="F59" s="30"/>
      <c r="G59" s="30"/>
      <c r="H59" s="31"/>
      <c r="I59" s="30"/>
      <c r="L59" s="100"/>
    </row>
    <row r="60" spans="1:12" ht="21" customHeight="1" x14ac:dyDescent="0.35">
      <c r="A60" s="32" t="s">
        <v>266</v>
      </c>
      <c r="B60" s="11"/>
      <c r="C60" s="30"/>
      <c r="D60" s="31"/>
      <c r="E60" s="30"/>
      <c r="F60" s="30"/>
      <c r="G60" s="30"/>
      <c r="H60" s="31"/>
      <c r="I60" s="30"/>
      <c r="L60" s="100"/>
    </row>
    <row r="61" spans="1:12" ht="21" customHeight="1" x14ac:dyDescent="0.35">
      <c r="A61" s="32" t="s">
        <v>73</v>
      </c>
      <c r="B61" s="11"/>
      <c r="C61" s="30"/>
      <c r="D61" s="31"/>
      <c r="E61" s="58"/>
      <c r="F61" s="30"/>
      <c r="G61" s="30"/>
      <c r="H61" s="31"/>
      <c r="I61" s="30"/>
      <c r="L61" s="100"/>
    </row>
    <row r="62" spans="1:12" ht="21" customHeight="1" x14ac:dyDescent="0.35">
      <c r="A62" s="128" t="s">
        <v>267</v>
      </c>
      <c r="B62" s="11"/>
      <c r="C62" s="30"/>
      <c r="D62" s="31"/>
      <c r="E62" s="58"/>
      <c r="F62" s="30"/>
      <c r="G62" s="30"/>
      <c r="H62" s="31"/>
      <c r="I62" s="30"/>
      <c r="L62" s="100"/>
    </row>
    <row r="63" spans="1:12" ht="21" customHeight="1" x14ac:dyDescent="0.35">
      <c r="A63" s="128" t="s">
        <v>138</v>
      </c>
      <c r="B63" s="11"/>
      <c r="C63" s="15">
        <v>-4117</v>
      </c>
      <c r="D63" s="31"/>
      <c r="E63" s="15">
        <v>1983</v>
      </c>
      <c r="F63" s="30"/>
      <c r="G63" s="59">
        <v>0</v>
      </c>
      <c r="H63" s="31"/>
      <c r="I63" s="59">
        <v>0</v>
      </c>
      <c r="L63" s="100"/>
    </row>
    <row r="64" spans="1:12" ht="21" customHeight="1" x14ac:dyDescent="0.35">
      <c r="A64" s="98" t="s">
        <v>255</v>
      </c>
      <c r="B64" s="11"/>
      <c r="C64" s="15"/>
      <c r="D64" s="4"/>
      <c r="E64" s="15"/>
      <c r="F64" s="29"/>
      <c r="G64" s="59"/>
      <c r="I64" s="59"/>
      <c r="L64" s="100"/>
    </row>
    <row r="65" spans="1:12" ht="21" customHeight="1" x14ac:dyDescent="0.35">
      <c r="A65" s="98" t="s">
        <v>268</v>
      </c>
      <c r="B65" s="11"/>
      <c r="C65" s="15">
        <v>-4155</v>
      </c>
      <c r="D65" s="4"/>
      <c r="E65" s="15">
        <v>-3263</v>
      </c>
      <c r="F65" s="29"/>
      <c r="G65" s="59">
        <v>0</v>
      </c>
      <c r="I65" s="59">
        <v>0</v>
      </c>
      <c r="L65" s="100"/>
    </row>
    <row r="66" spans="1:12" ht="21" customHeight="1" x14ac:dyDescent="0.35">
      <c r="A66" s="128" t="s">
        <v>139</v>
      </c>
      <c r="B66" s="11"/>
      <c r="F66" s="3"/>
      <c r="G66" s="59"/>
      <c r="I66" s="59"/>
      <c r="L66" s="100"/>
    </row>
    <row r="67" spans="1:12" ht="21" customHeight="1" x14ac:dyDescent="0.35">
      <c r="A67" s="128" t="s">
        <v>269</v>
      </c>
      <c r="B67" s="11"/>
      <c r="C67" s="17">
        <v>831</v>
      </c>
      <c r="D67" s="29"/>
      <c r="E67" s="17">
        <v>653</v>
      </c>
      <c r="F67" s="27"/>
      <c r="G67" s="57">
        <v>0</v>
      </c>
      <c r="H67" s="15"/>
      <c r="I67" s="57">
        <v>0</v>
      </c>
      <c r="L67" s="100"/>
    </row>
    <row r="68" spans="1:12" ht="21" customHeight="1" x14ac:dyDescent="0.35">
      <c r="A68" s="128" t="s">
        <v>270</v>
      </c>
      <c r="B68" s="11"/>
      <c r="C68" s="19">
        <f>SUM(C63:C67)</f>
        <v>-7441</v>
      </c>
      <c r="D68" s="29"/>
      <c r="E68" s="19">
        <f>SUM(E63:E67)</f>
        <v>-627</v>
      </c>
      <c r="F68" s="27"/>
      <c r="G68" s="64">
        <v>0</v>
      </c>
      <c r="H68" s="15"/>
      <c r="I68" s="64">
        <v>0</v>
      </c>
      <c r="L68" s="100"/>
    </row>
    <row r="69" spans="1:12" ht="21" customHeight="1" x14ac:dyDescent="0.35">
      <c r="A69" s="32" t="s">
        <v>271</v>
      </c>
      <c r="B69" s="11"/>
      <c r="C69" s="46"/>
      <c r="D69" s="66"/>
      <c r="E69" s="46"/>
      <c r="F69" s="66"/>
      <c r="G69" s="46"/>
      <c r="H69" s="66"/>
      <c r="I69" s="46"/>
      <c r="L69" s="100"/>
    </row>
    <row r="70" spans="1:12" ht="21" customHeight="1" x14ac:dyDescent="0.35">
      <c r="A70" s="32" t="s">
        <v>153</v>
      </c>
      <c r="B70" s="11"/>
      <c r="C70" s="46"/>
      <c r="D70" s="46"/>
      <c r="E70" s="46"/>
      <c r="F70" s="46"/>
      <c r="G70" s="46"/>
      <c r="H70" s="46"/>
      <c r="I70" s="46"/>
      <c r="L70" s="100"/>
    </row>
    <row r="71" spans="1:12" ht="21" customHeight="1" x14ac:dyDescent="0.35">
      <c r="A71" s="98" t="s">
        <v>237</v>
      </c>
      <c r="B71" s="11"/>
      <c r="C71" s="63">
        <v>-4292</v>
      </c>
      <c r="D71" s="15"/>
      <c r="E71" s="59">
        <v>0</v>
      </c>
      <c r="F71" s="15"/>
      <c r="G71" s="59">
        <v>0</v>
      </c>
      <c r="H71" s="59"/>
      <c r="I71" s="59">
        <v>0</v>
      </c>
      <c r="L71" s="100"/>
    </row>
    <row r="72" spans="1:12" ht="21" customHeight="1" x14ac:dyDescent="0.35">
      <c r="A72" s="128" t="s">
        <v>154</v>
      </c>
      <c r="B72" s="11"/>
      <c r="C72" s="59"/>
      <c r="D72" s="15"/>
      <c r="E72" s="59"/>
      <c r="F72" s="15"/>
      <c r="G72" s="59"/>
      <c r="H72" s="59"/>
      <c r="I72" s="59"/>
      <c r="L72" s="100"/>
    </row>
    <row r="73" spans="1:12" ht="21" customHeight="1" x14ac:dyDescent="0.35">
      <c r="A73" s="128" t="s">
        <v>272</v>
      </c>
      <c r="B73" s="11"/>
      <c r="C73" s="106">
        <v>858</v>
      </c>
      <c r="D73" s="14"/>
      <c r="E73" s="57">
        <v>0</v>
      </c>
      <c r="F73" s="14"/>
      <c r="G73" s="57">
        <v>0</v>
      </c>
      <c r="H73" s="59"/>
      <c r="I73" s="57">
        <v>0</v>
      </c>
      <c r="L73" s="100"/>
    </row>
    <row r="74" spans="1:12" ht="21" customHeight="1" x14ac:dyDescent="0.35">
      <c r="A74" s="128" t="s">
        <v>273</v>
      </c>
      <c r="B74" s="11"/>
      <c r="C74" s="106">
        <f>SUM(C71:C73)</f>
        <v>-3434</v>
      </c>
      <c r="D74" s="59"/>
      <c r="E74" s="57">
        <f>SUM(E71:E73)</f>
        <v>0</v>
      </c>
      <c r="F74" s="59"/>
      <c r="G74" s="57">
        <f>SUM(G71:G73)</f>
        <v>0</v>
      </c>
      <c r="H74" s="59"/>
      <c r="I74" s="57">
        <f>SUM(I71:I73)</f>
        <v>0</v>
      </c>
      <c r="L74" s="100"/>
    </row>
    <row r="75" spans="1:12" ht="21" customHeight="1" x14ac:dyDescent="0.35">
      <c r="A75" s="32" t="s">
        <v>263</v>
      </c>
      <c r="B75" s="11"/>
      <c r="C75" s="17">
        <f>+C68+C74</f>
        <v>-10875</v>
      </c>
      <c r="D75" s="29"/>
      <c r="E75" s="17">
        <f>+E68+E74</f>
        <v>-627</v>
      </c>
      <c r="F75" s="27"/>
      <c r="G75" s="57">
        <f>+G68+G74</f>
        <v>0</v>
      </c>
      <c r="H75" s="59"/>
      <c r="I75" s="57">
        <f>+I68+I74</f>
        <v>0</v>
      </c>
      <c r="L75" s="100"/>
    </row>
    <row r="76" spans="1:12" ht="21" customHeight="1" thickBot="1" x14ac:dyDescent="0.4">
      <c r="A76" s="81" t="s">
        <v>261</v>
      </c>
      <c r="B76" s="11"/>
      <c r="C76" s="20">
        <f>SUM(C39,C68,C74)</f>
        <v>-29126</v>
      </c>
      <c r="D76" s="4"/>
      <c r="E76" s="20">
        <f>SUM(E39,E68,E74)</f>
        <v>-34543</v>
      </c>
      <c r="F76" s="27"/>
      <c r="G76" s="20">
        <f>SUM(G39,G68,G74)</f>
        <v>-10566</v>
      </c>
      <c r="H76" s="14"/>
      <c r="I76" s="20">
        <f>SUM(I39,I68,I74)</f>
        <v>-14065</v>
      </c>
      <c r="L76" s="100"/>
    </row>
    <row r="77" spans="1:12" ht="21" customHeight="1" thickTop="1" x14ac:dyDescent="0.25">
      <c r="A77" s="132"/>
      <c r="B77" s="54"/>
      <c r="C77" s="29"/>
      <c r="D77" s="33"/>
      <c r="E77" s="29"/>
      <c r="F77" s="35"/>
      <c r="G77" s="3"/>
      <c r="I77" s="3"/>
    </row>
    <row r="78" spans="1:12" ht="21" customHeight="1" x14ac:dyDescent="0.25">
      <c r="A78" s="80" t="s">
        <v>238</v>
      </c>
      <c r="B78" s="11"/>
      <c r="C78" s="15"/>
      <c r="D78" s="4"/>
      <c r="E78" s="15"/>
      <c r="F78" s="27"/>
      <c r="G78" s="15"/>
      <c r="H78" s="14"/>
      <c r="I78" s="15"/>
    </row>
    <row r="79" spans="1:12" ht="21" customHeight="1" thickBot="1" x14ac:dyDescent="0.3">
      <c r="A79" s="3" t="s">
        <v>53</v>
      </c>
      <c r="B79" s="11"/>
      <c r="C79" s="15">
        <v>-10536</v>
      </c>
      <c r="D79" s="4"/>
      <c r="E79" s="15">
        <v>-31553</v>
      </c>
      <c r="F79" s="27"/>
      <c r="G79" s="20">
        <f>G76</f>
        <v>-10566</v>
      </c>
      <c r="H79" s="14"/>
      <c r="I79" s="20">
        <f>I76</f>
        <v>-14065</v>
      </c>
    </row>
    <row r="80" spans="1:12" ht="21" customHeight="1" thickTop="1" x14ac:dyDescent="0.25">
      <c r="A80" s="3" t="s">
        <v>47</v>
      </c>
      <c r="B80" s="11"/>
      <c r="C80" s="17">
        <v>-7715</v>
      </c>
      <c r="D80" s="4"/>
      <c r="E80" s="17">
        <v>-2363</v>
      </c>
      <c r="F80" s="27"/>
      <c r="G80" s="15"/>
      <c r="H80" s="14"/>
      <c r="I80" s="15"/>
    </row>
    <row r="81" spans="1:9" ht="21" customHeight="1" thickBot="1" x14ac:dyDescent="0.3">
      <c r="B81" s="11"/>
      <c r="C81" s="20">
        <f>SUM(C79:C80)</f>
        <v>-18251</v>
      </c>
      <c r="D81" s="4"/>
      <c r="E81" s="20">
        <f>SUM(E79:E80)</f>
        <v>-33916</v>
      </c>
      <c r="F81" s="27"/>
      <c r="G81" s="15"/>
      <c r="H81" s="14"/>
      <c r="I81" s="15"/>
    </row>
    <row r="82" spans="1:9" ht="21" customHeight="1" thickTop="1" x14ac:dyDescent="0.25">
      <c r="B82" s="54"/>
      <c r="C82" s="29"/>
      <c r="D82" s="33"/>
      <c r="E82" s="29"/>
      <c r="F82" s="35"/>
      <c r="G82" s="3"/>
      <c r="I82" s="3"/>
    </row>
    <row r="83" spans="1:9" ht="21" customHeight="1" x14ac:dyDescent="0.25">
      <c r="A83" s="51" t="s">
        <v>262</v>
      </c>
      <c r="B83" s="54"/>
      <c r="C83" s="29"/>
      <c r="D83" s="33"/>
      <c r="E83" s="29"/>
      <c r="F83" s="35"/>
      <c r="G83" s="3"/>
      <c r="I83" s="3"/>
    </row>
    <row r="84" spans="1:9" ht="21" customHeight="1" x14ac:dyDescent="0.25">
      <c r="A84" s="51" t="s">
        <v>165</v>
      </c>
      <c r="B84" s="54"/>
      <c r="C84" s="29"/>
      <c r="D84" s="33"/>
      <c r="E84" s="29"/>
      <c r="F84" s="35"/>
      <c r="G84" s="3"/>
      <c r="I84" s="3"/>
    </row>
    <row r="85" spans="1:9" ht="21" customHeight="1" thickBot="1" x14ac:dyDescent="0.3">
      <c r="A85" s="3" t="s">
        <v>53</v>
      </c>
      <c r="B85" s="11"/>
      <c r="C85" s="15">
        <v>-20350</v>
      </c>
      <c r="D85" s="29"/>
      <c r="E85" s="15">
        <v>-32246</v>
      </c>
      <c r="F85" s="27"/>
      <c r="G85" s="20">
        <f>G79</f>
        <v>-10566</v>
      </c>
      <c r="H85" s="15"/>
      <c r="I85" s="20">
        <f>I79</f>
        <v>-14065</v>
      </c>
    </row>
    <row r="86" spans="1:9" ht="21" customHeight="1" thickTop="1" x14ac:dyDescent="0.25">
      <c r="A86" s="3" t="s">
        <v>47</v>
      </c>
      <c r="B86" s="11"/>
      <c r="C86" s="17">
        <v>-8776</v>
      </c>
      <c r="D86" s="4"/>
      <c r="E86" s="17">
        <v>-2297</v>
      </c>
      <c r="F86" s="27"/>
      <c r="G86" s="15"/>
      <c r="H86" s="15"/>
      <c r="I86" s="15"/>
    </row>
    <row r="87" spans="1:9" ht="21" customHeight="1" thickBot="1" x14ac:dyDescent="0.3">
      <c r="B87" s="11"/>
      <c r="C87" s="20">
        <f>SUM(C85:C86)</f>
        <v>-29126</v>
      </c>
      <c r="D87" s="4"/>
      <c r="E87" s="20">
        <f>SUM(E85:E86)</f>
        <v>-34543</v>
      </c>
      <c r="F87" s="27"/>
      <c r="G87" s="15"/>
      <c r="H87" s="15"/>
      <c r="I87" s="15"/>
    </row>
    <row r="88" spans="1:9" ht="21" customHeight="1" thickTop="1" x14ac:dyDescent="0.25">
      <c r="B88" s="54"/>
      <c r="C88" s="29"/>
      <c r="D88" s="33"/>
      <c r="E88" s="29"/>
      <c r="F88" s="35"/>
      <c r="G88" s="3"/>
      <c r="I88" s="3"/>
    </row>
    <row r="89" spans="1:9" ht="21" customHeight="1" x14ac:dyDescent="0.25">
      <c r="A89" s="83" t="s">
        <v>239</v>
      </c>
      <c r="B89" s="21">
        <v>33</v>
      </c>
      <c r="C89" s="34"/>
      <c r="D89" s="11"/>
      <c r="E89" s="34"/>
      <c r="F89" s="11"/>
      <c r="G89" s="34"/>
      <c r="H89" s="11"/>
      <c r="I89" s="34"/>
    </row>
    <row r="90" spans="1:9" ht="21" customHeight="1" x14ac:dyDescent="0.25">
      <c r="A90" s="71" t="s">
        <v>161</v>
      </c>
      <c r="C90" s="22"/>
      <c r="E90" s="22"/>
      <c r="G90" s="22"/>
      <c r="H90" s="12"/>
      <c r="I90" s="22"/>
    </row>
    <row r="91" spans="1:9" ht="21" customHeight="1" x14ac:dyDescent="0.25">
      <c r="A91" s="82" t="s">
        <v>156</v>
      </c>
      <c r="C91" s="22"/>
      <c r="E91" s="22"/>
      <c r="G91" s="22"/>
      <c r="H91" s="12"/>
      <c r="I91" s="22"/>
    </row>
    <row r="92" spans="1:9" ht="21" customHeight="1" thickBot="1" x14ac:dyDescent="0.3">
      <c r="A92" s="82" t="s">
        <v>155</v>
      </c>
      <c r="B92" s="54"/>
      <c r="C92" s="143">
        <v>-1.6999999999999999E-3</v>
      </c>
      <c r="D92" s="33"/>
      <c r="E92" s="143">
        <v>-2.5000000000000001E-3</v>
      </c>
      <c r="F92" s="35"/>
      <c r="G92" s="143">
        <v>-1.6999999999999999E-3</v>
      </c>
      <c r="H92" s="35"/>
      <c r="I92" s="143">
        <v>-1.1000000000000001E-3</v>
      </c>
    </row>
    <row r="93" spans="1:9" ht="21" customHeight="1" thickTop="1" x14ac:dyDescent="0.25">
      <c r="A93" s="71" t="s">
        <v>162</v>
      </c>
      <c r="C93" s="22"/>
      <c r="E93" s="22"/>
      <c r="G93" s="22"/>
      <c r="H93" s="12"/>
      <c r="I93" s="22"/>
    </row>
    <row r="94" spans="1:9" ht="21" customHeight="1" x14ac:dyDescent="0.25">
      <c r="A94" s="82" t="s">
        <v>156</v>
      </c>
      <c r="C94" s="22"/>
      <c r="E94" s="22"/>
      <c r="G94" s="22"/>
      <c r="H94" s="12"/>
      <c r="I94" s="22"/>
    </row>
    <row r="95" spans="1:9" ht="21" customHeight="1" thickBot="1" x14ac:dyDescent="0.3">
      <c r="A95" s="82" t="s">
        <v>155</v>
      </c>
      <c r="B95" s="54"/>
      <c r="C95" s="144" t="s">
        <v>245</v>
      </c>
      <c r="D95" s="33"/>
      <c r="E95" s="143">
        <v>-2.5000000000000001E-3</v>
      </c>
      <c r="F95" s="35"/>
      <c r="G95" s="144" t="s">
        <v>245</v>
      </c>
      <c r="H95" s="35"/>
      <c r="I95" s="143">
        <v>-1.1000000000000001E-3</v>
      </c>
    </row>
    <row r="96" spans="1:9" ht="21" customHeight="1" thickTop="1" x14ac:dyDescent="0.25">
      <c r="A96" s="12"/>
      <c r="B96" s="61"/>
      <c r="C96" s="29"/>
      <c r="D96" s="62"/>
      <c r="E96" s="29"/>
      <c r="F96" s="35"/>
      <c r="G96" s="12"/>
      <c r="H96" s="35"/>
      <c r="I96" s="12"/>
    </row>
    <row r="97" spans="1:1" ht="21" customHeight="1" x14ac:dyDescent="0.25">
      <c r="A97" s="3" t="s">
        <v>136</v>
      </c>
    </row>
  </sheetData>
  <mergeCells count="20">
    <mergeCell ref="A1:I1"/>
    <mergeCell ref="A2:I2"/>
    <mergeCell ref="A3:I3"/>
    <mergeCell ref="A4:I4"/>
    <mergeCell ref="A5:I5"/>
    <mergeCell ref="A6:I6"/>
    <mergeCell ref="C7:E7"/>
    <mergeCell ref="G7:I7"/>
    <mergeCell ref="C8:E8"/>
    <mergeCell ref="G8:I8"/>
    <mergeCell ref="A50:I50"/>
    <mergeCell ref="A51:I51"/>
    <mergeCell ref="C57:E57"/>
    <mergeCell ref="G57:I57"/>
    <mergeCell ref="A52:I52"/>
    <mergeCell ref="A53:I53"/>
    <mergeCell ref="A54:I54"/>
    <mergeCell ref="A55:I55"/>
    <mergeCell ref="C56:E56"/>
    <mergeCell ref="G56:I56"/>
  </mergeCells>
  <pageMargins left="1" right="0.1" top="1" bottom="0.75" header="0.5" footer="0.3"/>
  <pageSetup paperSize="9" scale="70" orientation="portrait" r:id="rId1"/>
  <rowBreaks count="1" manualBreakCount="1">
    <brk id="49" max="16383" man="1"/>
  </rowBreaks>
  <ignoredErrors>
    <ignoredError sqref="C9:I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L99"/>
  <sheetViews>
    <sheetView topLeftCell="A91" zoomScale="70" zoomScaleNormal="70" zoomScaleSheetLayoutView="78" workbookViewId="0">
      <selection activeCell="A97" sqref="A97"/>
    </sheetView>
  </sheetViews>
  <sheetFormatPr defaultColWidth="10.54296875" defaultRowHeight="21" customHeight="1" x14ac:dyDescent="0.25"/>
  <cols>
    <col min="1" max="1" width="62.36328125" style="3" customWidth="1"/>
    <col min="2" max="2" width="7" style="3" customWidth="1"/>
    <col min="3" max="3" width="14.6328125" style="3" customWidth="1"/>
    <col min="4" max="4" width="0.81640625" style="3" customWidth="1"/>
    <col min="5" max="5" width="14.6328125" style="3" customWidth="1"/>
    <col min="6" max="6" width="0.81640625" style="12" customWidth="1"/>
    <col min="7" max="7" width="14.6328125" style="16" customWidth="1"/>
    <col min="8" max="8" width="0.81640625" style="3" customWidth="1"/>
    <col min="9" max="9" width="14.6328125" style="16" customWidth="1"/>
    <col min="10" max="10" width="14.6328125" style="3" customWidth="1"/>
    <col min="11" max="16384" width="10.54296875" style="3"/>
  </cols>
  <sheetData>
    <row r="1" spans="1:11" s="1" customFormat="1" ht="21" customHeight="1" x14ac:dyDescent="0.25">
      <c r="A1" s="194" t="s">
        <v>82</v>
      </c>
      <c r="B1" s="194"/>
      <c r="C1" s="194"/>
      <c r="D1" s="194"/>
      <c r="E1" s="194"/>
      <c r="F1" s="194"/>
      <c r="G1" s="194"/>
      <c r="H1" s="194"/>
      <c r="I1" s="194"/>
    </row>
    <row r="2" spans="1:11" s="1" customFormat="1" ht="21" customHeight="1" x14ac:dyDescent="0.25">
      <c r="A2" s="198" t="s">
        <v>253</v>
      </c>
      <c r="B2" s="198"/>
      <c r="C2" s="198"/>
      <c r="D2" s="198"/>
      <c r="E2" s="198"/>
      <c r="F2" s="198"/>
      <c r="G2" s="198"/>
      <c r="H2" s="198"/>
      <c r="I2" s="198"/>
      <c r="J2" s="191"/>
    </row>
    <row r="3" spans="1:11" s="1" customFormat="1" ht="21" customHeight="1" x14ac:dyDescent="0.25">
      <c r="A3" s="197" t="s">
        <v>216</v>
      </c>
      <c r="B3" s="194"/>
      <c r="C3" s="194"/>
      <c r="D3" s="194"/>
      <c r="E3" s="194"/>
      <c r="F3" s="194"/>
      <c r="G3" s="194"/>
      <c r="H3" s="194"/>
      <c r="I3" s="194"/>
      <c r="K3" s="73"/>
    </row>
    <row r="4" spans="1:11" s="1" customFormat="1" ht="21" customHeight="1" x14ac:dyDescent="0.25">
      <c r="A4" s="194" t="s">
        <v>107</v>
      </c>
      <c r="B4" s="194"/>
      <c r="C4" s="194"/>
      <c r="D4" s="194"/>
      <c r="E4" s="194"/>
      <c r="F4" s="194"/>
      <c r="G4" s="194"/>
      <c r="H4" s="194"/>
      <c r="I4" s="194"/>
    </row>
    <row r="5" spans="1:11" s="8" customFormat="1" ht="21" customHeight="1" x14ac:dyDescent="0.25">
      <c r="A5" s="193" t="s">
        <v>174</v>
      </c>
      <c r="B5" s="193"/>
      <c r="C5" s="193"/>
      <c r="D5" s="193"/>
      <c r="E5" s="193"/>
      <c r="F5" s="193"/>
      <c r="G5" s="193"/>
      <c r="H5" s="193"/>
      <c r="I5" s="193"/>
    </row>
    <row r="6" spans="1:11" s="8" customFormat="1" ht="6" customHeight="1" x14ac:dyDescent="0.25">
      <c r="A6" s="195"/>
      <c r="B6" s="195"/>
      <c r="C6" s="195"/>
      <c r="D6" s="195"/>
      <c r="E6" s="195"/>
      <c r="F6" s="195"/>
      <c r="G6" s="195"/>
      <c r="H6" s="195"/>
      <c r="I6" s="195"/>
    </row>
    <row r="7" spans="1:11" s="8" customFormat="1" ht="21" customHeight="1" x14ac:dyDescent="0.25">
      <c r="A7" s="40"/>
      <c r="B7" s="39" t="s">
        <v>108</v>
      </c>
      <c r="C7" s="196" t="s">
        <v>115</v>
      </c>
      <c r="D7" s="196"/>
      <c r="E7" s="196"/>
      <c r="F7" s="149"/>
      <c r="G7" s="196" t="s">
        <v>116</v>
      </c>
      <c r="H7" s="196"/>
      <c r="I7" s="196"/>
      <c r="J7" s="7"/>
    </row>
    <row r="8" spans="1:11" ht="21" customHeight="1" x14ac:dyDescent="0.25">
      <c r="A8" s="1"/>
      <c r="B8" s="23"/>
      <c r="C8" s="196" t="s">
        <v>114</v>
      </c>
      <c r="D8" s="196"/>
      <c r="E8" s="196"/>
      <c r="F8" s="84"/>
      <c r="G8" s="196" t="s">
        <v>114</v>
      </c>
      <c r="H8" s="196"/>
      <c r="I8" s="196"/>
    </row>
    <row r="9" spans="1:11" ht="21" customHeight="1" x14ac:dyDescent="0.25">
      <c r="A9" s="1"/>
      <c r="B9" s="39"/>
      <c r="C9" s="87" t="s">
        <v>181</v>
      </c>
      <c r="D9" s="109"/>
      <c r="E9" s="87" t="s">
        <v>182</v>
      </c>
      <c r="F9" s="109"/>
      <c r="G9" s="87" t="s">
        <v>181</v>
      </c>
      <c r="H9" s="109"/>
      <c r="I9" s="87" t="s">
        <v>182</v>
      </c>
    </row>
    <row r="10" spans="1:11" ht="21" customHeight="1" x14ac:dyDescent="0.25">
      <c r="A10" s="42" t="s">
        <v>90</v>
      </c>
      <c r="F10" s="3"/>
      <c r="G10" s="3"/>
      <c r="I10" s="3"/>
    </row>
    <row r="11" spans="1:11" ht="21" customHeight="1" x14ac:dyDescent="0.25">
      <c r="A11" s="128" t="s">
        <v>227</v>
      </c>
      <c r="B11" s="129">
        <v>30</v>
      </c>
      <c r="C11" s="18">
        <v>313423</v>
      </c>
      <c r="D11" s="4"/>
      <c r="E11" s="18">
        <v>205633</v>
      </c>
      <c r="F11" s="27"/>
      <c r="G11" s="59">
        <v>0</v>
      </c>
      <c r="H11" s="59"/>
      <c r="I11" s="59">
        <v>0</v>
      </c>
    </row>
    <row r="12" spans="1:11" ht="21" customHeight="1" x14ac:dyDescent="0.25">
      <c r="A12" s="128" t="s">
        <v>48</v>
      </c>
      <c r="B12" s="129">
        <v>31</v>
      </c>
      <c r="C12" s="18">
        <v>48649</v>
      </c>
      <c r="D12" s="4"/>
      <c r="E12" s="18">
        <v>47185</v>
      </c>
      <c r="F12" s="15"/>
      <c r="G12" s="63">
        <v>750</v>
      </c>
      <c r="H12" s="59"/>
      <c r="I12" s="59">
        <v>0</v>
      </c>
    </row>
    <row r="13" spans="1:11" ht="21" customHeight="1" x14ac:dyDescent="0.25">
      <c r="A13" s="128" t="s">
        <v>217</v>
      </c>
      <c r="B13" s="129"/>
      <c r="C13" s="59">
        <v>0</v>
      </c>
      <c r="D13" s="4"/>
      <c r="E13" s="18">
        <v>16914</v>
      </c>
      <c r="F13" s="15"/>
      <c r="G13" s="59">
        <v>0</v>
      </c>
      <c r="H13" s="59"/>
      <c r="I13" s="59">
        <v>0</v>
      </c>
    </row>
    <row r="14" spans="1:11" ht="21" customHeight="1" x14ac:dyDescent="0.25">
      <c r="A14" s="128" t="s">
        <v>218</v>
      </c>
      <c r="B14" s="129"/>
      <c r="C14" s="18">
        <v>70933</v>
      </c>
      <c r="D14" s="26"/>
      <c r="E14" s="18">
        <v>83425</v>
      </c>
      <c r="F14" s="15"/>
      <c r="G14" s="18">
        <v>6730</v>
      </c>
      <c r="H14" s="14"/>
      <c r="I14" s="18">
        <v>10532</v>
      </c>
    </row>
    <row r="15" spans="1:11" ht="21" customHeight="1" x14ac:dyDescent="0.25">
      <c r="A15" s="128" t="s">
        <v>49</v>
      </c>
      <c r="B15" s="129"/>
      <c r="C15" s="18">
        <v>121924</v>
      </c>
      <c r="D15" s="4"/>
      <c r="E15" s="18">
        <v>130099</v>
      </c>
      <c r="F15" s="15"/>
      <c r="G15" s="59">
        <v>0</v>
      </c>
      <c r="H15" s="59"/>
      <c r="I15" s="59">
        <v>0</v>
      </c>
    </row>
    <row r="16" spans="1:11" ht="21" customHeight="1" x14ac:dyDescent="0.25">
      <c r="A16" s="98" t="s">
        <v>219</v>
      </c>
      <c r="B16" s="129"/>
      <c r="C16" s="18">
        <v>58382</v>
      </c>
      <c r="D16" s="4"/>
      <c r="E16" s="18">
        <v>54083</v>
      </c>
      <c r="F16" s="15"/>
      <c r="G16" s="59">
        <v>0</v>
      </c>
      <c r="H16" s="59"/>
      <c r="I16" s="59">
        <v>0</v>
      </c>
    </row>
    <row r="17" spans="1:9" ht="21" customHeight="1" x14ac:dyDescent="0.25">
      <c r="A17" s="128" t="s">
        <v>66</v>
      </c>
      <c r="B17" s="129"/>
      <c r="C17" s="18">
        <v>84270</v>
      </c>
      <c r="D17" s="4"/>
      <c r="E17" s="18">
        <v>36566</v>
      </c>
      <c r="F17" s="15"/>
      <c r="G17" s="59">
        <v>0</v>
      </c>
      <c r="H17" s="59"/>
      <c r="I17" s="59">
        <v>0</v>
      </c>
    </row>
    <row r="18" spans="1:9" ht="21" customHeight="1" x14ac:dyDescent="0.25">
      <c r="A18" s="128" t="s">
        <v>177</v>
      </c>
      <c r="B18" s="129"/>
      <c r="C18" s="18">
        <v>12399</v>
      </c>
      <c r="E18" s="18">
        <v>5072</v>
      </c>
      <c r="F18" s="15"/>
      <c r="G18" s="63">
        <v>3195</v>
      </c>
      <c r="H18" s="14"/>
      <c r="I18" s="63">
        <v>4</v>
      </c>
    </row>
    <row r="19" spans="1:9" ht="21" customHeight="1" x14ac:dyDescent="0.25">
      <c r="A19" s="130" t="s">
        <v>118</v>
      </c>
      <c r="C19" s="19">
        <f>SUM(C11:C18)</f>
        <v>709980</v>
      </c>
      <c r="E19" s="19">
        <f>SUM(E11:E18)</f>
        <v>578977</v>
      </c>
      <c r="F19" s="15"/>
      <c r="G19" s="19">
        <f>SUM(G11:G18)</f>
        <v>10675</v>
      </c>
      <c r="H19" s="14"/>
      <c r="I19" s="19">
        <f>SUM(I11:I18)</f>
        <v>10536</v>
      </c>
    </row>
    <row r="20" spans="1:9" ht="21" customHeight="1" x14ac:dyDescent="0.25">
      <c r="A20" s="130"/>
      <c r="C20" s="15"/>
      <c r="E20" s="15"/>
      <c r="F20" s="15"/>
      <c r="G20" s="15"/>
      <c r="H20" s="14"/>
      <c r="I20" s="15"/>
    </row>
    <row r="21" spans="1:9" ht="21" customHeight="1" x14ac:dyDescent="0.25">
      <c r="A21" s="42" t="s">
        <v>91</v>
      </c>
      <c r="C21" s="15"/>
      <c r="E21" s="15"/>
      <c r="F21" s="15"/>
      <c r="G21" s="15"/>
      <c r="H21" s="14"/>
      <c r="I21" s="15"/>
    </row>
    <row r="22" spans="1:9" ht="21" customHeight="1" x14ac:dyDescent="0.25">
      <c r="A22" s="128" t="s">
        <v>50</v>
      </c>
      <c r="C22" s="15"/>
      <c r="E22" s="15"/>
      <c r="F22" s="15"/>
      <c r="G22" s="15"/>
      <c r="H22" s="14"/>
      <c r="I22" s="15"/>
    </row>
    <row r="23" spans="1:9" ht="21" customHeight="1" x14ac:dyDescent="0.25">
      <c r="A23" s="131" t="s">
        <v>119</v>
      </c>
      <c r="B23" s="23"/>
      <c r="C23" s="15">
        <v>330153</v>
      </c>
      <c r="D23" s="4"/>
      <c r="E23" s="15">
        <v>293958</v>
      </c>
      <c r="F23" s="15"/>
      <c r="G23" s="15">
        <v>39608</v>
      </c>
      <c r="H23" s="15"/>
      <c r="I23" s="15">
        <v>37903</v>
      </c>
    </row>
    <row r="24" spans="1:9" ht="21" customHeight="1" x14ac:dyDescent="0.25">
      <c r="A24" s="131" t="s">
        <v>123</v>
      </c>
      <c r="C24" s="15">
        <v>116417</v>
      </c>
      <c r="E24" s="15">
        <v>42592</v>
      </c>
      <c r="F24" s="15"/>
      <c r="G24" s="15">
        <v>4443</v>
      </c>
      <c r="H24" s="15"/>
      <c r="I24" s="15">
        <v>935</v>
      </c>
    </row>
    <row r="25" spans="1:9" ht="21" customHeight="1" x14ac:dyDescent="0.25">
      <c r="A25" s="131" t="s">
        <v>120</v>
      </c>
      <c r="C25" s="15">
        <v>78139</v>
      </c>
      <c r="E25" s="15">
        <v>48588</v>
      </c>
      <c r="F25" s="15"/>
      <c r="G25" s="15">
        <v>1402</v>
      </c>
      <c r="H25" s="15"/>
      <c r="I25" s="15">
        <v>1673</v>
      </c>
    </row>
    <row r="26" spans="1:9" ht="21" customHeight="1" x14ac:dyDescent="0.25">
      <c r="A26" s="131" t="s">
        <v>121</v>
      </c>
      <c r="B26" s="23"/>
      <c r="C26" s="15">
        <v>112125</v>
      </c>
      <c r="D26" s="4"/>
      <c r="E26" s="15">
        <v>132307</v>
      </c>
      <c r="F26" s="27"/>
      <c r="G26" s="15">
        <v>2004</v>
      </c>
      <c r="H26" s="15"/>
      <c r="I26" s="15">
        <v>13163</v>
      </c>
    </row>
    <row r="27" spans="1:9" ht="21" customHeight="1" x14ac:dyDescent="0.25">
      <c r="A27" s="130" t="s">
        <v>51</v>
      </c>
      <c r="B27" s="23"/>
      <c r="C27" s="28">
        <f>SUM(C23:C26)</f>
        <v>636834</v>
      </c>
      <c r="D27" s="4"/>
      <c r="E27" s="28">
        <f>SUM(E23:E26)</f>
        <v>517445</v>
      </c>
      <c r="F27" s="27"/>
      <c r="G27" s="28">
        <f>SUM(G23:G26)</f>
        <v>47457</v>
      </c>
      <c r="H27" s="15"/>
      <c r="I27" s="28">
        <f>SUM(I23:I26)</f>
        <v>53674</v>
      </c>
    </row>
    <row r="28" spans="1:9" ht="21" customHeight="1" x14ac:dyDescent="0.25">
      <c r="A28" s="128" t="s">
        <v>252</v>
      </c>
      <c r="C28" s="15">
        <v>4527</v>
      </c>
      <c r="D28" s="4"/>
      <c r="E28" s="59">
        <v>0</v>
      </c>
      <c r="F28" s="27"/>
      <c r="G28" s="59">
        <v>0</v>
      </c>
      <c r="H28" s="15"/>
      <c r="I28" s="59">
        <v>0</v>
      </c>
    </row>
    <row r="29" spans="1:9" ht="21" customHeight="1" x14ac:dyDescent="0.25">
      <c r="A29" s="128" t="s">
        <v>220</v>
      </c>
      <c r="B29" s="23">
        <v>32</v>
      </c>
      <c r="C29" s="15">
        <v>10402</v>
      </c>
      <c r="D29" s="4"/>
      <c r="E29" s="59">
        <v>0</v>
      </c>
      <c r="F29" s="27"/>
      <c r="G29" s="59">
        <v>0</v>
      </c>
      <c r="H29" s="15"/>
      <c r="I29" s="59">
        <v>0</v>
      </c>
    </row>
    <row r="30" spans="1:9" ht="21" customHeight="1" x14ac:dyDescent="0.25">
      <c r="A30" s="128" t="s">
        <v>77</v>
      </c>
      <c r="B30" s="23">
        <v>32</v>
      </c>
      <c r="C30" s="57">
        <v>0</v>
      </c>
      <c r="D30" s="12"/>
      <c r="E30" s="17">
        <v>26150</v>
      </c>
      <c r="F30" s="15"/>
      <c r="G30" s="57">
        <v>0</v>
      </c>
      <c r="H30" s="15"/>
      <c r="I30" s="57">
        <v>0</v>
      </c>
    </row>
    <row r="31" spans="1:9" ht="21" customHeight="1" x14ac:dyDescent="0.25">
      <c r="A31" s="130" t="s">
        <v>122</v>
      </c>
      <c r="B31" s="23"/>
      <c r="C31" s="17">
        <f>SUM(C27:C30)</f>
        <v>651763</v>
      </c>
      <c r="D31" s="4"/>
      <c r="E31" s="17">
        <f>SUM(E27:E30)</f>
        <v>543595</v>
      </c>
      <c r="F31" s="27"/>
      <c r="G31" s="17">
        <f>SUM(G27:G30)</f>
        <v>47457</v>
      </c>
      <c r="H31" s="14"/>
      <c r="I31" s="17">
        <f>SUM(I27:I30)</f>
        <v>53674</v>
      </c>
    </row>
    <row r="32" spans="1:9" ht="21" customHeight="1" x14ac:dyDescent="0.25">
      <c r="A32" s="1" t="s">
        <v>157</v>
      </c>
      <c r="B32" s="23"/>
      <c r="C32" s="15"/>
      <c r="D32" s="4"/>
      <c r="E32" s="15"/>
      <c r="F32" s="27"/>
      <c r="G32" s="15"/>
      <c r="H32" s="14"/>
      <c r="I32" s="15"/>
    </row>
    <row r="33" spans="1:9" ht="21" customHeight="1" x14ac:dyDescent="0.25">
      <c r="A33" s="1" t="s">
        <v>75</v>
      </c>
      <c r="B33" s="23"/>
      <c r="C33" s="15">
        <f>C19-C31</f>
        <v>58217</v>
      </c>
      <c r="D33" s="4"/>
      <c r="E33" s="15">
        <f>E19-E31</f>
        <v>35382</v>
      </c>
      <c r="F33" s="27"/>
      <c r="G33" s="15">
        <f>G19-G31</f>
        <v>-36782</v>
      </c>
      <c r="H33" s="14"/>
      <c r="I33" s="15">
        <f>I19-I31</f>
        <v>-43138</v>
      </c>
    </row>
    <row r="34" spans="1:9" ht="21" customHeight="1" x14ac:dyDescent="0.25">
      <c r="A34" s="3" t="s">
        <v>175</v>
      </c>
      <c r="B34" s="23">
        <v>14</v>
      </c>
      <c r="C34" s="17">
        <v>-7681</v>
      </c>
      <c r="E34" s="17">
        <v>-73286</v>
      </c>
      <c r="F34" s="15"/>
      <c r="G34" s="57">
        <v>0</v>
      </c>
      <c r="H34" s="14"/>
      <c r="I34" s="57">
        <v>0</v>
      </c>
    </row>
    <row r="35" spans="1:9" ht="21" customHeight="1" x14ac:dyDescent="0.25">
      <c r="A35" s="1" t="s">
        <v>164</v>
      </c>
      <c r="B35" s="23"/>
      <c r="C35" s="15">
        <f>SUM(C33:C34)</f>
        <v>50536</v>
      </c>
      <c r="D35" s="4"/>
      <c r="E35" s="15">
        <f>SUM(E33:E34)</f>
        <v>-37904</v>
      </c>
      <c r="F35" s="27"/>
      <c r="G35" s="15">
        <f>SUM(G33:G34)</f>
        <v>-36782</v>
      </c>
      <c r="H35" s="14"/>
      <c r="I35" s="15">
        <f>SUM(I33:I34)</f>
        <v>-43138</v>
      </c>
    </row>
    <row r="36" spans="1:9" ht="21" customHeight="1" x14ac:dyDescent="0.25">
      <c r="A36" s="3" t="s">
        <v>52</v>
      </c>
      <c r="C36" s="17">
        <v>107869</v>
      </c>
      <c r="E36" s="17">
        <v>79094</v>
      </c>
      <c r="F36" s="15"/>
      <c r="G36" s="106">
        <v>439</v>
      </c>
      <c r="H36" s="14"/>
      <c r="I36" s="57">
        <v>0</v>
      </c>
    </row>
    <row r="37" spans="1:9" ht="21" customHeight="1" x14ac:dyDescent="0.25">
      <c r="A37" s="1" t="s">
        <v>133</v>
      </c>
      <c r="C37" s="15">
        <f>C35-C36</f>
        <v>-57333</v>
      </c>
      <c r="D37" s="4"/>
      <c r="E37" s="15">
        <f>E35-E36</f>
        <v>-116998</v>
      </c>
      <c r="F37" s="27"/>
      <c r="G37" s="15">
        <f>G35-G36</f>
        <v>-37221</v>
      </c>
      <c r="H37" s="14"/>
      <c r="I37" s="15">
        <f>I35-I36</f>
        <v>-43138</v>
      </c>
    </row>
    <row r="38" spans="1:9" ht="21" customHeight="1" x14ac:dyDescent="0.25">
      <c r="A38" s="3" t="s">
        <v>57</v>
      </c>
      <c r="B38" s="23">
        <v>29</v>
      </c>
      <c r="C38" s="17">
        <v>17410</v>
      </c>
      <c r="D38" s="4"/>
      <c r="E38" s="17">
        <v>3482</v>
      </c>
      <c r="F38" s="27"/>
      <c r="G38" s="57">
        <v>0</v>
      </c>
      <c r="H38" s="14"/>
      <c r="I38" s="57">
        <v>0</v>
      </c>
    </row>
    <row r="39" spans="1:9" ht="21" customHeight="1" x14ac:dyDescent="0.25">
      <c r="A39" s="83" t="s">
        <v>158</v>
      </c>
      <c r="B39" s="23"/>
      <c r="C39" s="19">
        <f>-C38+C37</f>
        <v>-74743</v>
      </c>
      <c r="D39" s="4"/>
      <c r="E39" s="19">
        <f>-E38+E37</f>
        <v>-120480</v>
      </c>
      <c r="F39" s="27"/>
      <c r="G39" s="19">
        <f>-G38+G37</f>
        <v>-37221</v>
      </c>
      <c r="H39" s="14"/>
      <c r="I39" s="19">
        <f>-I38+I37</f>
        <v>-43138</v>
      </c>
    </row>
    <row r="40" spans="1:9" ht="21" customHeight="1" x14ac:dyDescent="0.25">
      <c r="A40" s="1"/>
      <c r="B40" s="23"/>
      <c r="C40" s="15"/>
      <c r="D40" s="4"/>
      <c r="E40" s="15"/>
      <c r="F40" s="27"/>
      <c r="G40" s="15"/>
      <c r="H40" s="14"/>
      <c r="I40" s="15"/>
    </row>
    <row r="41" spans="1:9" ht="21" customHeight="1" x14ac:dyDescent="0.25">
      <c r="A41" s="1"/>
      <c r="B41" s="23"/>
      <c r="C41" s="15"/>
      <c r="D41" s="4"/>
      <c r="E41" s="15"/>
      <c r="F41" s="27"/>
      <c r="G41" s="15"/>
      <c r="H41" s="14"/>
      <c r="I41" s="15"/>
    </row>
    <row r="42" spans="1:9" ht="21" customHeight="1" x14ac:dyDescent="0.25">
      <c r="A42" s="1"/>
      <c r="B42" s="23"/>
      <c r="C42" s="15"/>
      <c r="D42" s="4"/>
      <c r="E42" s="15"/>
      <c r="F42" s="27"/>
      <c r="G42" s="15"/>
      <c r="H42" s="14"/>
      <c r="I42" s="15"/>
    </row>
    <row r="43" spans="1:9" ht="21" customHeight="1" x14ac:dyDescent="0.25">
      <c r="A43" s="1"/>
      <c r="B43" s="23"/>
      <c r="C43" s="15"/>
      <c r="D43" s="4"/>
      <c r="E43" s="15"/>
      <c r="F43" s="27"/>
      <c r="G43" s="15"/>
      <c r="H43" s="14"/>
      <c r="I43" s="15"/>
    </row>
    <row r="44" spans="1:9" ht="21" customHeight="1" x14ac:dyDescent="0.25">
      <c r="A44" s="1"/>
      <c r="B44" s="23"/>
      <c r="C44" s="15"/>
      <c r="D44" s="4"/>
      <c r="E44" s="15"/>
      <c r="F44" s="27"/>
      <c r="G44" s="15"/>
      <c r="H44" s="14"/>
      <c r="I44" s="15"/>
    </row>
    <row r="45" spans="1:9" ht="21" customHeight="1" x14ac:dyDescent="0.25">
      <c r="A45" s="1"/>
      <c r="B45" s="23"/>
      <c r="C45" s="15"/>
      <c r="D45" s="4"/>
      <c r="E45" s="15"/>
      <c r="F45" s="27"/>
      <c r="G45" s="15"/>
      <c r="H45" s="14"/>
      <c r="I45" s="15"/>
    </row>
    <row r="46" spans="1:9" ht="21" customHeight="1" x14ac:dyDescent="0.25">
      <c r="A46" s="1"/>
      <c r="B46" s="23"/>
      <c r="C46" s="15"/>
      <c r="D46" s="4"/>
      <c r="E46" s="15"/>
      <c r="F46" s="27"/>
      <c r="G46" s="15"/>
      <c r="H46" s="14"/>
      <c r="I46" s="15"/>
    </row>
    <row r="47" spans="1:9" ht="21" customHeight="1" x14ac:dyDescent="0.25">
      <c r="A47" s="1"/>
      <c r="B47" s="23"/>
      <c r="C47" s="15"/>
      <c r="D47" s="4"/>
      <c r="E47" s="15"/>
      <c r="F47" s="27"/>
      <c r="G47" s="15"/>
      <c r="H47" s="14"/>
      <c r="I47" s="15"/>
    </row>
    <row r="48" spans="1:9" ht="21" customHeight="1" x14ac:dyDescent="0.25">
      <c r="A48" s="1"/>
      <c r="B48" s="23"/>
      <c r="C48" s="15"/>
      <c r="D48" s="4"/>
      <c r="E48" s="15"/>
      <c r="F48" s="27"/>
      <c r="G48" s="15"/>
      <c r="H48" s="14"/>
      <c r="I48" s="15"/>
    </row>
    <row r="49" spans="1:12" s="1" customFormat="1" ht="21" customHeight="1" x14ac:dyDescent="0.25">
      <c r="A49" s="194" t="s">
        <v>82</v>
      </c>
      <c r="B49" s="194"/>
      <c r="C49" s="194"/>
      <c r="D49" s="194"/>
      <c r="E49" s="194"/>
      <c r="F49" s="194"/>
      <c r="G49" s="194"/>
      <c r="H49" s="194"/>
      <c r="I49" s="194"/>
    </row>
    <row r="50" spans="1:12" s="1" customFormat="1" ht="21" customHeight="1" x14ac:dyDescent="0.25">
      <c r="A50" s="198" t="s">
        <v>254</v>
      </c>
      <c r="B50" s="198"/>
      <c r="C50" s="198"/>
      <c r="D50" s="198"/>
      <c r="E50" s="198"/>
      <c r="F50" s="198"/>
      <c r="G50" s="198"/>
      <c r="H50" s="198"/>
      <c r="I50" s="198"/>
      <c r="J50" s="191"/>
    </row>
    <row r="51" spans="1:12" s="1" customFormat="1" ht="21" customHeight="1" x14ac:dyDescent="0.25">
      <c r="A51" s="197" t="s">
        <v>216</v>
      </c>
      <c r="B51" s="194"/>
      <c r="C51" s="194"/>
      <c r="D51" s="194"/>
      <c r="E51" s="194"/>
      <c r="F51" s="194"/>
      <c r="G51" s="194"/>
      <c r="H51" s="194"/>
      <c r="I51" s="194"/>
    </row>
    <row r="52" spans="1:12" s="1" customFormat="1" ht="21" customHeight="1" x14ac:dyDescent="0.25">
      <c r="A52" s="194" t="s">
        <v>107</v>
      </c>
      <c r="B52" s="194"/>
      <c r="C52" s="194"/>
      <c r="D52" s="194"/>
      <c r="E52" s="194"/>
      <c r="F52" s="194"/>
      <c r="G52" s="194"/>
      <c r="H52" s="194"/>
      <c r="I52" s="194"/>
    </row>
    <row r="53" spans="1:12" s="8" customFormat="1" ht="21" customHeight="1" x14ac:dyDescent="0.25">
      <c r="A53" s="193" t="s">
        <v>174</v>
      </c>
      <c r="B53" s="193"/>
      <c r="C53" s="193"/>
      <c r="D53" s="193"/>
      <c r="E53" s="193"/>
      <c r="F53" s="193"/>
      <c r="G53" s="193"/>
      <c r="H53" s="193"/>
      <c r="I53" s="193"/>
    </row>
    <row r="54" spans="1:12" s="8" customFormat="1" ht="6" customHeight="1" x14ac:dyDescent="0.25">
      <c r="A54" s="195"/>
      <c r="B54" s="195"/>
      <c r="C54" s="195"/>
      <c r="D54" s="195"/>
      <c r="E54" s="195"/>
      <c r="F54" s="195"/>
      <c r="G54" s="195"/>
      <c r="H54" s="195"/>
      <c r="I54" s="195"/>
    </row>
    <row r="55" spans="1:12" s="8" customFormat="1" ht="21" customHeight="1" x14ac:dyDescent="0.25">
      <c r="A55" s="40"/>
      <c r="B55" s="39" t="s">
        <v>19</v>
      </c>
      <c r="C55" s="196" t="s">
        <v>115</v>
      </c>
      <c r="D55" s="196"/>
      <c r="E55" s="196"/>
      <c r="F55" s="149"/>
      <c r="G55" s="196" t="s">
        <v>116</v>
      </c>
      <c r="H55" s="196"/>
      <c r="I55" s="196"/>
      <c r="J55" s="7"/>
    </row>
    <row r="56" spans="1:12" ht="21" customHeight="1" x14ac:dyDescent="0.25">
      <c r="A56" s="1"/>
      <c r="B56" s="23"/>
      <c r="C56" s="196" t="s">
        <v>114</v>
      </c>
      <c r="D56" s="196"/>
      <c r="E56" s="196"/>
      <c r="F56" s="84"/>
      <c r="G56" s="196" t="s">
        <v>114</v>
      </c>
      <c r="H56" s="196"/>
      <c r="I56" s="196"/>
    </row>
    <row r="57" spans="1:12" ht="21" customHeight="1" x14ac:dyDescent="0.25">
      <c r="A57" s="1"/>
      <c r="B57" s="39"/>
      <c r="C57" s="87" t="s">
        <v>181</v>
      </c>
      <c r="D57" s="109"/>
      <c r="E57" s="87" t="s">
        <v>182</v>
      </c>
      <c r="F57" s="109"/>
      <c r="G57" s="87" t="s">
        <v>181</v>
      </c>
      <c r="H57" s="109"/>
      <c r="I57" s="87" t="s">
        <v>182</v>
      </c>
    </row>
    <row r="58" spans="1:12" ht="21" customHeight="1" x14ac:dyDescent="0.35">
      <c r="A58" s="65" t="s">
        <v>260</v>
      </c>
      <c r="B58" s="11"/>
      <c r="C58" s="30"/>
      <c r="D58" s="31"/>
      <c r="E58" s="30"/>
      <c r="F58" s="30"/>
      <c r="G58" s="30"/>
      <c r="H58" s="31"/>
      <c r="I58" s="30"/>
      <c r="L58" s="100"/>
    </row>
    <row r="59" spans="1:12" ht="21" customHeight="1" x14ac:dyDescent="0.35">
      <c r="A59" s="32" t="s">
        <v>266</v>
      </c>
      <c r="B59" s="11"/>
      <c r="C59" s="30"/>
      <c r="D59" s="31"/>
      <c r="E59" s="30"/>
      <c r="F59" s="30"/>
      <c r="G59" s="30"/>
      <c r="H59" s="31"/>
      <c r="I59" s="30"/>
      <c r="L59" s="100"/>
    </row>
    <row r="60" spans="1:12" ht="21" customHeight="1" x14ac:dyDescent="0.35">
      <c r="A60" s="32" t="s">
        <v>73</v>
      </c>
      <c r="B60" s="11"/>
      <c r="C60" s="30"/>
      <c r="D60" s="31"/>
      <c r="E60" s="58"/>
      <c r="F60" s="30"/>
      <c r="G60" s="30"/>
      <c r="H60" s="31"/>
      <c r="I60" s="30"/>
      <c r="L60" s="100"/>
    </row>
    <row r="61" spans="1:12" ht="21" customHeight="1" x14ac:dyDescent="0.35">
      <c r="A61" s="128" t="s">
        <v>267</v>
      </c>
      <c r="B61" s="11"/>
      <c r="C61" s="15"/>
      <c r="D61" s="4"/>
      <c r="E61" s="15"/>
      <c r="F61" s="29"/>
      <c r="G61" s="59"/>
      <c r="I61" s="59"/>
      <c r="L61" s="100"/>
    </row>
    <row r="62" spans="1:12" ht="21" customHeight="1" x14ac:dyDescent="0.35">
      <c r="A62" s="128" t="s">
        <v>138</v>
      </c>
      <c r="B62" s="11"/>
      <c r="C62" s="15">
        <v>-3319</v>
      </c>
      <c r="E62" s="3">
        <v>5095</v>
      </c>
      <c r="F62" s="3"/>
      <c r="G62" s="59">
        <v>0</v>
      </c>
      <c r="I62" s="59">
        <v>0</v>
      </c>
      <c r="L62" s="100"/>
    </row>
    <row r="63" spans="1:12" ht="21" customHeight="1" x14ac:dyDescent="0.35">
      <c r="A63" s="98" t="s">
        <v>255</v>
      </c>
      <c r="B63" s="11"/>
      <c r="C63" s="15"/>
      <c r="D63" s="4"/>
      <c r="E63" s="15"/>
      <c r="F63" s="29"/>
      <c r="G63" s="59"/>
      <c r="I63" s="59"/>
      <c r="L63" s="100"/>
    </row>
    <row r="64" spans="1:12" ht="21" customHeight="1" x14ac:dyDescent="0.35">
      <c r="A64" s="98" t="s">
        <v>268</v>
      </c>
      <c r="B64" s="11"/>
      <c r="C64" s="15">
        <v>-18226</v>
      </c>
      <c r="D64" s="4"/>
      <c r="E64" s="15">
        <v>-6474</v>
      </c>
      <c r="F64" s="29"/>
      <c r="G64" s="59">
        <v>0</v>
      </c>
      <c r="I64" s="59">
        <v>0</v>
      </c>
      <c r="L64" s="100"/>
    </row>
    <row r="65" spans="1:12" ht="21" customHeight="1" x14ac:dyDescent="0.35">
      <c r="A65" s="128" t="s">
        <v>139</v>
      </c>
      <c r="B65" s="11"/>
      <c r="F65" s="3"/>
      <c r="G65" s="59"/>
      <c r="I65" s="59"/>
      <c r="L65" s="100"/>
    </row>
    <row r="66" spans="1:12" ht="21" customHeight="1" x14ac:dyDescent="0.35">
      <c r="A66" s="128" t="s">
        <v>274</v>
      </c>
      <c r="B66" s="11"/>
      <c r="C66" s="17">
        <v>3645</v>
      </c>
      <c r="D66" s="29"/>
      <c r="E66" s="17">
        <v>1294</v>
      </c>
      <c r="F66" s="27"/>
      <c r="G66" s="57">
        <v>0</v>
      </c>
      <c r="H66" s="15"/>
      <c r="I66" s="57">
        <v>0</v>
      </c>
      <c r="L66" s="100"/>
    </row>
    <row r="67" spans="1:12" ht="21" customHeight="1" x14ac:dyDescent="0.35">
      <c r="A67" s="128" t="s">
        <v>275</v>
      </c>
      <c r="B67" s="11"/>
      <c r="C67" s="19">
        <f>SUM(C62:C66)</f>
        <v>-17900</v>
      </c>
      <c r="D67" s="29"/>
      <c r="E67" s="19">
        <f>SUM(E62:E66)</f>
        <v>-85</v>
      </c>
      <c r="F67" s="27"/>
      <c r="G67" s="64">
        <f>SUM(G62:G66)</f>
        <v>0</v>
      </c>
      <c r="H67" s="15"/>
      <c r="I67" s="64">
        <f>SUM(I62:I66)</f>
        <v>0</v>
      </c>
      <c r="L67" s="100"/>
    </row>
    <row r="68" spans="1:12" ht="21" customHeight="1" x14ac:dyDescent="0.35">
      <c r="A68" s="32" t="s">
        <v>271</v>
      </c>
      <c r="B68" s="11"/>
      <c r="C68" s="46"/>
      <c r="D68" s="66"/>
      <c r="E68" s="46"/>
      <c r="F68" s="66"/>
      <c r="G68" s="46"/>
      <c r="H68" s="66"/>
      <c r="I68" s="46"/>
      <c r="L68" s="100"/>
    </row>
    <row r="69" spans="1:12" ht="21" customHeight="1" x14ac:dyDescent="0.35">
      <c r="A69" s="32" t="s">
        <v>153</v>
      </c>
      <c r="B69" s="11"/>
      <c r="C69" s="46"/>
      <c r="D69" s="46"/>
      <c r="E69" s="46"/>
      <c r="F69" s="46"/>
      <c r="G69" s="46"/>
      <c r="H69" s="46"/>
      <c r="I69" s="46"/>
      <c r="L69" s="100"/>
    </row>
    <row r="70" spans="1:12" ht="21" customHeight="1" x14ac:dyDescent="0.35">
      <c r="A70" s="98" t="s">
        <v>237</v>
      </c>
      <c r="B70" s="11"/>
      <c r="C70" s="63">
        <v>-4292</v>
      </c>
      <c r="D70" s="15"/>
      <c r="E70" s="59">
        <v>0</v>
      </c>
      <c r="F70" s="15"/>
      <c r="G70" s="59">
        <v>0</v>
      </c>
      <c r="H70" s="59"/>
      <c r="I70" s="59">
        <v>0</v>
      </c>
      <c r="L70" s="100"/>
    </row>
    <row r="71" spans="1:12" ht="21" customHeight="1" x14ac:dyDescent="0.35">
      <c r="A71" s="128" t="s">
        <v>154</v>
      </c>
      <c r="B71" s="11"/>
      <c r="C71" s="59"/>
      <c r="D71" s="15"/>
      <c r="E71" s="59"/>
      <c r="F71" s="15"/>
      <c r="G71" s="59"/>
      <c r="H71" s="59"/>
      <c r="I71" s="59"/>
      <c r="L71" s="100"/>
    </row>
    <row r="72" spans="1:12" ht="21" customHeight="1" x14ac:dyDescent="0.35">
      <c r="A72" s="128" t="s">
        <v>272</v>
      </c>
      <c r="B72" s="11"/>
      <c r="C72" s="106">
        <v>858</v>
      </c>
      <c r="D72" s="14"/>
      <c r="E72" s="57">
        <v>0</v>
      </c>
      <c r="F72" s="14"/>
      <c r="G72" s="57">
        <v>0</v>
      </c>
      <c r="H72" s="59"/>
      <c r="I72" s="57">
        <v>0</v>
      </c>
      <c r="L72" s="100"/>
    </row>
    <row r="73" spans="1:12" ht="21" customHeight="1" x14ac:dyDescent="0.35">
      <c r="A73" s="128" t="s">
        <v>275</v>
      </c>
      <c r="B73" s="11"/>
      <c r="C73" s="106">
        <f>SUM(C70:C72)</f>
        <v>-3434</v>
      </c>
      <c r="D73" s="59"/>
      <c r="E73" s="57">
        <f>SUM(E70:E72)</f>
        <v>0</v>
      </c>
      <c r="F73" s="59"/>
      <c r="G73" s="57">
        <f>SUM(G70:G72)</f>
        <v>0</v>
      </c>
      <c r="H73" s="59"/>
      <c r="I73" s="57">
        <f>SUM(I70:I72)</f>
        <v>0</v>
      </c>
      <c r="L73" s="100"/>
    </row>
    <row r="74" spans="1:12" ht="21" customHeight="1" x14ac:dyDescent="0.35">
      <c r="A74" s="32" t="s">
        <v>263</v>
      </c>
      <c r="B74" s="11"/>
      <c r="C74" s="17">
        <f>+C67+C73</f>
        <v>-21334</v>
      </c>
      <c r="D74" s="29"/>
      <c r="E74" s="17">
        <f>+E67+E73</f>
        <v>-85</v>
      </c>
      <c r="F74" s="27"/>
      <c r="G74" s="57">
        <f>+G67+G73</f>
        <v>0</v>
      </c>
      <c r="H74" s="15"/>
      <c r="I74" s="57">
        <f>+I67+I73</f>
        <v>0</v>
      </c>
      <c r="L74" s="100"/>
    </row>
    <row r="75" spans="1:12" ht="21" customHeight="1" thickBot="1" x14ac:dyDescent="0.4">
      <c r="A75" s="81" t="s">
        <v>261</v>
      </c>
      <c r="B75" s="11"/>
      <c r="C75" s="20">
        <f>+C39+C74</f>
        <v>-96077</v>
      </c>
      <c r="D75" s="4"/>
      <c r="E75" s="20">
        <f>+E39+E74</f>
        <v>-120565</v>
      </c>
      <c r="F75" s="27"/>
      <c r="G75" s="20">
        <f>+G39+G74</f>
        <v>-37221</v>
      </c>
      <c r="H75" s="14"/>
      <c r="I75" s="20">
        <f>+I39+I74</f>
        <v>-43138</v>
      </c>
      <c r="L75" s="100"/>
    </row>
    <row r="76" spans="1:12" ht="21" customHeight="1" thickTop="1" x14ac:dyDescent="0.25">
      <c r="A76" s="132"/>
      <c r="B76" s="54"/>
      <c r="C76" s="29"/>
      <c r="D76" s="33"/>
      <c r="E76" s="29"/>
      <c r="F76" s="35"/>
      <c r="G76" s="3"/>
      <c r="I76" s="3"/>
    </row>
    <row r="77" spans="1:12" ht="21" customHeight="1" x14ac:dyDescent="0.25">
      <c r="A77" s="80" t="s">
        <v>238</v>
      </c>
      <c r="B77" s="11"/>
      <c r="C77" s="15"/>
      <c r="D77" s="4"/>
      <c r="E77" s="15"/>
      <c r="F77" s="27"/>
      <c r="G77" s="15"/>
      <c r="H77" s="14"/>
      <c r="I77" s="15"/>
    </row>
    <row r="78" spans="1:12" ht="21" customHeight="1" thickBot="1" x14ac:dyDescent="0.3">
      <c r="A78" s="3" t="s">
        <v>53</v>
      </c>
      <c r="B78" s="11"/>
      <c r="C78" s="15">
        <v>-39650</v>
      </c>
      <c r="D78" s="4"/>
      <c r="E78" s="15">
        <v>-116966</v>
      </c>
      <c r="F78" s="27"/>
      <c r="G78" s="20">
        <v>-37221</v>
      </c>
      <c r="H78" s="14"/>
      <c r="I78" s="20">
        <f>I75</f>
        <v>-43138</v>
      </c>
    </row>
    <row r="79" spans="1:12" ht="21" customHeight="1" thickTop="1" x14ac:dyDescent="0.25">
      <c r="A79" s="3" t="s">
        <v>47</v>
      </c>
      <c r="B79" s="11"/>
      <c r="C79" s="17">
        <v>-35093</v>
      </c>
      <c r="D79" s="4"/>
      <c r="E79" s="17">
        <v>-3514</v>
      </c>
      <c r="F79" s="27"/>
      <c r="G79" s="15"/>
      <c r="H79" s="14"/>
      <c r="I79" s="15"/>
    </row>
    <row r="80" spans="1:12" ht="21" customHeight="1" thickBot="1" x14ac:dyDescent="0.3">
      <c r="B80" s="11"/>
      <c r="C80" s="20">
        <f>SUM(C78:C79)</f>
        <v>-74743</v>
      </c>
      <c r="D80" s="4"/>
      <c r="E80" s="20">
        <f>SUM(E78:E79)</f>
        <v>-120480</v>
      </c>
      <c r="F80" s="27"/>
      <c r="G80" s="15"/>
      <c r="H80" s="14"/>
      <c r="I80" s="15"/>
    </row>
    <row r="81" spans="1:9" ht="21" customHeight="1" thickTop="1" x14ac:dyDescent="0.25">
      <c r="B81" s="54"/>
      <c r="C81" s="29"/>
      <c r="D81" s="33"/>
      <c r="E81" s="29"/>
      <c r="F81" s="35"/>
      <c r="G81" s="3"/>
      <c r="I81" s="3"/>
    </row>
    <row r="82" spans="1:9" ht="21" customHeight="1" x14ac:dyDescent="0.25">
      <c r="A82" s="51" t="s">
        <v>262</v>
      </c>
      <c r="B82" s="54"/>
      <c r="C82" s="29"/>
      <c r="D82" s="33"/>
      <c r="E82" s="29"/>
      <c r="F82" s="35"/>
      <c r="G82" s="3"/>
      <c r="I82" s="3"/>
    </row>
    <row r="83" spans="1:9" ht="21" customHeight="1" x14ac:dyDescent="0.25">
      <c r="A83" s="51" t="s">
        <v>165</v>
      </c>
      <c r="B83" s="54"/>
      <c r="C83" s="29"/>
      <c r="D83" s="33"/>
      <c r="E83" s="29"/>
      <c r="F83" s="35"/>
      <c r="G83" s="3"/>
      <c r="I83" s="3"/>
    </row>
    <row r="84" spans="1:9" ht="21" customHeight="1" thickBot="1" x14ac:dyDescent="0.3">
      <c r="A84" s="3" t="s">
        <v>53</v>
      </c>
      <c r="B84" s="11"/>
      <c r="C84" s="15">
        <v>-59897</v>
      </c>
      <c r="D84" s="29"/>
      <c r="E84" s="15">
        <v>-117220</v>
      </c>
      <c r="F84" s="27"/>
      <c r="G84" s="20">
        <f>G78</f>
        <v>-37221</v>
      </c>
      <c r="H84" s="15"/>
      <c r="I84" s="20">
        <f>I78</f>
        <v>-43138</v>
      </c>
    </row>
    <row r="85" spans="1:9" ht="21" customHeight="1" thickTop="1" x14ac:dyDescent="0.25">
      <c r="A85" s="3" t="s">
        <v>47</v>
      </c>
      <c r="B85" s="11"/>
      <c r="C85" s="17">
        <v>-36180</v>
      </c>
      <c r="D85" s="4"/>
      <c r="E85" s="17">
        <v>-3345</v>
      </c>
      <c r="F85" s="27"/>
      <c r="G85" s="15"/>
      <c r="H85" s="15"/>
      <c r="I85" s="15"/>
    </row>
    <row r="86" spans="1:9" ht="21" customHeight="1" thickBot="1" x14ac:dyDescent="0.3">
      <c r="B86" s="11"/>
      <c r="C86" s="20">
        <f>SUM(C84:C85)</f>
        <v>-96077</v>
      </c>
      <c r="D86" s="4"/>
      <c r="E86" s="20">
        <f>SUM(E84:E85)</f>
        <v>-120565</v>
      </c>
      <c r="F86" s="27"/>
      <c r="G86" s="15"/>
      <c r="H86" s="15"/>
      <c r="I86" s="15"/>
    </row>
    <row r="87" spans="1:9" ht="21" customHeight="1" thickTop="1" x14ac:dyDescent="0.25">
      <c r="B87" s="54"/>
      <c r="C87" s="29"/>
      <c r="D87" s="33"/>
      <c r="E87" s="29"/>
      <c r="F87" s="35"/>
      <c r="G87" s="3"/>
      <c r="I87" s="3"/>
    </row>
    <row r="88" spans="1:9" ht="21" customHeight="1" x14ac:dyDescent="0.25">
      <c r="A88" s="83" t="s">
        <v>239</v>
      </c>
      <c r="B88" s="21">
        <v>33</v>
      </c>
      <c r="C88" s="34"/>
      <c r="D88" s="11"/>
      <c r="E88" s="34"/>
      <c r="F88" s="11"/>
      <c r="G88" s="34"/>
      <c r="H88" s="11"/>
      <c r="I88" s="34"/>
    </row>
    <row r="89" spans="1:9" ht="21" customHeight="1" x14ac:dyDescent="0.25">
      <c r="A89" s="71" t="s">
        <v>161</v>
      </c>
      <c r="C89" s="22"/>
      <c r="E89" s="22"/>
      <c r="G89" s="22"/>
      <c r="H89" s="12"/>
      <c r="I89" s="22"/>
    </row>
    <row r="90" spans="1:9" ht="21" customHeight="1" x14ac:dyDescent="0.25">
      <c r="A90" s="82" t="s">
        <v>156</v>
      </c>
      <c r="C90" s="22"/>
      <c r="E90" s="22"/>
      <c r="G90" s="22"/>
      <c r="H90" s="12"/>
      <c r="I90" s="22"/>
    </row>
    <row r="91" spans="1:9" ht="21" customHeight="1" thickBot="1" x14ac:dyDescent="0.3">
      <c r="A91" s="82" t="s">
        <v>155</v>
      </c>
      <c r="B91" s="54"/>
      <c r="C91" s="143">
        <v>-6.3E-3</v>
      </c>
      <c r="D91" s="33"/>
      <c r="E91" s="143">
        <v>-1.9199999999999998E-2</v>
      </c>
      <c r="F91" s="35"/>
      <c r="G91" s="143">
        <v>-5.8999999999999999E-3</v>
      </c>
      <c r="H91" s="35"/>
      <c r="I91" s="143">
        <v>-7.1000000000000004E-3</v>
      </c>
    </row>
    <row r="92" spans="1:9" ht="21" customHeight="1" thickTop="1" x14ac:dyDescent="0.25">
      <c r="A92" s="71" t="s">
        <v>162</v>
      </c>
      <c r="C92" s="22"/>
      <c r="E92" s="22"/>
      <c r="G92" s="22"/>
      <c r="H92" s="12"/>
      <c r="I92" s="22"/>
    </row>
    <row r="93" spans="1:9" ht="21" customHeight="1" x14ac:dyDescent="0.25">
      <c r="A93" s="82" t="s">
        <v>156</v>
      </c>
      <c r="C93" s="22"/>
      <c r="E93" s="22"/>
      <c r="G93" s="22"/>
      <c r="H93" s="12"/>
      <c r="I93" s="22"/>
    </row>
    <row r="94" spans="1:9" ht="21" customHeight="1" thickBot="1" x14ac:dyDescent="0.3">
      <c r="A94" s="82" t="s">
        <v>155</v>
      </c>
      <c r="B94" s="54"/>
      <c r="C94" s="144" t="s">
        <v>245</v>
      </c>
      <c r="D94" s="33"/>
      <c r="E94" s="143">
        <v>-1.9199999999999998E-2</v>
      </c>
      <c r="F94" s="35"/>
      <c r="G94" s="144" t="s">
        <v>245</v>
      </c>
      <c r="H94" s="35"/>
      <c r="I94" s="143">
        <v>-7.1000000000000004E-3</v>
      </c>
    </row>
    <row r="95" spans="1:9" ht="21" customHeight="1" thickTop="1" x14ac:dyDescent="0.25">
      <c r="A95" s="12"/>
      <c r="B95" s="61"/>
      <c r="C95" s="29"/>
      <c r="D95" s="62"/>
      <c r="E95" s="29"/>
      <c r="F95" s="35"/>
      <c r="G95" s="12"/>
      <c r="H95" s="35"/>
      <c r="I95" s="12"/>
    </row>
    <row r="97" spans="1:1" ht="21" customHeight="1" x14ac:dyDescent="0.25">
      <c r="A97" s="3" t="str">
        <f>[1]BS!A103</f>
        <v>See the condensed notes to the financial statements</v>
      </c>
    </row>
    <row r="99" spans="1:1" ht="21" customHeight="1" x14ac:dyDescent="0.25">
      <c r="A99" s="60"/>
    </row>
  </sheetData>
  <mergeCells count="20">
    <mergeCell ref="A49:I49"/>
    <mergeCell ref="A1:I1"/>
    <mergeCell ref="A2:I2"/>
    <mergeCell ref="A3:I3"/>
    <mergeCell ref="A5:I5"/>
    <mergeCell ref="A6:I6"/>
    <mergeCell ref="C8:E8"/>
    <mergeCell ref="G8:I8"/>
    <mergeCell ref="A4:I4"/>
    <mergeCell ref="C7:E7"/>
    <mergeCell ref="G7:I7"/>
    <mergeCell ref="A50:I50"/>
    <mergeCell ref="A51:I51"/>
    <mergeCell ref="A53:I53"/>
    <mergeCell ref="A54:I54"/>
    <mergeCell ref="C56:E56"/>
    <mergeCell ref="G56:I56"/>
    <mergeCell ref="A52:I52"/>
    <mergeCell ref="C55:E55"/>
    <mergeCell ref="G55:I55"/>
  </mergeCells>
  <pageMargins left="1" right="0.1" top="1" bottom="0.75" header="0.5" footer="0.3"/>
  <pageSetup paperSize="9" scale="70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X37"/>
  <sheetViews>
    <sheetView zoomScale="90" zoomScaleNormal="90" zoomScaleSheetLayoutView="74" zoomScalePageLayoutView="109" workbookViewId="0">
      <selection activeCell="I13" sqref="I13"/>
    </sheetView>
  </sheetViews>
  <sheetFormatPr defaultColWidth="10.54296875" defaultRowHeight="20" customHeight="1" x14ac:dyDescent="0.25"/>
  <cols>
    <col min="1" max="1" width="43.1796875" style="3" customWidth="1"/>
    <col min="2" max="2" width="6.1796875" style="43" customWidth="1"/>
    <col min="3" max="3" width="11.90625" style="3" customWidth="1"/>
    <col min="4" max="4" width="0.81640625" style="3" customWidth="1"/>
    <col min="5" max="5" width="11.90625" style="3" customWidth="1"/>
    <col min="6" max="6" width="0.81640625" style="3" customWidth="1"/>
    <col min="7" max="7" width="11.90625" style="3" customWidth="1"/>
    <col min="8" max="8" width="0.81640625" style="3" customWidth="1"/>
    <col min="9" max="9" width="11.90625" style="16" customWidth="1"/>
    <col min="10" max="10" width="0.81640625" style="16" customWidth="1"/>
    <col min="11" max="11" width="11.90625" style="16" customWidth="1"/>
    <col min="12" max="12" width="0.81640625" style="16" customWidth="1"/>
    <col min="13" max="13" width="12.1796875" style="16" bestFit="1" customWidth="1"/>
    <col min="14" max="14" width="0.81640625" style="16" customWidth="1"/>
    <col min="15" max="15" width="15" style="16" customWidth="1"/>
    <col min="16" max="16" width="0.81640625" style="16" customWidth="1"/>
    <col min="17" max="17" width="11.90625" style="16" customWidth="1"/>
    <col min="18" max="18" width="0.81640625" style="16" customWidth="1"/>
    <col min="19" max="19" width="11.90625" style="16" customWidth="1"/>
    <col min="20" max="20" width="0.81640625" style="16" customWidth="1"/>
    <col min="21" max="21" width="11.90625" style="16" customWidth="1"/>
    <col min="22" max="22" width="0.81640625" style="16" customWidth="1"/>
    <col min="23" max="23" width="11.90625" style="16" customWidth="1"/>
    <col min="24" max="24" width="15.453125" style="3" customWidth="1"/>
    <col min="25" max="16384" width="10.54296875" style="3"/>
  </cols>
  <sheetData>
    <row r="1" spans="1:24" s="1" customFormat="1" ht="20" customHeight="1" x14ac:dyDescent="0.25">
      <c r="A1" s="194" t="s">
        <v>82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</row>
    <row r="2" spans="1:24" s="1" customFormat="1" ht="20" customHeight="1" x14ac:dyDescent="0.25">
      <c r="A2" s="194" t="s">
        <v>143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</row>
    <row r="3" spans="1:24" s="1" customFormat="1" ht="20" customHeight="1" x14ac:dyDescent="0.25">
      <c r="A3" s="197" t="s">
        <v>216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</row>
    <row r="4" spans="1:24" s="1" customFormat="1" ht="20" customHeight="1" x14ac:dyDescent="0.25">
      <c r="A4" s="194" t="s">
        <v>107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</row>
    <row r="5" spans="1:24" s="8" customFormat="1" ht="20" customHeight="1" x14ac:dyDescent="0.25">
      <c r="A5" s="10"/>
      <c r="B5" s="79"/>
      <c r="C5" s="10"/>
      <c r="D5" s="10"/>
      <c r="E5" s="10"/>
      <c r="F5" s="10"/>
      <c r="G5" s="10"/>
      <c r="H5" s="10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47"/>
      <c r="V5" s="47"/>
      <c r="W5" s="140" t="s">
        <v>174</v>
      </c>
      <c r="X5" s="3"/>
    </row>
    <row r="6" spans="1:24" s="8" customFormat="1" ht="9.15" customHeight="1" x14ac:dyDescent="0.25">
      <c r="A6" s="2"/>
      <c r="B6" s="153"/>
      <c r="C6" s="2"/>
      <c r="D6" s="2"/>
      <c r="E6" s="2"/>
      <c r="F6" s="2"/>
      <c r="G6" s="2"/>
      <c r="H6" s="2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7"/>
      <c r="X6" s="3"/>
    </row>
    <row r="7" spans="1:24" s="155" customFormat="1" ht="18" customHeight="1" x14ac:dyDescent="0.25">
      <c r="A7" s="151"/>
      <c r="B7" s="152" t="s">
        <v>108</v>
      </c>
      <c r="C7" s="200" t="s">
        <v>111</v>
      </c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154"/>
    </row>
    <row r="8" spans="1:24" s="155" customFormat="1" ht="18" customHeight="1" x14ac:dyDescent="0.25">
      <c r="A8" s="151"/>
      <c r="B8" s="153"/>
      <c r="C8" s="201" t="s">
        <v>0</v>
      </c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156"/>
      <c r="U8" s="156"/>
      <c r="V8" s="156"/>
      <c r="W8" s="156"/>
      <c r="X8" s="154"/>
    </row>
    <row r="9" spans="1:24" s="155" customFormat="1" ht="18" customHeight="1" x14ac:dyDescent="0.25">
      <c r="A9" s="151"/>
      <c r="C9" s="157"/>
      <c r="D9" s="157"/>
      <c r="E9" s="157"/>
      <c r="F9" s="157"/>
      <c r="G9" s="158"/>
      <c r="H9" s="158"/>
      <c r="I9" s="158"/>
      <c r="J9" s="159"/>
      <c r="K9" s="199" t="s">
        <v>1</v>
      </c>
      <c r="L9" s="199"/>
      <c r="M9" s="199"/>
      <c r="N9" s="199"/>
      <c r="O9" s="199"/>
      <c r="P9" s="160"/>
      <c r="Q9" s="160"/>
      <c r="R9" s="158"/>
      <c r="S9" s="158"/>
      <c r="T9" s="158"/>
      <c r="U9" s="158"/>
      <c r="V9" s="161"/>
      <c r="W9" s="161"/>
      <c r="X9" s="154"/>
    </row>
    <row r="10" spans="1:24" s="155" customFormat="1" ht="18" customHeight="1" x14ac:dyDescent="0.25">
      <c r="A10" s="151"/>
      <c r="B10" s="153"/>
      <c r="C10" s="157"/>
      <c r="D10" s="157"/>
      <c r="E10" s="157"/>
      <c r="F10" s="157"/>
      <c r="G10" s="158"/>
      <c r="H10" s="158"/>
      <c r="I10" s="158"/>
      <c r="J10" s="159"/>
      <c r="K10" s="162" t="s">
        <v>2</v>
      </c>
      <c r="L10" s="159"/>
      <c r="M10" s="158"/>
      <c r="N10" s="159"/>
      <c r="O10" s="163" t="s">
        <v>3</v>
      </c>
      <c r="P10" s="160"/>
      <c r="Q10" s="160"/>
      <c r="R10" s="158"/>
      <c r="S10" s="158"/>
      <c r="T10" s="158"/>
      <c r="U10" s="164" t="s">
        <v>94</v>
      </c>
      <c r="V10" s="161"/>
      <c r="W10" s="161"/>
      <c r="X10" s="154"/>
    </row>
    <row r="11" spans="1:24" s="155" customFormat="1" ht="18" customHeight="1" x14ac:dyDescent="0.25">
      <c r="A11" s="151"/>
      <c r="B11" s="153"/>
      <c r="C11" s="157"/>
      <c r="D11" s="157"/>
      <c r="E11" s="157"/>
      <c r="F11" s="157"/>
      <c r="G11" s="158"/>
      <c r="H11" s="158"/>
      <c r="I11" s="158"/>
      <c r="J11" s="159"/>
      <c r="K11" s="162" t="s">
        <v>4</v>
      </c>
      <c r="L11" s="159"/>
      <c r="M11" s="163" t="s">
        <v>5</v>
      </c>
      <c r="N11" s="159"/>
      <c r="O11" s="162" t="s">
        <v>6</v>
      </c>
      <c r="P11" s="159"/>
      <c r="Q11" s="162" t="s">
        <v>7</v>
      </c>
      <c r="R11" s="161"/>
      <c r="S11" s="159" t="s">
        <v>8</v>
      </c>
      <c r="T11" s="161"/>
      <c r="U11" s="162" t="s">
        <v>96</v>
      </c>
      <c r="V11" s="161"/>
      <c r="W11" s="161"/>
      <c r="X11" s="154"/>
    </row>
    <row r="12" spans="1:24" s="155" customFormat="1" ht="18" customHeight="1" x14ac:dyDescent="0.25">
      <c r="A12" s="151"/>
      <c r="B12" s="152"/>
      <c r="C12" s="164" t="s">
        <v>93</v>
      </c>
      <c r="D12" s="157"/>
      <c r="E12" s="157"/>
      <c r="F12" s="157"/>
      <c r="G12" s="165"/>
      <c r="H12" s="166" t="s">
        <v>160</v>
      </c>
      <c r="I12" s="167"/>
      <c r="J12" s="159"/>
      <c r="K12" s="162" t="s">
        <v>9</v>
      </c>
      <c r="L12" s="159"/>
      <c r="M12" s="163" t="s">
        <v>10</v>
      </c>
      <c r="N12" s="159"/>
      <c r="O12" s="162" t="s">
        <v>11</v>
      </c>
      <c r="P12" s="159"/>
      <c r="Q12" s="162" t="s">
        <v>12</v>
      </c>
      <c r="R12" s="162"/>
      <c r="S12" s="162" t="s">
        <v>13</v>
      </c>
      <c r="T12" s="162"/>
      <c r="U12" s="162" t="s">
        <v>95</v>
      </c>
      <c r="V12" s="159"/>
      <c r="W12" s="159" t="s">
        <v>14</v>
      </c>
      <c r="X12" s="154"/>
    </row>
    <row r="13" spans="1:24" s="155" customFormat="1" ht="18" customHeight="1" x14ac:dyDescent="0.25">
      <c r="A13" s="151"/>
      <c r="B13" s="153"/>
      <c r="C13" s="164" t="s">
        <v>92</v>
      </c>
      <c r="D13" s="164"/>
      <c r="E13" s="168" t="s">
        <v>124</v>
      </c>
      <c r="F13" s="164"/>
      <c r="G13" s="164" t="s">
        <v>15</v>
      </c>
      <c r="H13" s="164"/>
      <c r="I13" s="162" t="s">
        <v>276</v>
      </c>
      <c r="J13" s="162"/>
      <c r="K13" s="162" t="s">
        <v>16</v>
      </c>
      <c r="L13" s="162"/>
      <c r="M13" s="163" t="s">
        <v>4</v>
      </c>
      <c r="N13" s="162"/>
      <c r="O13" s="162" t="s">
        <v>17</v>
      </c>
      <c r="P13" s="162"/>
      <c r="Q13" s="162" t="s">
        <v>140</v>
      </c>
      <c r="R13" s="162"/>
      <c r="S13" s="162" t="s">
        <v>18</v>
      </c>
      <c r="T13" s="162"/>
      <c r="U13" s="162" t="s">
        <v>166</v>
      </c>
      <c r="V13" s="169"/>
      <c r="W13" s="163" t="s">
        <v>140</v>
      </c>
      <c r="X13" s="154"/>
    </row>
    <row r="14" spans="1:24" s="170" customFormat="1" ht="18" customHeight="1" x14ac:dyDescent="0.25">
      <c r="B14" s="168"/>
      <c r="C14" s="172" t="s">
        <v>20</v>
      </c>
      <c r="D14" s="171"/>
      <c r="E14" s="172" t="s">
        <v>125</v>
      </c>
      <c r="F14" s="168"/>
      <c r="G14" s="172" t="s">
        <v>126</v>
      </c>
      <c r="H14" s="168"/>
      <c r="I14" s="173" t="s">
        <v>21</v>
      </c>
      <c r="J14" s="162"/>
      <c r="K14" s="173" t="s">
        <v>22</v>
      </c>
      <c r="L14" s="162"/>
      <c r="M14" s="172" t="s">
        <v>23</v>
      </c>
      <c r="N14" s="162"/>
      <c r="O14" s="173" t="s">
        <v>24</v>
      </c>
      <c r="P14" s="162"/>
      <c r="Q14" s="173" t="s">
        <v>25</v>
      </c>
      <c r="R14" s="162"/>
      <c r="S14" s="173" t="s">
        <v>26</v>
      </c>
      <c r="T14" s="162"/>
      <c r="U14" s="173" t="s">
        <v>97</v>
      </c>
      <c r="V14" s="168"/>
      <c r="W14" s="172" t="s">
        <v>25</v>
      </c>
      <c r="X14" s="174"/>
    </row>
    <row r="15" spans="1:24" s="170" customFormat="1" ht="18" customHeight="1" x14ac:dyDescent="0.25">
      <c r="B15" s="168"/>
      <c r="C15" s="168"/>
      <c r="D15" s="171"/>
      <c r="E15" s="168"/>
      <c r="F15" s="168"/>
      <c r="G15" s="168"/>
      <c r="H15" s="168"/>
      <c r="I15" s="162"/>
      <c r="J15" s="162"/>
      <c r="K15" s="162"/>
      <c r="L15" s="162"/>
      <c r="M15" s="168"/>
      <c r="N15" s="162"/>
      <c r="O15" s="162"/>
      <c r="P15" s="162"/>
      <c r="Q15" s="162"/>
      <c r="R15" s="162"/>
      <c r="S15" s="162"/>
      <c r="T15" s="162"/>
      <c r="U15" s="162"/>
      <c r="V15" s="168"/>
      <c r="W15" s="168"/>
      <c r="X15" s="174"/>
    </row>
    <row r="16" spans="1:24" s="154" customFormat="1" ht="18" customHeight="1" x14ac:dyDescent="0.25">
      <c r="A16" s="175" t="s">
        <v>171</v>
      </c>
      <c r="B16" s="176"/>
      <c r="C16" s="178">
        <v>1578720</v>
      </c>
      <c r="D16" s="177"/>
      <c r="E16" s="178">
        <v>3060540</v>
      </c>
      <c r="F16" s="177"/>
      <c r="G16" s="178">
        <v>16789</v>
      </c>
      <c r="H16" s="177"/>
      <c r="I16" s="178">
        <v>-658263</v>
      </c>
      <c r="J16" s="177"/>
      <c r="K16" s="178">
        <v>11127</v>
      </c>
      <c r="L16" s="177"/>
      <c r="M16" s="178">
        <v>-19897</v>
      </c>
      <c r="O16" s="178">
        <v>3778</v>
      </c>
      <c r="P16" s="177"/>
      <c r="Q16" s="178">
        <v>-4992</v>
      </c>
      <c r="R16" s="177"/>
      <c r="S16" s="178">
        <v>3992794</v>
      </c>
      <c r="T16" s="177"/>
      <c r="U16" s="178">
        <v>668575</v>
      </c>
      <c r="V16" s="177"/>
      <c r="W16" s="180">
        <v>4661369</v>
      </c>
    </row>
    <row r="17" spans="1:23" s="154" customFormat="1" ht="18" customHeight="1" x14ac:dyDescent="0.25">
      <c r="A17" s="154" t="s">
        <v>56</v>
      </c>
      <c r="B17" s="181"/>
      <c r="C17" s="179">
        <v>0</v>
      </c>
      <c r="D17" s="179"/>
      <c r="E17" s="179">
        <v>0</v>
      </c>
      <c r="F17" s="177"/>
      <c r="G17" s="179">
        <v>0</v>
      </c>
      <c r="H17" s="182"/>
      <c r="I17" s="183">
        <v>-116966</v>
      </c>
      <c r="J17" s="182"/>
      <c r="K17" s="179">
        <v>0</v>
      </c>
      <c r="L17" s="177"/>
      <c r="M17" s="179">
        <v>0</v>
      </c>
      <c r="N17" s="177"/>
      <c r="O17" s="179">
        <v>0</v>
      </c>
      <c r="P17" s="177"/>
      <c r="Q17" s="179">
        <v>0</v>
      </c>
      <c r="R17" s="182"/>
      <c r="S17" s="183">
        <v>-116966</v>
      </c>
      <c r="T17" s="182"/>
      <c r="U17" s="183">
        <v>-3514</v>
      </c>
      <c r="V17" s="183"/>
      <c r="W17" s="180">
        <f t="shared" ref="W17:W19" si="0">SUM(S17:U17)</f>
        <v>-120480</v>
      </c>
    </row>
    <row r="18" spans="1:23" s="154" customFormat="1" ht="18" customHeight="1" x14ac:dyDescent="0.25">
      <c r="A18" s="184" t="s">
        <v>231</v>
      </c>
      <c r="B18" s="181"/>
      <c r="C18" s="185">
        <v>0</v>
      </c>
      <c r="D18" s="179"/>
      <c r="E18" s="185">
        <v>0</v>
      </c>
      <c r="F18" s="177"/>
      <c r="G18" s="185">
        <v>0</v>
      </c>
      <c r="H18" s="177"/>
      <c r="I18" s="185">
        <v>0</v>
      </c>
      <c r="J18" s="177"/>
      <c r="K18" s="185">
        <v>0</v>
      </c>
      <c r="L18" s="177"/>
      <c r="M18" s="186">
        <v>-5179</v>
      </c>
      <c r="N18" s="177"/>
      <c r="O18" s="186">
        <v>4925</v>
      </c>
      <c r="P18" s="177"/>
      <c r="Q18" s="186">
        <v>-254</v>
      </c>
      <c r="R18" s="177"/>
      <c r="S18" s="186">
        <v>-254</v>
      </c>
      <c r="T18" s="177"/>
      <c r="U18" s="186">
        <v>169</v>
      </c>
      <c r="V18" s="178"/>
      <c r="W18" s="187">
        <f t="shared" si="0"/>
        <v>-85</v>
      </c>
    </row>
    <row r="19" spans="1:23" s="154" customFormat="1" ht="18" customHeight="1" x14ac:dyDescent="0.25">
      <c r="A19" s="154" t="s">
        <v>232</v>
      </c>
      <c r="B19" s="181"/>
      <c r="C19" s="183">
        <f>SUM(C17:C18)</f>
        <v>0</v>
      </c>
      <c r="D19" s="183"/>
      <c r="E19" s="183">
        <f>SUM(E17:E18)</f>
        <v>0</v>
      </c>
      <c r="F19" s="182"/>
      <c r="G19" s="183">
        <f>SUM(G17:G18)</f>
        <v>0</v>
      </c>
      <c r="H19" s="182"/>
      <c r="I19" s="183">
        <f>SUM(I17:I18)</f>
        <v>-116966</v>
      </c>
      <c r="J19" s="182"/>
      <c r="K19" s="183">
        <f>SUM(K17:K18)</f>
        <v>0</v>
      </c>
      <c r="L19" s="182"/>
      <c r="M19" s="183">
        <f>SUM(M17:M18)</f>
        <v>-5179</v>
      </c>
      <c r="N19" s="182"/>
      <c r="O19" s="183">
        <f>SUM(O17:O18)</f>
        <v>4925</v>
      </c>
      <c r="P19" s="182"/>
      <c r="Q19" s="183">
        <f>SUM(Q17:Q18)</f>
        <v>-254</v>
      </c>
      <c r="R19" s="182"/>
      <c r="S19" s="183">
        <f>SUM(S17:S18)</f>
        <v>-117220</v>
      </c>
      <c r="T19" s="182"/>
      <c r="U19" s="183">
        <f>SUM(U17:U18)</f>
        <v>-3345</v>
      </c>
      <c r="V19" s="188"/>
      <c r="W19" s="180">
        <f t="shared" si="0"/>
        <v>-120565</v>
      </c>
    </row>
    <row r="20" spans="1:23" s="154" customFormat="1" ht="18" customHeight="1" x14ac:dyDescent="0.25">
      <c r="A20" s="184" t="s">
        <v>47</v>
      </c>
      <c r="B20" s="181"/>
      <c r="C20" s="183">
        <v>0</v>
      </c>
      <c r="D20" s="183"/>
      <c r="E20" s="183">
        <v>0</v>
      </c>
      <c r="F20" s="183"/>
      <c r="G20" s="183">
        <v>0</v>
      </c>
      <c r="H20" s="183"/>
      <c r="I20" s="183">
        <v>0</v>
      </c>
      <c r="J20" s="183"/>
      <c r="K20" s="183">
        <v>0</v>
      </c>
      <c r="L20" s="183"/>
      <c r="M20" s="183">
        <v>0</v>
      </c>
      <c r="N20" s="183"/>
      <c r="O20" s="183">
        <v>0</v>
      </c>
      <c r="P20" s="183"/>
      <c r="Q20" s="183">
        <v>0</v>
      </c>
      <c r="R20" s="183"/>
      <c r="S20" s="183">
        <v>0</v>
      </c>
      <c r="T20" s="183"/>
      <c r="U20" s="186">
        <v>160000</v>
      </c>
      <c r="V20" s="183"/>
      <c r="W20" s="183">
        <f t="shared" ref="W20" si="1">SUM(S20:U20)</f>
        <v>160000</v>
      </c>
    </row>
    <row r="21" spans="1:23" s="154" customFormat="1" ht="18" customHeight="1" thickBot="1" x14ac:dyDescent="0.3">
      <c r="A21" s="175" t="s">
        <v>170</v>
      </c>
      <c r="B21" s="181"/>
      <c r="C21" s="189">
        <f>SUM(C16:C20)-C19</f>
        <v>1578720</v>
      </c>
      <c r="D21" s="177"/>
      <c r="E21" s="189">
        <f>SUM(E16:E20)-E19</f>
        <v>3060540</v>
      </c>
      <c r="F21" s="177"/>
      <c r="G21" s="189">
        <f>SUM(G16:G20)-G19</f>
        <v>16789</v>
      </c>
      <c r="H21" s="177"/>
      <c r="I21" s="189">
        <f>SUM(I16:I20)-I19</f>
        <v>-775229</v>
      </c>
      <c r="J21" s="177"/>
      <c r="K21" s="189">
        <f>SUM(K16:K20)-K19</f>
        <v>11127</v>
      </c>
      <c r="L21" s="177"/>
      <c r="M21" s="189">
        <f>SUM(M16:M20)-M19</f>
        <v>-25076</v>
      </c>
      <c r="N21" s="177"/>
      <c r="O21" s="189">
        <f>SUM(O16:O20)-O19</f>
        <v>8703</v>
      </c>
      <c r="P21" s="177"/>
      <c r="Q21" s="189">
        <f>SUM(Q16:Q20)-Q19</f>
        <v>-5246</v>
      </c>
      <c r="R21" s="177"/>
      <c r="S21" s="189">
        <f>SUM(S16:S20)-S19</f>
        <v>3875574</v>
      </c>
      <c r="T21" s="177"/>
      <c r="U21" s="189">
        <f>SUM(U16:U20)-U19</f>
        <v>825230</v>
      </c>
      <c r="V21" s="177"/>
      <c r="W21" s="189">
        <f>SUM(W16,W19:W20)</f>
        <v>4700804</v>
      </c>
    </row>
    <row r="22" spans="1:23" s="154" customFormat="1" ht="18" customHeight="1" thickTop="1" x14ac:dyDescent="0.25">
      <c r="B22" s="181"/>
      <c r="C22" s="180"/>
      <c r="D22" s="177"/>
      <c r="E22" s="180"/>
      <c r="F22" s="177"/>
      <c r="G22" s="180"/>
      <c r="H22" s="177"/>
      <c r="I22" s="180"/>
      <c r="J22" s="177"/>
      <c r="K22" s="180"/>
      <c r="L22" s="177"/>
      <c r="M22" s="180"/>
      <c r="N22" s="177"/>
      <c r="O22" s="180"/>
      <c r="P22" s="177"/>
      <c r="Q22" s="180"/>
      <c r="R22" s="177"/>
      <c r="S22" s="180"/>
      <c r="T22" s="177"/>
      <c r="U22" s="180"/>
      <c r="V22" s="177"/>
      <c r="W22" s="180"/>
    </row>
    <row r="23" spans="1:23" s="154" customFormat="1" ht="18" customHeight="1" x14ac:dyDescent="0.25">
      <c r="A23" s="175" t="s">
        <v>249</v>
      </c>
      <c r="B23" s="176"/>
      <c r="C23" s="178">
        <v>1578720</v>
      </c>
      <c r="D23" s="177"/>
      <c r="E23" s="178">
        <v>3060540</v>
      </c>
      <c r="F23" s="177"/>
      <c r="G23" s="178">
        <v>16789</v>
      </c>
      <c r="H23" s="177"/>
      <c r="I23" s="178">
        <v>-823372</v>
      </c>
      <c r="J23" s="177"/>
      <c r="K23" s="178">
        <v>11127</v>
      </c>
      <c r="L23" s="177"/>
      <c r="M23" s="178">
        <v>-22439</v>
      </c>
      <c r="O23" s="178">
        <v>8065</v>
      </c>
      <c r="P23" s="177"/>
      <c r="Q23" s="178">
        <v>-3247</v>
      </c>
      <c r="R23" s="177"/>
      <c r="S23" s="178">
        <v>3829430</v>
      </c>
      <c r="T23" s="177"/>
      <c r="U23" s="178">
        <v>808923</v>
      </c>
      <c r="V23" s="177"/>
      <c r="W23" s="180">
        <v>4638353</v>
      </c>
    </row>
    <row r="24" spans="1:23" s="154" customFormat="1" ht="18" customHeight="1" x14ac:dyDescent="0.25">
      <c r="A24" s="155" t="s">
        <v>223</v>
      </c>
      <c r="B24" s="192">
        <v>1.1200000000000001</v>
      </c>
      <c r="C24" s="185">
        <v>0</v>
      </c>
      <c r="D24" s="177"/>
      <c r="E24" s="185">
        <v>0</v>
      </c>
      <c r="F24" s="177"/>
      <c r="G24" s="190">
        <v>0</v>
      </c>
      <c r="H24" s="177"/>
      <c r="I24" s="186">
        <v>-215921</v>
      </c>
      <c r="J24" s="179"/>
      <c r="K24" s="185">
        <v>0</v>
      </c>
      <c r="L24" s="179"/>
      <c r="M24" s="185">
        <v>0</v>
      </c>
      <c r="N24" s="179"/>
      <c r="O24" s="185">
        <v>0</v>
      </c>
      <c r="P24" s="177"/>
      <c r="Q24" s="190">
        <v>0</v>
      </c>
      <c r="R24" s="177"/>
      <c r="S24" s="190">
        <f>SUM(C24:O24)</f>
        <v>-215921</v>
      </c>
      <c r="T24" s="178"/>
      <c r="U24" s="190">
        <v>0</v>
      </c>
      <c r="V24" s="177"/>
      <c r="W24" s="187">
        <f>SUM(S24:U24)</f>
        <v>-215921</v>
      </c>
    </row>
    <row r="25" spans="1:23" s="154" customFormat="1" ht="18" customHeight="1" x14ac:dyDescent="0.25">
      <c r="A25" s="175" t="s">
        <v>224</v>
      </c>
      <c r="B25" s="176"/>
      <c r="C25" s="190">
        <f>SUM(C23:C24)</f>
        <v>1578720</v>
      </c>
      <c r="D25" s="177"/>
      <c r="E25" s="190">
        <f>SUM(E23:E24)</f>
        <v>3060540</v>
      </c>
      <c r="F25" s="177"/>
      <c r="G25" s="190">
        <f>SUM(G23:G24)</f>
        <v>16789</v>
      </c>
      <c r="H25" s="177"/>
      <c r="I25" s="190">
        <f>SUM(I23:I24)</f>
        <v>-1039293</v>
      </c>
      <c r="J25" s="177"/>
      <c r="K25" s="190">
        <f>SUM(K23:K24)</f>
        <v>11127</v>
      </c>
      <c r="L25" s="182"/>
      <c r="M25" s="190">
        <f>SUM(M23:M24)</f>
        <v>-22439</v>
      </c>
      <c r="N25" s="177"/>
      <c r="O25" s="190">
        <f>SUM(O23:O24)</f>
        <v>8065</v>
      </c>
      <c r="P25" s="177"/>
      <c r="Q25" s="190">
        <f>SUM(Q23:Q24)</f>
        <v>-3247</v>
      </c>
      <c r="R25" s="177"/>
      <c r="S25" s="190">
        <f>SUM(S23:S24)</f>
        <v>3613509</v>
      </c>
      <c r="T25" s="178"/>
      <c r="U25" s="190">
        <f>SUM(U23:U24)</f>
        <v>808923</v>
      </c>
      <c r="V25" s="177"/>
      <c r="W25" s="190">
        <f>SUM(W23:W24)</f>
        <v>4422432</v>
      </c>
    </row>
    <row r="26" spans="1:23" s="154" customFormat="1" ht="18" customHeight="1" x14ac:dyDescent="0.25">
      <c r="A26" s="154" t="s">
        <v>56</v>
      </c>
      <c r="B26" s="181"/>
      <c r="C26" s="179">
        <v>0</v>
      </c>
      <c r="D26" s="179"/>
      <c r="E26" s="179">
        <v>0</v>
      </c>
      <c r="F26" s="177"/>
      <c r="G26" s="179">
        <v>0</v>
      </c>
      <c r="H26" s="182"/>
      <c r="I26" s="183">
        <v>-39650</v>
      </c>
      <c r="J26" s="182"/>
      <c r="K26" s="179">
        <v>0</v>
      </c>
      <c r="L26" s="177"/>
      <c r="M26" s="179">
        <v>0</v>
      </c>
      <c r="N26" s="177"/>
      <c r="O26" s="179">
        <v>0</v>
      </c>
      <c r="P26" s="177"/>
      <c r="Q26" s="179">
        <v>0</v>
      </c>
      <c r="R26" s="182"/>
      <c r="S26" s="183">
        <f>SUM(C26:O26)</f>
        <v>-39650</v>
      </c>
      <c r="T26" s="182"/>
      <c r="U26" s="183">
        <v>-35093</v>
      </c>
      <c r="V26" s="183"/>
      <c r="W26" s="180">
        <f>+S26+U26</f>
        <v>-74743</v>
      </c>
    </row>
    <row r="27" spans="1:23" s="154" customFormat="1" ht="18" customHeight="1" x14ac:dyDescent="0.25">
      <c r="A27" s="184" t="s">
        <v>230</v>
      </c>
      <c r="B27" s="181"/>
      <c r="C27" s="185">
        <v>0</v>
      </c>
      <c r="D27" s="179"/>
      <c r="E27" s="185">
        <v>0</v>
      </c>
      <c r="F27" s="177"/>
      <c r="G27" s="185">
        <v>0</v>
      </c>
      <c r="H27" s="177"/>
      <c r="I27" s="190">
        <v>-2457</v>
      </c>
      <c r="J27" s="177"/>
      <c r="K27" s="185">
        <v>0</v>
      </c>
      <c r="L27" s="177"/>
      <c r="M27" s="186">
        <v>-14581</v>
      </c>
      <c r="N27" s="177"/>
      <c r="O27" s="186">
        <v>-3209</v>
      </c>
      <c r="P27" s="177"/>
      <c r="Q27" s="186">
        <v>-17790</v>
      </c>
      <c r="R27" s="177"/>
      <c r="S27" s="190">
        <f>SUM(C27:O27)</f>
        <v>-20247</v>
      </c>
      <c r="T27" s="177"/>
      <c r="U27" s="186">
        <v>-1087</v>
      </c>
      <c r="V27" s="178"/>
      <c r="W27" s="187">
        <f>+S27+U27</f>
        <v>-21334</v>
      </c>
    </row>
    <row r="28" spans="1:23" s="154" customFormat="1" ht="18" customHeight="1" x14ac:dyDescent="0.25">
      <c r="A28" s="154" t="s">
        <v>233</v>
      </c>
      <c r="B28" s="181"/>
      <c r="C28" s="183">
        <f>SUM(C26:C27)</f>
        <v>0</v>
      </c>
      <c r="D28" s="183"/>
      <c r="E28" s="183">
        <f>SUM(E26:E27)</f>
        <v>0</v>
      </c>
      <c r="F28" s="182"/>
      <c r="G28" s="183">
        <f>SUM(G26:G27)</f>
        <v>0</v>
      </c>
      <c r="H28" s="182"/>
      <c r="I28" s="183">
        <f>SUM(I26:I27)</f>
        <v>-42107</v>
      </c>
      <c r="J28" s="182"/>
      <c r="K28" s="183">
        <f>SUM(K26:K27)</f>
        <v>0</v>
      </c>
      <c r="L28" s="182"/>
      <c r="M28" s="183">
        <f>SUM(M26:M27)</f>
        <v>-14581</v>
      </c>
      <c r="N28" s="182"/>
      <c r="O28" s="183">
        <f>SUM(O26:O27)</f>
        <v>-3209</v>
      </c>
      <c r="P28" s="182"/>
      <c r="Q28" s="183">
        <f>SUM(Q26:Q27)</f>
        <v>-17790</v>
      </c>
      <c r="R28" s="182"/>
      <c r="S28" s="183">
        <f>SUM(S26:S27)</f>
        <v>-59897</v>
      </c>
      <c r="T28" s="182"/>
      <c r="U28" s="183">
        <f>SUM(U26:U27)</f>
        <v>-36180</v>
      </c>
      <c r="V28" s="188"/>
      <c r="W28" s="183">
        <f>SUM(W26:W27)</f>
        <v>-96077</v>
      </c>
    </row>
    <row r="29" spans="1:23" s="154" customFormat="1" ht="18" customHeight="1" x14ac:dyDescent="0.25">
      <c r="A29" s="184" t="s">
        <v>47</v>
      </c>
      <c r="B29" s="192">
        <v>15</v>
      </c>
      <c r="C29" s="183">
        <v>0</v>
      </c>
      <c r="D29" s="183"/>
      <c r="E29" s="183">
        <v>0</v>
      </c>
      <c r="F29" s="183"/>
      <c r="G29" s="183">
        <v>0</v>
      </c>
      <c r="H29" s="183"/>
      <c r="I29" s="183">
        <v>0</v>
      </c>
      <c r="J29" s="183"/>
      <c r="K29" s="183">
        <v>0</v>
      </c>
      <c r="L29" s="183"/>
      <c r="M29" s="183">
        <v>0</v>
      </c>
      <c r="N29" s="183"/>
      <c r="O29" s="183">
        <v>0</v>
      </c>
      <c r="P29" s="183"/>
      <c r="Q29" s="183">
        <v>0</v>
      </c>
      <c r="R29" s="183"/>
      <c r="S29" s="183">
        <v>0</v>
      </c>
      <c r="T29" s="183"/>
      <c r="U29" s="186">
        <v>1000</v>
      </c>
      <c r="V29" s="183"/>
      <c r="W29" s="183">
        <f>+S29+U29</f>
        <v>1000</v>
      </c>
    </row>
    <row r="30" spans="1:23" s="154" customFormat="1" ht="18" customHeight="1" thickBot="1" x14ac:dyDescent="0.3">
      <c r="A30" s="175" t="s">
        <v>214</v>
      </c>
      <c r="B30" s="181"/>
      <c r="C30" s="189">
        <f>SUM(C28:C29,C25)</f>
        <v>1578720</v>
      </c>
      <c r="D30" s="180"/>
      <c r="E30" s="189">
        <f>SUM(E28:E29,E25)</f>
        <v>3060540</v>
      </c>
      <c r="F30" s="180"/>
      <c r="G30" s="189">
        <f>SUM(G28:G29,G25)</f>
        <v>16789</v>
      </c>
      <c r="H30" s="180"/>
      <c r="I30" s="189">
        <f>SUM(I28:I29,I25)</f>
        <v>-1081400</v>
      </c>
      <c r="J30" s="180"/>
      <c r="K30" s="189">
        <f>SUM(K28:K29,K25)</f>
        <v>11127</v>
      </c>
      <c r="L30" s="180"/>
      <c r="M30" s="189">
        <f>SUM(M28:M29,M25)</f>
        <v>-37020</v>
      </c>
      <c r="N30" s="180"/>
      <c r="O30" s="189">
        <f>SUM(O28:O29,O25)</f>
        <v>4856</v>
      </c>
      <c r="P30" s="180"/>
      <c r="Q30" s="189">
        <f>SUM(Q28:Q29,Q25)</f>
        <v>-21037</v>
      </c>
      <c r="R30" s="177"/>
      <c r="S30" s="189">
        <f>SUM(S28:S29,S25)</f>
        <v>3553612</v>
      </c>
      <c r="T30" s="177"/>
      <c r="U30" s="189">
        <f>SUM(U28:U29,U25)</f>
        <v>773743</v>
      </c>
      <c r="V30" s="177"/>
      <c r="W30" s="189">
        <f>SUM(W28:W29,W25)</f>
        <v>4327355</v>
      </c>
    </row>
    <row r="31" spans="1:23" s="43" customFormat="1" ht="18" customHeight="1" thickTop="1" x14ac:dyDescent="0.25">
      <c r="D31" s="44"/>
      <c r="E31" s="45"/>
      <c r="F31" s="44"/>
      <c r="G31" s="3"/>
      <c r="H31" s="3"/>
      <c r="I31" s="126"/>
      <c r="J31" s="44"/>
      <c r="K31" s="46"/>
      <c r="L31" s="44"/>
      <c r="M31" s="46"/>
      <c r="N31" s="44"/>
      <c r="O31" s="46"/>
      <c r="P31" s="44"/>
      <c r="Q31" s="46"/>
      <c r="R31" s="44"/>
      <c r="S31" s="46"/>
      <c r="T31" s="44"/>
      <c r="U31" s="46"/>
      <c r="V31" s="44"/>
      <c r="W31" s="46"/>
    </row>
    <row r="32" spans="1:23" s="43" customFormat="1" ht="18" customHeight="1" x14ac:dyDescent="0.25">
      <c r="D32" s="44"/>
      <c r="E32" s="45"/>
      <c r="F32" s="44"/>
      <c r="G32" s="3"/>
      <c r="H32" s="1"/>
      <c r="I32" s="1"/>
      <c r="J32" s="44"/>
      <c r="K32" s="127"/>
      <c r="L32" s="44"/>
      <c r="M32" s="46"/>
      <c r="N32" s="44"/>
      <c r="O32" s="46"/>
      <c r="P32" s="44"/>
      <c r="Q32" s="46"/>
      <c r="R32" s="44"/>
      <c r="S32" s="46"/>
      <c r="T32" s="44"/>
      <c r="U32" s="46"/>
      <c r="V32" s="44"/>
      <c r="W32" s="46"/>
    </row>
    <row r="33" spans="1:23" s="43" customFormat="1" ht="18" customHeight="1" x14ac:dyDescent="0.25">
      <c r="D33" s="44"/>
      <c r="E33" s="45"/>
      <c r="F33" s="44"/>
      <c r="G33" s="3"/>
      <c r="H33" s="1"/>
      <c r="I33" s="1"/>
      <c r="J33" s="44"/>
      <c r="K33" s="127"/>
      <c r="L33" s="44"/>
      <c r="M33" s="46"/>
      <c r="N33" s="44"/>
      <c r="O33" s="46"/>
      <c r="P33" s="44"/>
      <c r="Q33" s="46"/>
      <c r="R33" s="44"/>
      <c r="S33" s="46"/>
      <c r="T33" s="44"/>
      <c r="U33" s="46"/>
      <c r="V33" s="44"/>
      <c r="W33" s="46"/>
    </row>
    <row r="34" spans="1:23" s="43" customFormat="1" ht="18" customHeight="1" x14ac:dyDescent="0.25">
      <c r="D34" s="44"/>
      <c r="E34" s="45"/>
      <c r="F34" s="44"/>
      <c r="G34" s="3"/>
      <c r="H34" s="1"/>
      <c r="I34" s="1"/>
      <c r="J34" s="44"/>
      <c r="K34" s="127"/>
      <c r="L34" s="44"/>
      <c r="M34" s="46"/>
      <c r="N34" s="44"/>
      <c r="O34" s="46"/>
      <c r="P34" s="44"/>
      <c r="Q34" s="46"/>
      <c r="R34" s="44"/>
      <c r="S34" s="46"/>
      <c r="T34" s="44"/>
      <c r="U34" s="46"/>
      <c r="V34" s="44"/>
      <c r="W34" s="46"/>
    </row>
    <row r="35" spans="1:23" s="43" customFormat="1" ht="18" customHeight="1" x14ac:dyDescent="0.25">
      <c r="D35" s="44"/>
      <c r="E35" s="45"/>
      <c r="F35" s="44"/>
      <c r="G35" s="3"/>
      <c r="H35" s="1"/>
      <c r="I35" s="1"/>
      <c r="J35" s="44"/>
      <c r="K35" s="127"/>
      <c r="L35" s="44"/>
      <c r="M35" s="46"/>
      <c r="N35" s="44"/>
      <c r="O35" s="46"/>
      <c r="P35" s="44"/>
      <c r="Q35" s="46"/>
      <c r="R35" s="44"/>
      <c r="S35" s="46"/>
      <c r="T35" s="44"/>
      <c r="U35" s="46"/>
      <c r="V35" s="44"/>
      <c r="W35" s="46"/>
    </row>
    <row r="36" spans="1:23" s="43" customFormat="1" ht="18" customHeight="1" x14ac:dyDescent="0.25">
      <c r="D36" s="44"/>
      <c r="E36" s="45"/>
      <c r="F36" s="44"/>
      <c r="G36" s="3"/>
      <c r="H36" s="3"/>
      <c r="I36" s="126"/>
      <c r="J36" s="44"/>
      <c r="K36" s="46"/>
      <c r="L36" s="44"/>
      <c r="M36" s="46"/>
      <c r="N36" s="44"/>
      <c r="O36" s="46"/>
      <c r="P36" s="44"/>
      <c r="Q36" s="46"/>
      <c r="R36" s="44"/>
      <c r="S36" s="46"/>
      <c r="T36" s="44"/>
      <c r="U36" s="46"/>
      <c r="V36" s="44"/>
      <c r="W36" s="46"/>
    </row>
    <row r="37" spans="1:23" ht="20" customHeight="1" x14ac:dyDescent="0.25">
      <c r="A37" s="71" t="s">
        <v>136</v>
      </c>
    </row>
  </sheetData>
  <mergeCells count="7">
    <mergeCell ref="K9:O9"/>
    <mergeCell ref="A1:W1"/>
    <mergeCell ref="A2:W2"/>
    <mergeCell ref="A3:W3"/>
    <mergeCell ref="A4:W4"/>
    <mergeCell ref="C7:W7"/>
    <mergeCell ref="C8:S8"/>
  </mergeCells>
  <pageMargins left="1" right="0.1" top="1" bottom="0.75" header="0.5" footer="0.3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M32"/>
  <sheetViews>
    <sheetView zoomScale="80" zoomScaleNormal="80" zoomScaleSheetLayoutView="78" workbookViewId="0">
      <selection activeCell="J9" sqref="J9"/>
    </sheetView>
  </sheetViews>
  <sheetFormatPr defaultColWidth="10.54296875" defaultRowHeight="21" customHeight="1" x14ac:dyDescent="0.25"/>
  <cols>
    <col min="1" max="1" width="81.81640625" style="3" customWidth="1"/>
    <col min="2" max="2" width="18.6328125" style="3" customWidth="1"/>
    <col min="3" max="3" width="1.54296875" style="3" customWidth="1"/>
    <col min="4" max="4" width="16.6328125" style="3" customWidth="1"/>
    <col min="5" max="5" width="1.6328125" style="3" customWidth="1"/>
    <col min="6" max="6" width="16.6328125" style="3" customWidth="1"/>
    <col min="7" max="7" width="1.6328125" style="3" customWidth="1"/>
    <col min="8" max="8" width="16.6328125" style="3" customWidth="1"/>
    <col min="9" max="9" width="1.6328125" style="3" customWidth="1"/>
    <col min="10" max="10" width="16.6328125" style="16" customWidth="1"/>
    <col min="11" max="11" width="1.6328125" style="16" customWidth="1"/>
    <col min="12" max="12" width="16.6328125" style="16" customWidth="1"/>
    <col min="13" max="13" width="10.54296875" style="3" hidden="1" customWidth="1"/>
    <col min="14" max="16384" width="10.54296875" style="3"/>
  </cols>
  <sheetData>
    <row r="1" spans="1:12" s="1" customFormat="1" ht="21" customHeight="1" x14ac:dyDescent="0.25">
      <c r="A1" s="194" t="s">
        <v>82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</row>
    <row r="2" spans="1:12" s="1" customFormat="1" ht="21" customHeight="1" x14ac:dyDescent="0.25">
      <c r="A2" s="194" t="s">
        <v>142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</row>
    <row r="3" spans="1:12" s="1" customFormat="1" ht="21" customHeight="1" x14ac:dyDescent="0.25">
      <c r="A3" s="197" t="s">
        <v>216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</row>
    <row r="4" spans="1:12" s="1" customFormat="1" ht="21" customHeight="1" x14ac:dyDescent="0.25">
      <c r="A4" s="194" t="s">
        <v>107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12" s="8" customFormat="1" ht="21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9"/>
      <c r="K5" s="47"/>
      <c r="L5" s="140" t="s">
        <v>174</v>
      </c>
    </row>
    <row r="6" spans="1:12" s="8" customFormat="1" ht="6" customHeight="1" x14ac:dyDescent="0.25">
      <c r="A6" s="2"/>
      <c r="B6" s="40"/>
      <c r="C6" s="2"/>
      <c r="D6" s="2"/>
      <c r="E6" s="2"/>
      <c r="F6" s="2"/>
      <c r="G6" s="2"/>
      <c r="H6" s="2"/>
      <c r="I6" s="2"/>
      <c r="J6" s="6"/>
      <c r="K6" s="48"/>
      <c r="L6" s="49"/>
    </row>
    <row r="7" spans="1:12" s="112" customFormat="1" ht="21" customHeight="1" x14ac:dyDescent="0.25">
      <c r="A7" s="110"/>
      <c r="B7" s="111"/>
      <c r="C7" s="111"/>
      <c r="D7" s="202" t="s">
        <v>176</v>
      </c>
      <c r="E7" s="202"/>
      <c r="F7" s="202"/>
      <c r="G7" s="202"/>
      <c r="H7" s="202"/>
      <c r="I7" s="202"/>
      <c r="J7" s="202"/>
      <c r="K7" s="202"/>
      <c r="L7" s="202"/>
    </row>
    <row r="8" spans="1:12" s="8" customFormat="1" ht="21" customHeight="1" x14ac:dyDescent="0.25">
      <c r="A8" s="2"/>
      <c r="B8" s="113"/>
      <c r="C8" s="40"/>
      <c r="D8" s="114" t="s">
        <v>93</v>
      </c>
      <c r="E8" s="115"/>
      <c r="F8" s="115"/>
      <c r="G8" s="115"/>
      <c r="H8" s="116"/>
      <c r="I8" s="117" t="s">
        <v>160</v>
      </c>
      <c r="J8" s="118"/>
      <c r="K8" s="119"/>
      <c r="L8" s="119" t="s">
        <v>27</v>
      </c>
    </row>
    <row r="9" spans="1:12" s="8" customFormat="1" ht="21" customHeight="1" x14ac:dyDescent="0.25">
      <c r="A9" s="2"/>
      <c r="C9" s="40"/>
      <c r="D9" s="114" t="s">
        <v>92</v>
      </c>
      <c r="E9" s="114"/>
      <c r="F9" s="114" t="s">
        <v>124</v>
      </c>
      <c r="G9" s="114"/>
      <c r="H9" s="114" t="s">
        <v>15</v>
      </c>
      <c r="I9" s="114"/>
      <c r="J9" s="120" t="s">
        <v>276</v>
      </c>
      <c r="K9" s="73"/>
      <c r="L9" s="39" t="s">
        <v>28</v>
      </c>
    </row>
    <row r="10" spans="1:12" s="121" customFormat="1" ht="21" customHeight="1" x14ac:dyDescent="0.25">
      <c r="B10" s="39"/>
      <c r="C10" s="40"/>
      <c r="D10" s="72" t="s">
        <v>20</v>
      </c>
      <c r="E10" s="122"/>
      <c r="F10" s="72" t="s">
        <v>127</v>
      </c>
      <c r="G10" s="73"/>
      <c r="H10" s="72" t="s">
        <v>126</v>
      </c>
      <c r="I10" s="73"/>
      <c r="J10" s="123" t="s">
        <v>21</v>
      </c>
      <c r="K10" s="73"/>
      <c r="L10" s="72" t="s">
        <v>25</v>
      </c>
    </row>
    <row r="11" spans="1:12" s="121" customFormat="1" ht="21" customHeight="1" x14ac:dyDescent="0.25">
      <c r="B11" s="39"/>
      <c r="C11" s="40"/>
      <c r="D11" s="73"/>
      <c r="E11" s="122"/>
      <c r="F11" s="73"/>
      <c r="G11" s="73"/>
      <c r="H11" s="73"/>
      <c r="I11" s="73"/>
      <c r="J11" s="120"/>
      <c r="K11" s="73"/>
      <c r="L11" s="73"/>
    </row>
    <row r="12" spans="1:12" ht="21" customHeight="1" x14ac:dyDescent="0.25">
      <c r="A12" s="124" t="s">
        <v>171</v>
      </c>
      <c r="B12" s="23"/>
      <c r="C12" s="1"/>
      <c r="D12" s="15">
        <v>1578720</v>
      </c>
      <c r="E12" s="15"/>
      <c r="F12" s="15">
        <v>3060540</v>
      </c>
      <c r="G12" s="15"/>
      <c r="H12" s="15">
        <v>16789</v>
      </c>
      <c r="I12" s="15"/>
      <c r="J12" s="15">
        <v>16058</v>
      </c>
      <c r="K12" s="15"/>
      <c r="L12" s="15">
        <f>SUM(D12:J12)</f>
        <v>4672107</v>
      </c>
    </row>
    <row r="13" spans="1:12" ht="21" customHeight="1" x14ac:dyDescent="0.25">
      <c r="A13" s="12" t="s">
        <v>56</v>
      </c>
      <c r="B13" s="23"/>
      <c r="C13" s="1"/>
      <c r="D13" s="75">
        <v>0</v>
      </c>
      <c r="E13" s="15"/>
      <c r="F13" s="75">
        <v>0</v>
      </c>
      <c r="G13" s="15"/>
      <c r="H13" s="75">
        <v>0</v>
      </c>
      <c r="I13" s="15"/>
      <c r="J13" s="17">
        <v>-43138</v>
      </c>
      <c r="K13" s="15"/>
      <c r="L13" s="17">
        <f>SUM(D13:J13)</f>
        <v>-43138</v>
      </c>
    </row>
    <row r="14" spans="1:12" ht="21" customHeight="1" x14ac:dyDescent="0.25">
      <c r="A14" s="3" t="s">
        <v>233</v>
      </c>
      <c r="B14" s="23"/>
      <c r="C14" s="1"/>
      <c r="D14" s="74">
        <v>0</v>
      </c>
      <c r="E14" s="15"/>
      <c r="F14" s="74">
        <v>0</v>
      </c>
      <c r="G14" s="15"/>
      <c r="H14" s="74">
        <v>0</v>
      </c>
      <c r="I14" s="15"/>
      <c r="J14" s="76">
        <f>SUM(J13)</f>
        <v>-43138</v>
      </c>
      <c r="K14" s="63"/>
      <c r="L14" s="15">
        <f>SUM(L13:L13)</f>
        <v>-43138</v>
      </c>
    </row>
    <row r="15" spans="1:12" ht="21" customHeight="1" thickBot="1" x14ac:dyDescent="0.3">
      <c r="A15" s="83" t="s">
        <v>170</v>
      </c>
      <c r="B15" s="23"/>
      <c r="C15" s="1"/>
      <c r="D15" s="125">
        <f>SUM(D12,D14:D14)</f>
        <v>1578720</v>
      </c>
      <c r="E15" s="15"/>
      <c r="F15" s="125">
        <f>SUM(F12,F14:F14)</f>
        <v>3060540</v>
      </c>
      <c r="G15" s="15"/>
      <c r="H15" s="125">
        <f>SUM(H12,H14:H14)</f>
        <v>16789</v>
      </c>
      <c r="I15" s="15"/>
      <c r="J15" s="125">
        <f>SUM(J12,J14:J14)</f>
        <v>-27080</v>
      </c>
      <c r="K15" s="15"/>
      <c r="L15" s="125">
        <f>SUM(L14:L14,L12)</f>
        <v>4628969</v>
      </c>
    </row>
    <row r="16" spans="1:12" ht="21" customHeight="1" thickTop="1" x14ac:dyDescent="0.25">
      <c r="A16" s="1"/>
      <c r="B16" s="23"/>
      <c r="C16" s="1"/>
      <c r="D16" s="46"/>
      <c r="E16" s="46"/>
      <c r="F16" s="46"/>
      <c r="G16" s="46"/>
      <c r="H16" s="46"/>
      <c r="I16" s="46"/>
      <c r="J16" s="46"/>
      <c r="K16" s="46"/>
      <c r="L16" s="46"/>
    </row>
    <row r="17" spans="1:12" ht="21" customHeight="1" x14ac:dyDescent="0.25">
      <c r="A17" s="124" t="s">
        <v>213</v>
      </c>
      <c r="B17" s="23"/>
      <c r="C17" s="1"/>
      <c r="D17" s="15">
        <v>1578720</v>
      </c>
      <c r="E17" s="15"/>
      <c r="F17" s="107">
        <v>3060540</v>
      </c>
      <c r="G17" s="107"/>
      <c r="H17" s="107">
        <v>16789</v>
      </c>
      <c r="I17" s="107"/>
      <c r="J17" s="107">
        <v>-10563</v>
      </c>
      <c r="K17" s="107"/>
      <c r="L17" s="107">
        <v>4645486</v>
      </c>
    </row>
    <row r="18" spans="1:12" ht="21" customHeight="1" x14ac:dyDescent="0.25">
      <c r="A18" s="12" t="s">
        <v>56</v>
      </c>
      <c r="B18" s="23"/>
      <c r="C18" s="1"/>
      <c r="D18" s="75">
        <v>0</v>
      </c>
      <c r="E18" s="15"/>
      <c r="F18" s="75">
        <v>0</v>
      </c>
      <c r="G18" s="15"/>
      <c r="H18" s="75">
        <v>0</v>
      </c>
      <c r="I18" s="15"/>
      <c r="J18" s="17">
        <f>+'PL (9)'!G78</f>
        <v>-37221</v>
      </c>
      <c r="K18" s="15"/>
      <c r="L18" s="17">
        <f>SUM(D18:J18)</f>
        <v>-37221</v>
      </c>
    </row>
    <row r="19" spans="1:12" ht="21" customHeight="1" x14ac:dyDescent="0.25">
      <c r="A19" s="3" t="s">
        <v>233</v>
      </c>
      <c r="B19" s="23"/>
      <c r="C19" s="1"/>
      <c r="D19" s="76">
        <f>+D18</f>
        <v>0</v>
      </c>
      <c r="E19" s="15"/>
      <c r="F19" s="76">
        <f>+F18</f>
        <v>0</v>
      </c>
      <c r="G19" s="15"/>
      <c r="H19" s="76">
        <f>+H18</f>
        <v>0</v>
      </c>
      <c r="I19" s="15"/>
      <c r="J19" s="76">
        <f>+J18</f>
        <v>-37221</v>
      </c>
      <c r="K19" s="63"/>
      <c r="L19" s="76">
        <f>+L18</f>
        <v>-37221</v>
      </c>
    </row>
    <row r="20" spans="1:12" ht="21" customHeight="1" thickBot="1" x14ac:dyDescent="0.3">
      <c r="A20" s="83" t="s">
        <v>214</v>
      </c>
      <c r="B20" s="23"/>
      <c r="C20" s="1"/>
      <c r="D20" s="125">
        <f>+D17+D19</f>
        <v>1578720</v>
      </c>
      <c r="E20" s="15"/>
      <c r="F20" s="125">
        <f>+F17+F19</f>
        <v>3060540</v>
      </c>
      <c r="G20" s="15"/>
      <c r="H20" s="125">
        <f>+H17+H19</f>
        <v>16789</v>
      </c>
      <c r="I20" s="15"/>
      <c r="J20" s="125">
        <f>+J17+J19</f>
        <v>-47784</v>
      </c>
      <c r="K20" s="15"/>
      <c r="L20" s="125">
        <f>+L17+L19</f>
        <v>4608265</v>
      </c>
    </row>
    <row r="21" spans="1:12" ht="21" customHeight="1" thickTop="1" x14ac:dyDescent="0.25">
      <c r="A21" s="60"/>
    </row>
    <row r="32" spans="1:12" ht="21" customHeight="1" x14ac:dyDescent="0.25">
      <c r="A32" s="71" t="s">
        <v>136</v>
      </c>
    </row>
  </sheetData>
  <mergeCells count="5">
    <mergeCell ref="A1:L1"/>
    <mergeCell ref="A2:L2"/>
    <mergeCell ref="A3:L3"/>
    <mergeCell ref="A4:L4"/>
    <mergeCell ref="D7:L7"/>
  </mergeCells>
  <pageMargins left="1" right="0.1" top="1" bottom="0.75" header="0.5" footer="0.3"/>
  <pageSetup paperSize="9" scale="70" orientation="landscape" r:id="rId1"/>
  <ignoredErrors>
    <ignoredError sqref="L1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H108"/>
  <sheetViews>
    <sheetView tabSelected="1" topLeftCell="A100" zoomScale="80" zoomScaleNormal="80" zoomScaleSheetLayoutView="87" workbookViewId="0">
      <selection activeCell="A108" sqref="A108"/>
    </sheetView>
  </sheetViews>
  <sheetFormatPr defaultColWidth="10.54296875" defaultRowHeight="19.25" customHeight="1" x14ac:dyDescent="0.25"/>
  <cols>
    <col min="1" max="1" width="67.6328125" style="3" customWidth="1"/>
    <col min="2" max="2" width="14.6328125" style="3" customWidth="1"/>
    <col min="3" max="3" width="0.81640625" style="3" customWidth="1"/>
    <col min="4" max="4" width="14.6328125" style="3" customWidth="1"/>
    <col min="5" max="5" width="0.81640625" style="12" customWidth="1"/>
    <col min="6" max="6" width="14.6328125" style="16" customWidth="1"/>
    <col min="7" max="7" width="0.81640625" style="3" customWidth="1"/>
    <col min="8" max="8" width="14.6328125" style="16" customWidth="1"/>
    <col min="9" max="16384" width="10.54296875" style="3"/>
  </cols>
  <sheetData>
    <row r="1" spans="1:8" s="1" customFormat="1" ht="19.25" customHeight="1" x14ac:dyDescent="0.25">
      <c r="A1" s="194" t="s">
        <v>82</v>
      </c>
      <c r="B1" s="194"/>
      <c r="C1" s="194"/>
      <c r="D1" s="194"/>
      <c r="E1" s="194"/>
      <c r="F1" s="194"/>
      <c r="G1" s="194"/>
      <c r="H1" s="194"/>
    </row>
    <row r="2" spans="1:8" s="1" customFormat="1" ht="19.25" customHeight="1" x14ac:dyDescent="0.25">
      <c r="A2" s="194" t="s">
        <v>141</v>
      </c>
      <c r="B2" s="194"/>
      <c r="C2" s="194"/>
      <c r="D2" s="194"/>
      <c r="E2" s="194"/>
      <c r="F2" s="194"/>
      <c r="G2" s="194"/>
      <c r="H2" s="194"/>
    </row>
    <row r="3" spans="1:8" s="1" customFormat="1" ht="19.25" customHeight="1" x14ac:dyDescent="0.25">
      <c r="A3" s="197" t="s">
        <v>216</v>
      </c>
      <c r="B3" s="194"/>
      <c r="C3" s="194"/>
      <c r="D3" s="194"/>
      <c r="E3" s="194"/>
      <c r="F3" s="194"/>
      <c r="G3" s="194"/>
      <c r="H3" s="194"/>
    </row>
    <row r="4" spans="1:8" s="1" customFormat="1" ht="19.25" customHeight="1" x14ac:dyDescent="0.25">
      <c r="A4" s="203" t="s">
        <v>107</v>
      </c>
      <c r="B4" s="203"/>
      <c r="C4" s="203"/>
      <c r="D4" s="203"/>
      <c r="E4" s="203"/>
      <c r="F4" s="203"/>
      <c r="G4" s="203"/>
      <c r="H4" s="203"/>
    </row>
    <row r="5" spans="1:8" s="8" customFormat="1" ht="19.25" customHeight="1" x14ac:dyDescent="0.25">
      <c r="A5" s="10"/>
      <c r="B5" s="10"/>
      <c r="C5" s="10"/>
      <c r="D5" s="10"/>
      <c r="E5" s="10"/>
      <c r="F5" s="47"/>
      <c r="G5" s="50"/>
      <c r="H5" s="140" t="s">
        <v>174</v>
      </c>
    </row>
    <row r="6" spans="1:8" s="8" customFormat="1" ht="9" customHeight="1" x14ac:dyDescent="0.25">
      <c r="A6" s="2"/>
      <c r="B6" s="87"/>
      <c r="C6" s="2"/>
      <c r="D6" s="2"/>
      <c r="E6" s="5"/>
      <c r="F6" s="48"/>
      <c r="G6" s="40"/>
      <c r="H6" s="49"/>
    </row>
    <row r="7" spans="1:8" s="8" customFormat="1" ht="19.25" customHeight="1" x14ac:dyDescent="0.25">
      <c r="A7" s="2"/>
      <c r="B7" s="196" t="s">
        <v>112</v>
      </c>
      <c r="C7" s="196"/>
      <c r="D7" s="196"/>
      <c r="E7" s="39"/>
      <c r="F7" s="196" t="s">
        <v>113</v>
      </c>
      <c r="G7" s="196"/>
      <c r="H7" s="196"/>
    </row>
    <row r="8" spans="1:8" s="8" customFormat="1" ht="19.25" customHeight="1" x14ac:dyDescent="0.25">
      <c r="A8" s="2"/>
      <c r="B8" s="203" t="s">
        <v>114</v>
      </c>
      <c r="C8" s="203"/>
      <c r="D8" s="203"/>
      <c r="E8" s="23"/>
      <c r="F8" s="203" t="s">
        <v>114</v>
      </c>
      <c r="G8" s="203"/>
      <c r="H8" s="203"/>
    </row>
    <row r="9" spans="1:8" ht="19.25" customHeight="1" x14ac:dyDescent="0.25">
      <c r="B9" s="87" t="s">
        <v>181</v>
      </c>
      <c r="C9" s="109"/>
      <c r="D9" s="87" t="s">
        <v>182</v>
      </c>
      <c r="E9" s="109"/>
      <c r="F9" s="87" t="s">
        <v>181</v>
      </c>
      <c r="G9" s="109"/>
      <c r="H9" s="87" t="s">
        <v>182</v>
      </c>
    </row>
    <row r="10" spans="1:8" ht="19.25" customHeight="1" x14ac:dyDescent="0.25">
      <c r="A10" s="51" t="s">
        <v>98</v>
      </c>
      <c r="B10" s="12"/>
      <c r="C10" s="12"/>
      <c r="F10" s="13"/>
      <c r="G10" s="13"/>
      <c r="H10" s="13"/>
    </row>
    <row r="11" spans="1:8" ht="19.25" customHeight="1" x14ac:dyDescent="0.25">
      <c r="A11" s="71" t="s">
        <v>56</v>
      </c>
      <c r="B11" s="14">
        <v>-74743</v>
      </c>
      <c r="C11" s="15"/>
      <c r="D11" s="14">
        <v>-120480</v>
      </c>
      <c r="E11" s="15"/>
      <c r="F11" s="15">
        <v>-37221</v>
      </c>
      <c r="G11" s="14"/>
      <c r="H11" s="15">
        <v>-43138</v>
      </c>
    </row>
    <row r="12" spans="1:8" ht="19.25" customHeight="1" x14ac:dyDescent="0.25">
      <c r="A12" s="71" t="s">
        <v>250</v>
      </c>
      <c r="B12" s="14"/>
      <c r="C12" s="15"/>
      <c r="D12" s="14"/>
      <c r="E12" s="15"/>
      <c r="F12" s="14"/>
      <c r="G12" s="14"/>
      <c r="H12" s="14"/>
    </row>
    <row r="13" spans="1:8" ht="19.25" customHeight="1" x14ac:dyDescent="0.25">
      <c r="A13" s="85" t="s">
        <v>172</v>
      </c>
      <c r="B13" s="15"/>
      <c r="C13" s="15"/>
      <c r="D13" s="15"/>
      <c r="F13" s="59"/>
      <c r="H13" s="59"/>
    </row>
    <row r="14" spans="1:8" ht="19.25" customHeight="1" x14ac:dyDescent="0.25">
      <c r="A14" s="52" t="s">
        <v>240</v>
      </c>
      <c r="B14" s="15">
        <v>17410</v>
      </c>
      <c r="C14" s="15"/>
      <c r="D14" s="15">
        <v>3482</v>
      </c>
      <c r="F14" s="63">
        <v>0</v>
      </c>
      <c r="G14" s="67"/>
      <c r="H14" s="63">
        <v>0</v>
      </c>
    </row>
    <row r="15" spans="1:8" ht="19.25" customHeight="1" x14ac:dyDescent="0.25">
      <c r="A15" s="52" t="s">
        <v>123</v>
      </c>
      <c r="B15" s="14">
        <v>116417</v>
      </c>
      <c r="C15" s="15"/>
      <c r="D15" s="63">
        <v>42591</v>
      </c>
      <c r="E15" s="15"/>
      <c r="F15" s="63">
        <v>4443</v>
      </c>
      <c r="G15" s="67"/>
      <c r="H15" s="63">
        <v>935</v>
      </c>
    </row>
    <row r="16" spans="1:8" ht="19.25" customHeight="1" x14ac:dyDescent="0.25">
      <c r="A16" s="52" t="s">
        <v>220</v>
      </c>
      <c r="B16" s="63">
        <v>10402</v>
      </c>
      <c r="C16" s="63"/>
      <c r="D16" s="67">
        <v>0</v>
      </c>
      <c r="E16" s="15"/>
      <c r="F16" s="63">
        <v>0</v>
      </c>
      <c r="G16" s="67"/>
      <c r="H16" s="63">
        <v>0</v>
      </c>
    </row>
    <row r="17" spans="1:8" ht="19.25" customHeight="1" x14ac:dyDescent="0.25">
      <c r="A17" s="52" t="s">
        <v>77</v>
      </c>
      <c r="B17" s="63">
        <v>0</v>
      </c>
      <c r="C17" s="63"/>
      <c r="D17" s="63">
        <v>26150</v>
      </c>
      <c r="E17" s="15"/>
      <c r="F17" s="63">
        <v>0</v>
      </c>
      <c r="G17" s="63"/>
      <c r="H17" s="63">
        <v>0</v>
      </c>
    </row>
    <row r="18" spans="1:8" s="12" customFormat="1" ht="19.25" customHeight="1" x14ac:dyDescent="0.25">
      <c r="A18" s="78" t="s">
        <v>241</v>
      </c>
      <c r="B18" s="63">
        <v>-7709</v>
      </c>
      <c r="C18" s="15"/>
      <c r="D18" s="59">
        <v>0</v>
      </c>
      <c r="E18" s="15"/>
      <c r="F18" s="63">
        <v>-3183</v>
      </c>
      <c r="G18" s="63"/>
      <c r="H18" s="63">
        <v>5684</v>
      </c>
    </row>
    <row r="19" spans="1:8" s="12" customFormat="1" ht="19.25" customHeight="1" x14ac:dyDescent="0.25">
      <c r="A19" s="52" t="s">
        <v>225</v>
      </c>
      <c r="B19" s="63">
        <v>640</v>
      </c>
      <c r="C19" s="15"/>
      <c r="D19" s="59">
        <v>0</v>
      </c>
      <c r="E19" s="15"/>
      <c r="F19" s="59">
        <v>0</v>
      </c>
      <c r="G19" s="15"/>
      <c r="H19" s="59">
        <v>0</v>
      </c>
    </row>
    <row r="20" spans="1:8" s="12" customFormat="1" ht="19.25" customHeight="1" x14ac:dyDescent="0.25">
      <c r="A20" s="52" t="s">
        <v>221</v>
      </c>
      <c r="B20" s="14">
        <v>5372</v>
      </c>
      <c r="C20" s="15"/>
      <c r="D20" s="14">
        <v>-1562</v>
      </c>
      <c r="E20" s="15"/>
      <c r="F20" s="59">
        <v>0</v>
      </c>
      <c r="G20" s="15"/>
      <c r="H20" s="59">
        <v>0</v>
      </c>
    </row>
    <row r="21" spans="1:8" s="12" customFormat="1" ht="19.25" customHeight="1" x14ac:dyDescent="0.25">
      <c r="A21" s="52" t="s">
        <v>242</v>
      </c>
      <c r="B21" s="14">
        <v>-436</v>
      </c>
      <c r="C21" s="15"/>
      <c r="D21" s="14">
        <v>-700</v>
      </c>
      <c r="E21" s="15"/>
      <c r="F21" s="59">
        <v>0</v>
      </c>
      <c r="G21" s="15"/>
      <c r="H21" s="59">
        <v>0</v>
      </c>
    </row>
    <row r="22" spans="1:8" ht="19.25" customHeight="1" x14ac:dyDescent="0.25">
      <c r="A22" s="52" t="s">
        <v>76</v>
      </c>
      <c r="B22" s="14">
        <v>7681</v>
      </c>
      <c r="C22" s="15"/>
      <c r="D22" s="14">
        <v>73286</v>
      </c>
      <c r="E22" s="15"/>
      <c r="F22" s="59">
        <v>0</v>
      </c>
      <c r="G22" s="15"/>
      <c r="H22" s="59">
        <v>0</v>
      </c>
    </row>
    <row r="23" spans="1:8" ht="19.25" customHeight="1" x14ac:dyDescent="0.25">
      <c r="A23" s="52" t="s">
        <v>149</v>
      </c>
      <c r="B23" s="14">
        <v>7766</v>
      </c>
      <c r="C23" s="15"/>
      <c r="D23" s="14">
        <v>3444</v>
      </c>
      <c r="E23" s="15"/>
      <c r="F23" s="14">
        <v>210</v>
      </c>
      <c r="G23" s="14"/>
      <c r="H23" s="14">
        <v>785</v>
      </c>
    </row>
    <row r="24" spans="1:8" ht="19.25" customHeight="1" x14ac:dyDescent="0.25">
      <c r="A24" s="52" t="s">
        <v>218</v>
      </c>
      <c r="B24" s="14">
        <v>-70933</v>
      </c>
      <c r="C24" s="15"/>
      <c r="D24" s="14">
        <v>-88782</v>
      </c>
      <c r="E24" s="15"/>
      <c r="F24" s="63">
        <v>-6730</v>
      </c>
      <c r="G24" s="14"/>
      <c r="H24" s="59">
        <v>0</v>
      </c>
    </row>
    <row r="25" spans="1:8" ht="19.25" customHeight="1" x14ac:dyDescent="0.25">
      <c r="A25" s="52" t="s">
        <v>222</v>
      </c>
      <c r="B25" s="14">
        <v>-3839</v>
      </c>
      <c r="C25" s="15"/>
      <c r="D25" s="14">
        <v>-6200</v>
      </c>
      <c r="E25" s="15"/>
      <c r="F25" s="59">
        <v>0</v>
      </c>
      <c r="G25" s="14"/>
      <c r="H25" s="59">
        <v>0</v>
      </c>
    </row>
    <row r="26" spans="1:8" ht="19.25" customHeight="1" x14ac:dyDescent="0.25">
      <c r="A26" s="52" t="s">
        <v>219</v>
      </c>
      <c r="B26" s="14">
        <v>-58382</v>
      </c>
      <c r="C26" s="15"/>
      <c r="D26" s="14">
        <v>-54083</v>
      </c>
      <c r="E26" s="15"/>
      <c r="F26" s="59">
        <v>0</v>
      </c>
      <c r="G26" s="14"/>
      <c r="H26" s="105">
        <v>-10532</v>
      </c>
    </row>
    <row r="27" spans="1:8" ht="19.25" customHeight="1" x14ac:dyDescent="0.25">
      <c r="A27" s="52" t="s">
        <v>52</v>
      </c>
      <c r="B27" s="17">
        <v>107869</v>
      </c>
      <c r="C27" s="15"/>
      <c r="D27" s="17">
        <v>79094</v>
      </c>
      <c r="E27" s="15"/>
      <c r="F27" s="108">
        <v>439</v>
      </c>
      <c r="G27" s="14"/>
      <c r="H27" s="69">
        <v>0</v>
      </c>
    </row>
    <row r="28" spans="1:8" ht="17" customHeight="1" x14ac:dyDescent="0.35">
      <c r="A28" s="150" t="s">
        <v>247</v>
      </c>
      <c r="B28" s="146"/>
      <c r="C28" s="147"/>
      <c r="D28" s="146"/>
      <c r="E28" s="147"/>
      <c r="F28" s="146"/>
      <c r="G28" s="148"/>
      <c r="H28" s="146"/>
    </row>
    <row r="29" spans="1:8" ht="23" customHeight="1" x14ac:dyDescent="0.35">
      <c r="A29" s="145" t="s">
        <v>248</v>
      </c>
      <c r="B29" s="146">
        <f>SUM(B11:B28)</f>
        <v>57515</v>
      </c>
      <c r="C29" s="147"/>
      <c r="D29" s="146">
        <f>SUM(D11:D27)</f>
        <v>-43760</v>
      </c>
      <c r="E29" s="147"/>
      <c r="F29" s="146">
        <f>SUM(F11:F27)</f>
        <v>-42042</v>
      </c>
      <c r="G29" s="148"/>
      <c r="H29" s="146">
        <f>SUM(H11:H27)</f>
        <v>-46266</v>
      </c>
    </row>
    <row r="30" spans="1:8" ht="19.25" customHeight="1" x14ac:dyDescent="0.25">
      <c r="A30" s="3" t="s">
        <v>70</v>
      </c>
      <c r="B30" s="18"/>
      <c r="C30" s="15"/>
      <c r="D30" s="18"/>
      <c r="E30" s="15"/>
      <c r="F30" s="18"/>
      <c r="G30" s="14"/>
      <c r="H30" s="18"/>
    </row>
    <row r="31" spans="1:8" ht="19.25" customHeight="1" x14ac:dyDescent="0.25">
      <c r="A31" s="52" t="s">
        <v>128</v>
      </c>
      <c r="B31" s="14">
        <v>-432199</v>
      </c>
      <c r="C31" s="15"/>
      <c r="D31" s="14">
        <v>-8675</v>
      </c>
      <c r="E31" s="15"/>
      <c r="F31" s="59">
        <v>0</v>
      </c>
      <c r="G31" s="14"/>
      <c r="H31" s="59">
        <v>0</v>
      </c>
    </row>
    <row r="32" spans="1:8" ht="19.25" customHeight="1" x14ac:dyDescent="0.25">
      <c r="A32" s="52" t="s">
        <v>132</v>
      </c>
      <c r="B32" s="14">
        <v>68655</v>
      </c>
      <c r="C32" s="15"/>
      <c r="D32" s="14">
        <v>-288340</v>
      </c>
      <c r="E32" s="15"/>
      <c r="F32" s="59">
        <v>0</v>
      </c>
      <c r="G32" s="14"/>
      <c r="H32" s="59">
        <v>0</v>
      </c>
    </row>
    <row r="33" spans="1:8" ht="19.25" customHeight="1" x14ac:dyDescent="0.25">
      <c r="A33" s="52" t="s">
        <v>30</v>
      </c>
      <c r="B33" s="14">
        <v>240445</v>
      </c>
      <c r="C33" s="15"/>
      <c r="D33" s="14">
        <v>-137258</v>
      </c>
      <c r="E33" s="15"/>
      <c r="F33" s="59">
        <v>0</v>
      </c>
      <c r="G33" s="14"/>
      <c r="H33" s="59">
        <v>0</v>
      </c>
    </row>
    <row r="34" spans="1:8" ht="19.25" customHeight="1" x14ac:dyDescent="0.25">
      <c r="A34" s="52" t="s">
        <v>99</v>
      </c>
      <c r="B34" s="14">
        <v>603959</v>
      </c>
      <c r="C34" s="15"/>
      <c r="D34" s="14">
        <v>75296</v>
      </c>
      <c r="E34" s="15"/>
      <c r="F34" s="59">
        <v>0</v>
      </c>
      <c r="G34" s="14"/>
      <c r="H34" s="59">
        <v>0</v>
      </c>
    </row>
    <row r="35" spans="1:8" ht="19.25" customHeight="1" x14ac:dyDescent="0.25">
      <c r="A35" s="52" t="s">
        <v>258</v>
      </c>
      <c r="B35" s="14">
        <v>45685</v>
      </c>
      <c r="C35" s="15"/>
      <c r="D35" s="14">
        <v>-687</v>
      </c>
      <c r="E35" s="15"/>
      <c r="F35" s="59">
        <v>0</v>
      </c>
      <c r="G35" s="14"/>
      <c r="H35" s="59">
        <v>0</v>
      </c>
    </row>
    <row r="36" spans="1:8" ht="19.25" customHeight="1" x14ac:dyDescent="0.25">
      <c r="A36" s="52" t="s">
        <v>100</v>
      </c>
      <c r="B36" s="14">
        <v>82363</v>
      </c>
      <c r="C36" s="15"/>
      <c r="D36" s="14">
        <v>-78188</v>
      </c>
      <c r="E36" s="15"/>
      <c r="F36" s="59">
        <v>0</v>
      </c>
      <c r="G36" s="14"/>
      <c r="H36" s="59">
        <v>0</v>
      </c>
    </row>
    <row r="37" spans="1:8" ht="19.25" customHeight="1" x14ac:dyDescent="0.25">
      <c r="A37" s="52" t="s">
        <v>101</v>
      </c>
      <c r="B37" s="14">
        <v>82942</v>
      </c>
      <c r="C37" s="15"/>
      <c r="D37" s="14">
        <v>-57068</v>
      </c>
      <c r="E37" s="15"/>
      <c r="F37" s="59">
        <v>0</v>
      </c>
      <c r="G37" s="14"/>
      <c r="H37" s="59">
        <v>0</v>
      </c>
    </row>
    <row r="38" spans="1:8" ht="19.25" customHeight="1" x14ac:dyDescent="0.25">
      <c r="A38" s="52" t="s">
        <v>33</v>
      </c>
      <c r="B38" s="14">
        <v>-2890</v>
      </c>
      <c r="C38" s="15"/>
      <c r="D38" s="14">
        <v>-39225</v>
      </c>
      <c r="E38" s="15"/>
      <c r="F38" s="14">
        <v>-175</v>
      </c>
      <c r="G38" s="14"/>
      <c r="H38" s="14">
        <v>7</v>
      </c>
    </row>
    <row r="39" spans="1:8" ht="19.25" customHeight="1" x14ac:dyDescent="0.25">
      <c r="A39" s="52" t="s">
        <v>167</v>
      </c>
      <c r="B39" s="14">
        <v>15097</v>
      </c>
      <c r="C39" s="15"/>
      <c r="D39" s="14">
        <v>-44197</v>
      </c>
      <c r="E39" s="15"/>
      <c r="F39" s="59">
        <v>0</v>
      </c>
      <c r="G39" s="14"/>
      <c r="H39" s="59">
        <v>0</v>
      </c>
    </row>
    <row r="40" spans="1:8" ht="19.25" customHeight="1" x14ac:dyDescent="0.25">
      <c r="A40" s="52" t="s">
        <v>34</v>
      </c>
      <c r="B40" s="14">
        <v>10859</v>
      </c>
      <c r="C40" s="15"/>
      <c r="D40" s="14">
        <v>-12945</v>
      </c>
      <c r="E40" s="15"/>
      <c r="F40" s="14">
        <v>-249</v>
      </c>
      <c r="G40" s="14"/>
      <c r="H40" s="14">
        <v>-532</v>
      </c>
    </row>
    <row r="41" spans="1:8" ht="19.25" customHeight="1" x14ac:dyDescent="0.25">
      <c r="A41" s="52" t="s">
        <v>40</v>
      </c>
      <c r="B41" s="14">
        <v>3252</v>
      </c>
      <c r="C41" s="15"/>
      <c r="D41" s="14">
        <v>-8648</v>
      </c>
      <c r="E41" s="15"/>
      <c r="F41" s="14">
        <v>5</v>
      </c>
      <c r="G41" s="14"/>
      <c r="H41" s="14">
        <v>-169</v>
      </c>
    </row>
    <row r="42" spans="1:8" ht="19.25" customHeight="1" x14ac:dyDescent="0.25">
      <c r="A42" s="3" t="s">
        <v>71</v>
      </c>
      <c r="E42" s="3"/>
      <c r="F42" s="3"/>
      <c r="H42" s="3"/>
    </row>
    <row r="43" spans="1:8" ht="19.25" customHeight="1" x14ac:dyDescent="0.25">
      <c r="A43" s="52" t="s">
        <v>129</v>
      </c>
      <c r="B43" s="14">
        <v>124952</v>
      </c>
      <c r="C43" s="15"/>
      <c r="D43" s="14">
        <v>-71558</v>
      </c>
      <c r="E43" s="15"/>
      <c r="F43" s="59">
        <v>0</v>
      </c>
      <c r="G43" s="59"/>
      <c r="H43" s="59">
        <v>0</v>
      </c>
    </row>
    <row r="44" spans="1:8" ht="19.25" customHeight="1" x14ac:dyDescent="0.25">
      <c r="A44" s="52" t="s">
        <v>41</v>
      </c>
      <c r="B44" s="14">
        <v>-5923</v>
      </c>
      <c r="C44" s="15"/>
      <c r="D44" s="14">
        <v>693362</v>
      </c>
      <c r="E44" s="15"/>
      <c r="F44" s="59">
        <v>0</v>
      </c>
      <c r="G44" s="59"/>
      <c r="H44" s="59">
        <v>0</v>
      </c>
    </row>
    <row r="45" spans="1:8" ht="19.25" customHeight="1" x14ac:dyDescent="0.25">
      <c r="A45" s="52" t="s">
        <v>159</v>
      </c>
      <c r="B45" s="14">
        <v>-246069</v>
      </c>
      <c r="C45" s="15"/>
      <c r="D45" s="14">
        <v>84338</v>
      </c>
      <c r="E45" s="15"/>
      <c r="F45" s="15">
        <v>2981</v>
      </c>
      <c r="G45" s="14"/>
      <c r="H45" s="15">
        <v>3251</v>
      </c>
    </row>
    <row r="46" spans="1:8" ht="19.25" customHeight="1" x14ac:dyDescent="0.25">
      <c r="A46" s="52" t="s">
        <v>42</v>
      </c>
      <c r="B46" s="14">
        <v>-860</v>
      </c>
      <c r="C46" s="15"/>
      <c r="D46" s="14">
        <v>-3084</v>
      </c>
      <c r="E46" s="15"/>
      <c r="F46" s="59">
        <v>0</v>
      </c>
      <c r="G46" s="59"/>
      <c r="H46" s="59">
        <v>0</v>
      </c>
    </row>
    <row r="47" spans="1:8" ht="19.25" customHeight="1" x14ac:dyDescent="0.25">
      <c r="A47" s="52" t="s">
        <v>63</v>
      </c>
      <c r="B47" s="14">
        <v>-30654</v>
      </c>
      <c r="C47" s="15"/>
      <c r="D47" s="14">
        <v>413</v>
      </c>
      <c r="E47" s="15"/>
      <c r="F47" s="59">
        <v>0</v>
      </c>
      <c r="G47" s="59"/>
      <c r="H47" s="59">
        <v>0</v>
      </c>
    </row>
    <row r="48" spans="1:8" ht="19.25" customHeight="1" x14ac:dyDescent="0.25">
      <c r="A48" s="52" t="s">
        <v>44</v>
      </c>
      <c r="B48" s="63">
        <v>-29147</v>
      </c>
      <c r="C48" s="59"/>
      <c r="D48" s="63">
        <v>7115</v>
      </c>
      <c r="E48" s="59"/>
      <c r="F48" s="63">
        <v>-1489</v>
      </c>
      <c r="G48" s="59"/>
      <c r="H48" s="63">
        <v>-207</v>
      </c>
    </row>
    <row r="49" spans="1:8" ht="19.25" customHeight="1" x14ac:dyDescent="0.25">
      <c r="A49" s="52" t="s">
        <v>46</v>
      </c>
      <c r="B49" s="63">
        <v>13616</v>
      </c>
      <c r="C49" s="59"/>
      <c r="D49" s="63">
        <v>54128</v>
      </c>
      <c r="E49" s="59"/>
      <c r="F49" s="63">
        <v>-459</v>
      </c>
      <c r="G49" s="59"/>
      <c r="H49" s="63">
        <v>-61</v>
      </c>
    </row>
    <row r="50" spans="1:8" ht="19.25" customHeight="1" x14ac:dyDescent="0.25">
      <c r="A50" s="59" t="s">
        <v>150</v>
      </c>
      <c r="B50" s="70">
        <f>SUM(B29:B49)</f>
        <v>601598</v>
      </c>
      <c r="C50" s="63"/>
      <c r="D50" s="70">
        <f>SUM(D29:D49)</f>
        <v>121019</v>
      </c>
      <c r="E50" s="63"/>
      <c r="F50" s="70">
        <f>SUM(F29:F49)</f>
        <v>-41428</v>
      </c>
      <c r="G50" s="63"/>
      <c r="H50" s="70">
        <f>SUM(H29:H49)</f>
        <v>-43977</v>
      </c>
    </row>
    <row r="51" spans="1:8" ht="19.25" customHeight="1" x14ac:dyDescent="0.25">
      <c r="A51" s="52" t="s">
        <v>102</v>
      </c>
      <c r="B51" s="63">
        <v>34966</v>
      </c>
      <c r="C51" s="59"/>
      <c r="D51" s="63">
        <v>71718</v>
      </c>
      <c r="E51" s="59"/>
      <c r="F51" s="63">
        <v>6176</v>
      </c>
      <c r="G51" s="59"/>
      <c r="H51" s="63">
        <v>10099</v>
      </c>
    </row>
    <row r="52" spans="1:8" ht="19.25" customHeight="1" x14ac:dyDescent="0.25">
      <c r="A52" s="52" t="s">
        <v>103</v>
      </c>
      <c r="B52" s="63">
        <v>-49685</v>
      </c>
      <c r="C52" s="59"/>
      <c r="D52" s="63">
        <v>-66128</v>
      </c>
      <c r="E52" s="59"/>
      <c r="F52" s="63">
        <v>0</v>
      </c>
      <c r="G52" s="59"/>
      <c r="H52" s="63">
        <v>0</v>
      </c>
    </row>
    <row r="53" spans="1:8" ht="19.25" customHeight="1" x14ac:dyDescent="0.25">
      <c r="A53" s="52" t="s">
        <v>259</v>
      </c>
      <c r="B53" s="63">
        <v>-27006</v>
      </c>
      <c r="C53" s="59"/>
      <c r="D53" s="63">
        <v>-18553</v>
      </c>
      <c r="E53" s="59"/>
      <c r="F53" s="63">
        <v>-61</v>
      </c>
      <c r="G53" s="59"/>
      <c r="H53" s="63">
        <v>-95</v>
      </c>
    </row>
    <row r="54" spans="1:8" ht="19.25" customHeight="1" x14ac:dyDescent="0.25">
      <c r="A54" s="53" t="s">
        <v>145</v>
      </c>
      <c r="B54" s="68">
        <f>SUM(B50:B53)</f>
        <v>559873</v>
      </c>
      <c r="C54" s="59"/>
      <c r="D54" s="68">
        <f>SUM(D50:D53)</f>
        <v>108056</v>
      </c>
      <c r="E54" s="59"/>
      <c r="F54" s="68">
        <f>SUM(F50:F53)</f>
        <v>-35313</v>
      </c>
      <c r="G54" s="59"/>
      <c r="H54" s="68">
        <f>SUM(H50:H53)</f>
        <v>-33973</v>
      </c>
    </row>
    <row r="55" spans="1:8" ht="19.25" customHeight="1" x14ac:dyDescent="0.25">
      <c r="A55" s="194" t="s">
        <v>82</v>
      </c>
      <c r="B55" s="194"/>
      <c r="C55" s="194"/>
      <c r="D55" s="194"/>
      <c r="E55" s="194"/>
      <c r="F55" s="194"/>
      <c r="G55" s="194"/>
      <c r="H55" s="194"/>
    </row>
    <row r="56" spans="1:8" ht="19.25" customHeight="1" x14ac:dyDescent="0.25">
      <c r="A56" s="197" t="s">
        <v>146</v>
      </c>
      <c r="B56" s="194"/>
      <c r="C56" s="194"/>
      <c r="D56" s="194"/>
      <c r="E56" s="194"/>
      <c r="F56" s="194"/>
      <c r="G56" s="194"/>
      <c r="H56" s="194"/>
    </row>
    <row r="57" spans="1:8" s="1" customFormat="1" ht="19.25" customHeight="1" x14ac:dyDescent="0.25">
      <c r="A57" s="197" t="s">
        <v>216</v>
      </c>
      <c r="B57" s="194"/>
      <c r="C57" s="194"/>
      <c r="D57" s="194"/>
      <c r="E57" s="194"/>
      <c r="F57" s="194"/>
      <c r="G57" s="194"/>
      <c r="H57" s="194"/>
    </row>
    <row r="58" spans="1:8" ht="19.25" customHeight="1" x14ac:dyDescent="0.25">
      <c r="A58" s="203" t="s">
        <v>107</v>
      </c>
      <c r="B58" s="203"/>
      <c r="C58" s="203"/>
      <c r="D58" s="203"/>
      <c r="E58" s="203"/>
      <c r="F58" s="203"/>
      <c r="G58" s="203"/>
      <c r="H58" s="203"/>
    </row>
    <row r="59" spans="1:8" ht="19.25" customHeight="1" x14ac:dyDescent="0.25">
      <c r="A59" s="10"/>
      <c r="B59" s="10"/>
      <c r="C59" s="10"/>
      <c r="D59" s="10"/>
      <c r="E59" s="10"/>
      <c r="F59" s="47"/>
      <c r="G59" s="50"/>
      <c r="H59" s="140" t="s">
        <v>174</v>
      </c>
    </row>
    <row r="60" spans="1:8" ht="9" customHeight="1" x14ac:dyDescent="0.25">
      <c r="A60" s="2"/>
      <c r="B60" s="2"/>
      <c r="C60" s="2"/>
      <c r="D60" s="2"/>
      <c r="E60" s="5"/>
      <c r="F60" s="48"/>
      <c r="G60" s="40"/>
      <c r="H60" s="49"/>
    </row>
    <row r="61" spans="1:8" ht="19.25" customHeight="1" x14ac:dyDescent="0.25">
      <c r="A61" s="2"/>
      <c r="B61" s="196" t="s">
        <v>112</v>
      </c>
      <c r="C61" s="196"/>
      <c r="D61" s="196"/>
      <c r="E61" s="39"/>
      <c r="F61" s="196" t="s">
        <v>113</v>
      </c>
      <c r="G61" s="196"/>
      <c r="H61" s="196"/>
    </row>
    <row r="62" spans="1:8" ht="19.25" customHeight="1" x14ac:dyDescent="0.25">
      <c r="A62" s="2"/>
      <c r="B62" s="203" t="s">
        <v>114</v>
      </c>
      <c r="C62" s="203"/>
      <c r="D62" s="203"/>
      <c r="E62" s="23"/>
      <c r="F62" s="203" t="s">
        <v>114</v>
      </c>
      <c r="G62" s="203"/>
      <c r="H62" s="203"/>
    </row>
    <row r="63" spans="1:8" ht="19.25" customHeight="1" x14ac:dyDescent="0.25">
      <c r="A63" s="59"/>
      <c r="B63" s="87" t="s">
        <v>181</v>
      </c>
      <c r="C63" s="109"/>
      <c r="D63" s="87" t="s">
        <v>182</v>
      </c>
      <c r="E63" s="109"/>
      <c r="F63" s="87" t="s">
        <v>181</v>
      </c>
      <c r="G63" s="109"/>
      <c r="H63" s="87" t="s">
        <v>182</v>
      </c>
    </row>
    <row r="64" spans="1:8" s="12" customFormat="1" ht="19.25" customHeight="1" x14ac:dyDescent="0.25">
      <c r="A64" s="77" t="s">
        <v>104</v>
      </c>
      <c r="B64" s="63"/>
      <c r="C64" s="63"/>
      <c r="D64" s="63"/>
      <c r="E64" s="63"/>
      <c r="F64" s="63"/>
      <c r="G64" s="63"/>
      <c r="H64" s="63"/>
    </row>
    <row r="65" spans="1:8" s="12" customFormat="1" ht="19.25" customHeight="1" x14ac:dyDescent="0.25">
      <c r="A65" s="52" t="s">
        <v>243</v>
      </c>
      <c r="B65" s="63">
        <v>0</v>
      </c>
      <c r="C65" s="63"/>
      <c r="D65" s="63">
        <v>0</v>
      </c>
      <c r="E65" s="63"/>
      <c r="F65" s="63">
        <v>598137</v>
      </c>
      <c r="G65" s="63"/>
      <c r="H65" s="63">
        <v>80952</v>
      </c>
    </row>
    <row r="66" spans="1:8" s="12" customFormat="1" ht="19.25" customHeight="1" x14ac:dyDescent="0.25">
      <c r="A66" s="52" t="s">
        <v>277</v>
      </c>
      <c r="B66" s="63">
        <v>0</v>
      </c>
      <c r="C66" s="63"/>
      <c r="D66" s="63">
        <v>0</v>
      </c>
      <c r="E66" s="63"/>
      <c r="F66" s="63">
        <v>-105040</v>
      </c>
      <c r="G66" s="63"/>
      <c r="H66" s="63">
        <v>-98405</v>
      </c>
    </row>
    <row r="67" spans="1:8" s="12" customFormat="1" ht="19.25" customHeight="1" x14ac:dyDescent="0.25">
      <c r="A67" s="52" t="s">
        <v>180</v>
      </c>
      <c r="B67" s="63">
        <v>1</v>
      </c>
      <c r="C67" s="63"/>
      <c r="D67" s="63">
        <v>0</v>
      </c>
      <c r="E67" s="63"/>
      <c r="F67" s="63">
        <v>0</v>
      </c>
      <c r="G67" s="63"/>
      <c r="H67" s="63">
        <v>0</v>
      </c>
    </row>
    <row r="68" spans="1:8" s="12" customFormat="1" ht="19.25" customHeight="1" x14ac:dyDescent="0.25">
      <c r="A68" s="52" t="s">
        <v>144</v>
      </c>
      <c r="B68" s="63">
        <v>0</v>
      </c>
      <c r="C68" s="63"/>
      <c r="D68" s="63">
        <v>0</v>
      </c>
      <c r="E68" s="63"/>
      <c r="F68" s="63">
        <v>-20000</v>
      </c>
      <c r="G68" s="63"/>
      <c r="H68" s="63">
        <v>-90000</v>
      </c>
    </row>
    <row r="69" spans="1:8" s="12" customFormat="1" ht="19.25" customHeight="1" x14ac:dyDescent="0.25">
      <c r="A69" s="52" t="s">
        <v>173</v>
      </c>
      <c r="B69" s="63">
        <v>-14000</v>
      </c>
      <c r="C69" s="63"/>
      <c r="D69" s="63">
        <v>-411</v>
      </c>
      <c r="E69" s="63"/>
      <c r="F69" s="63">
        <v>0</v>
      </c>
      <c r="G69" s="63"/>
      <c r="H69" s="63">
        <v>0</v>
      </c>
    </row>
    <row r="70" spans="1:8" s="12" customFormat="1" ht="19.25" customHeight="1" x14ac:dyDescent="0.25">
      <c r="A70" s="78" t="s">
        <v>278</v>
      </c>
      <c r="B70" s="67">
        <v>-2160</v>
      </c>
      <c r="C70" s="63"/>
      <c r="D70" s="67">
        <v>-1739</v>
      </c>
      <c r="E70" s="63"/>
      <c r="F70" s="63">
        <v>0</v>
      </c>
      <c r="G70" s="63"/>
      <c r="H70" s="63">
        <v>0</v>
      </c>
    </row>
    <row r="71" spans="1:8" s="12" customFormat="1" ht="19.25" customHeight="1" x14ac:dyDescent="0.25">
      <c r="A71" s="52" t="s">
        <v>163</v>
      </c>
      <c r="B71" s="67">
        <v>-18740</v>
      </c>
      <c r="C71" s="63"/>
      <c r="D71" s="67">
        <v>-11582</v>
      </c>
      <c r="E71" s="63"/>
      <c r="F71" s="67">
        <v>-134</v>
      </c>
      <c r="G71" s="63"/>
      <c r="H71" s="67">
        <v>-189</v>
      </c>
    </row>
    <row r="72" spans="1:8" s="12" customFormat="1" ht="19.25" customHeight="1" x14ac:dyDescent="0.25">
      <c r="A72" s="52" t="s">
        <v>78</v>
      </c>
      <c r="B72" s="63">
        <v>0</v>
      </c>
      <c r="C72" s="63"/>
      <c r="D72" s="63">
        <v>0</v>
      </c>
      <c r="E72" s="63"/>
      <c r="F72" s="67">
        <v>28619</v>
      </c>
      <c r="G72" s="67"/>
      <c r="H72" s="67">
        <v>34342</v>
      </c>
    </row>
    <row r="73" spans="1:8" s="12" customFormat="1" ht="19.25" customHeight="1" x14ac:dyDescent="0.25">
      <c r="A73" s="52" t="s">
        <v>74</v>
      </c>
      <c r="B73" s="67">
        <v>678</v>
      </c>
      <c r="C73" s="63"/>
      <c r="D73" s="67">
        <v>1587</v>
      </c>
      <c r="E73" s="63"/>
      <c r="F73" s="63">
        <v>0</v>
      </c>
      <c r="G73" s="67"/>
      <c r="H73" s="63">
        <v>0</v>
      </c>
    </row>
    <row r="74" spans="1:8" s="12" customFormat="1" ht="19.25" customHeight="1" x14ac:dyDescent="0.25">
      <c r="A74" s="52" t="s">
        <v>228</v>
      </c>
      <c r="B74" s="67">
        <v>436</v>
      </c>
      <c r="C74" s="63"/>
      <c r="D74" s="63">
        <v>0</v>
      </c>
      <c r="E74" s="63"/>
      <c r="F74" s="63">
        <v>0</v>
      </c>
      <c r="G74" s="67"/>
      <c r="H74" s="63">
        <v>0</v>
      </c>
    </row>
    <row r="75" spans="1:8" s="12" customFormat="1" ht="19.25" customHeight="1" x14ac:dyDescent="0.25">
      <c r="A75" s="52" t="s">
        <v>67</v>
      </c>
      <c r="B75" s="67">
        <v>0</v>
      </c>
      <c r="C75" s="63"/>
      <c r="D75" s="67">
        <v>-704613</v>
      </c>
      <c r="E75" s="63"/>
      <c r="F75" s="63">
        <v>0</v>
      </c>
      <c r="G75" s="67"/>
      <c r="H75" s="63">
        <v>0</v>
      </c>
    </row>
    <row r="76" spans="1:8" ht="19.25" customHeight="1" x14ac:dyDescent="0.25">
      <c r="A76" s="53" t="s">
        <v>251</v>
      </c>
      <c r="B76" s="68">
        <f>SUM(B65:B75)</f>
        <v>-33785</v>
      </c>
      <c r="C76" s="63"/>
      <c r="D76" s="68">
        <f>SUM(D65:D75)</f>
        <v>-716758</v>
      </c>
      <c r="E76" s="63"/>
      <c r="F76" s="68">
        <f>SUM(F65:F75)</f>
        <v>501582</v>
      </c>
      <c r="G76" s="67"/>
      <c r="H76" s="68">
        <f>SUM(H65:H75)</f>
        <v>-73300</v>
      </c>
    </row>
    <row r="77" spans="1:8" ht="19.25" customHeight="1" x14ac:dyDescent="0.25">
      <c r="A77" s="53"/>
      <c r="B77" s="15"/>
      <c r="C77" s="15"/>
      <c r="D77" s="15"/>
      <c r="E77" s="15"/>
      <c r="F77" s="15"/>
      <c r="G77" s="14"/>
      <c r="H77" s="15"/>
    </row>
    <row r="78" spans="1:8" s="12" customFormat="1" ht="19.25" customHeight="1" x14ac:dyDescent="0.25">
      <c r="A78" s="51" t="s">
        <v>105</v>
      </c>
      <c r="B78" s="14"/>
      <c r="C78" s="15"/>
      <c r="D78" s="14"/>
      <c r="E78" s="15"/>
      <c r="F78" s="14"/>
      <c r="G78" s="14"/>
      <c r="H78" s="14"/>
    </row>
    <row r="79" spans="1:8" s="12" customFormat="1" ht="19.25" customHeight="1" x14ac:dyDescent="0.25">
      <c r="A79" s="78" t="s">
        <v>147</v>
      </c>
      <c r="B79" s="14">
        <v>-548000</v>
      </c>
      <c r="C79" s="15"/>
      <c r="D79" s="14">
        <v>-147000</v>
      </c>
      <c r="E79" s="15"/>
      <c r="F79" s="59">
        <v>0</v>
      </c>
      <c r="G79" s="14"/>
      <c r="H79" s="59">
        <v>0</v>
      </c>
    </row>
    <row r="80" spans="1:8" s="12" customFormat="1" ht="19.25" customHeight="1" x14ac:dyDescent="0.25">
      <c r="A80" s="78" t="s">
        <v>148</v>
      </c>
      <c r="B80" s="14">
        <v>374500</v>
      </c>
      <c r="C80" s="15"/>
      <c r="D80" s="14">
        <v>373500</v>
      </c>
      <c r="E80" s="15"/>
      <c r="F80" s="59">
        <v>0</v>
      </c>
      <c r="G80" s="14"/>
      <c r="H80" s="59">
        <v>0</v>
      </c>
    </row>
    <row r="81" spans="1:8" s="12" customFormat="1" ht="19.25" customHeight="1" x14ac:dyDescent="0.25">
      <c r="A81" s="78" t="s">
        <v>80</v>
      </c>
      <c r="B81" s="14">
        <v>-42328</v>
      </c>
      <c r="C81" s="15"/>
      <c r="D81" s="14">
        <v>-12663</v>
      </c>
      <c r="E81" s="15"/>
      <c r="F81" s="63">
        <v>-3445</v>
      </c>
      <c r="G81" s="14"/>
      <c r="H81" s="59">
        <v>0</v>
      </c>
    </row>
    <row r="82" spans="1:8" s="12" customFormat="1" ht="19.25" customHeight="1" x14ac:dyDescent="0.25">
      <c r="A82" s="78" t="s">
        <v>234</v>
      </c>
      <c r="B82" s="14">
        <v>-4740</v>
      </c>
      <c r="C82" s="15"/>
      <c r="D82" s="59">
        <v>0</v>
      </c>
      <c r="E82" s="15"/>
      <c r="F82" s="63">
        <v>-439</v>
      </c>
      <c r="G82" s="14"/>
      <c r="H82" s="59">
        <v>0</v>
      </c>
    </row>
    <row r="83" spans="1:8" s="12" customFormat="1" ht="19.25" customHeight="1" x14ac:dyDescent="0.25">
      <c r="A83" s="78" t="s">
        <v>58</v>
      </c>
      <c r="B83" s="14">
        <v>949687</v>
      </c>
      <c r="C83" s="15"/>
      <c r="D83" s="14">
        <v>432211</v>
      </c>
      <c r="E83" s="15"/>
      <c r="F83" s="59">
        <v>0</v>
      </c>
      <c r="G83" s="14"/>
      <c r="H83" s="59">
        <v>0</v>
      </c>
    </row>
    <row r="84" spans="1:8" s="12" customFormat="1" ht="19.25" customHeight="1" x14ac:dyDescent="0.25">
      <c r="A84" s="52" t="s">
        <v>59</v>
      </c>
      <c r="B84" s="63">
        <v>-606000</v>
      </c>
      <c r="C84" s="15"/>
      <c r="D84" s="14">
        <v>-292000</v>
      </c>
      <c r="E84" s="15"/>
      <c r="F84" s="59">
        <v>0</v>
      </c>
      <c r="G84" s="14"/>
      <c r="H84" s="59">
        <v>0</v>
      </c>
    </row>
    <row r="85" spans="1:8" s="12" customFormat="1" ht="19.25" customHeight="1" x14ac:dyDescent="0.25">
      <c r="A85" s="78" t="s">
        <v>178</v>
      </c>
      <c r="B85" s="63">
        <v>0</v>
      </c>
      <c r="C85" s="15"/>
      <c r="D85" s="63">
        <v>-200000</v>
      </c>
      <c r="E85" s="15"/>
      <c r="F85" s="59">
        <v>0</v>
      </c>
      <c r="G85" s="14"/>
      <c r="H85" s="59">
        <v>0</v>
      </c>
    </row>
    <row r="86" spans="1:8" s="12" customFormat="1" ht="19.25" customHeight="1" x14ac:dyDescent="0.25">
      <c r="A86" s="78" t="s">
        <v>179</v>
      </c>
      <c r="B86" s="63">
        <v>0</v>
      </c>
      <c r="C86" s="15"/>
      <c r="D86" s="63">
        <v>150000</v>
      </c>
      <c r="E86" s="15"/>
      <c r="F86" s="59">
        <v>0</v>
      </c>
      <c r="G86" s="14"/>
      <c r="H86" s="59">
        <v>0</v>
      </c>
    </row>
    <row r="87" spans="1:8" s="12" customFormat="1" ht="19.25" customHeight="1" x14ac:dyDescent="0.25">
      <c r="A87" s="78" t="s">
        <v>281</v>
      </c>
      <c r="B87" s="63"/>
      <c r="C87" s="15"/>
      <c r="D87" s="63"/>
      <c r="E87" s="15"/>
      <c r="F87" s="59"/>
      <c r="G87" s="14"/>
      <c r="H87" s="59"/>
    </row>
    <row r="88" spans="1:8" s="12" customFormat="1" ht="19.25" customHeight="1" x14ac:dyDescent="0.25">
      <c r="A88" s="204" t="s">
        <v>280</v>
      </c>
      <c r="B88" s="14">
        <v>1000</v>
      </c>
      <c r="C88" s="15"/>
      <c r="D88" s="14">
        <v>160000</v>
      </c>
      <c r="E88" s="15"/>
      <c r="F88" s="59">
        <v>0</v>
      </c>
      <c r="G88" s="14"/>
      <c r="H88" s="57">
        <v>0</v>
      </c>
    </row>
    <row r="89" spans="1:8" ht="19.25" customHeight="1" x14ac:dyDescent="0.25">
      <c r="A89" s="53" t="s">
        <v>246</v>
      </c>
      <c r="B89" s="19">
        <f>SUM(B79:B88)</f>
        <v>124119</v>
      </c>
      <c r="C89" s="15"/>
      <c r="D89" s="19">
        <f>SUM(D79:D88)</f>
        <v>464048</v>
      </c>
      <c r="E89" s="15"/>
      <c r="F89" s="19">
        <f>SUM(F79:F88)</f>
        <v>-3884</v>
      </c>
      <c r="G89" s="14"/>
      <c r="H89" s="59">
        <v>0</v>
      </c>
    </row>
    <row r="90" spans="1:8" ht="19.25" customHeight="1" x14ac:dyDescent="0.25">
      <c r="A90" s="3" t="s">
        <v>81</v>
      </c>
      <c r="B90" s="19">
        <v>-3319</v>
      </c>
      <c r="C90" s="15"/>
      <c r="D90" s="19">
        <v>5095</v>
      </c>
      <c r="E90" s="15"/>
      <c r="F90" s="64">
        <v>0</v>
      </c>
      <c r="G90" s="14"/>
      <c r="H90" s="64">
        <v>0</v>
      </c>
    </row>
    <row r="91" spans="1:8" ht="19.25" customHeight="1" x14ac:dyDescent="0.25">
      <c r="A91" s="1" t="s">
        <v>79</v>
      </c>
      <c r="B91" s="14">
        <v>646888</v>
      </c>
      <c r="C91" s="15"/>
      <c r="D91" s="14">
        <v>-139559</v>
      </c>
      <c r="E91" s="15"/>
      <c r="F91" s="14">
        <v>462385</v>
      </c>
      <c r="G91" s="14"/>
      <c r="H91" s="14">
        <v>-107273</v>
      </c>
    </row>
    <row r="92" spans="1:8" ht="19.25" customHeight="1" x14ac:dyDescent="0.25">
      <c r="A92" s="3" t="s">
        <v>131</v>
      </c>
      <c r="B92" s="17">
        <v>616748</v>
      </c>
      <c r="C92" s="15"/>
      <c r="D92" s="17">
        <v>582381</v>
      </c>
      <c r="E92" s="15"/>
      <c r="F92" s="17">
        <v>135780</v>
      </c>
      <c r="G92" s="14"/>
      <c r="H92" s="17">
        <v>270401</v>
      </c>
    </row>
    <row r="93" spans="1:8" ht="19.25" customHeight="1" thickBot="1" x14ac:dyDescent="0.3">
      <c r="A93" s="1" t="s">
        <v>152</v>
      </c>
      <c r="B93" s="139">
        <v>1263636</v>
      </c>
      <c r="C93" s="15"/>
      <c r="D93" s="20">
        <v>442822</v>
      </c>
      <c r="E93" s="15"/>
      <c r="F93" s="20">
        <v>598165</v>
      </c>
      <c r="G93" s="14"/>
      <c r="H93" s="20">
        <v>163128</v>
      </c>
    </row>
    <row r="94" spans="1:8" ht="19.25" customHeight="1" thickTop="1" x14ac:dyDescent="0.25">
      <c r="A94" s="52"/>
      <c r="B94" s="15"/>
      <c r="C94" s="15"/>
      <c r="D94" s="15"/>
      <c r="E94" s="15"/>
      <c r="F94" s="15"/>
      <c r="G94" s="14"/>
      <c r="H94" s="15"/>
    </row>
    <row r="95" spans="1:8" ht="19.25" customHeight="1" x14ac:dyDescent="0.25">
      <c r="A95" s="1" t="s">
        <v>54</v>
      </c>
      <c r="E95" s="3"/>
      <c r="F95" s="3"/>
      <c r="H95" s="3"/>
    </row>
    <row r="96" spans="1:8" ht="19.25" customHeight="1" x14ac:dyDescent="0.25">
      <c r="A96" s="8" t="s">
        <v>72</v>
      </c>
      <c r="E96" s="3"/>
      <c r="F96" s="3"/>
      <c r="H96" s="3"/>
    </row>
    <row r="97" spans="1:8" ht="19.25" customHeight="1" x14ac:dyDescent="0.25">
      <c r="A97" s="52" t="s">
        <v>106</v>
      </c>
      <c r="B97" s="14">
        <v>29</v>
      </c>
      <c r="C97" s="15"/>
      <c r="D97" s="14">
        <v>37</v>
      </c>
      <c r="E97" s="15"/>
      <c r="F97" s="59">
        <v>0</v>
      </c>
      <c r="G97" s="59"/>
      <c r="H97" s="59">
        <v>0</v>
      </c>
    </row>
    <row r="98" spans="1:8" ht="19.25" customHeight="1" x14ac:dyDescent="0.25">
      <c r="A98" s="52" t="s">
        <v>264</v>
      </c>
      <c r="B98" s="3">
        <v>5013</v>
      </c>
      <c r="C98" s="15"/>
      <c r="D98" s="3">
        <v>2484</v>
      </c>
      <c r="E98" s="15"/>
      <c r="F98" s="59">
        <v>0</v>
      </c>
      <c r="G98" s="15"/>
      <c r="H98" s="59">
        <v>0</v>
      </c>
    </row>
    <row r="99" spans="1:8" ht="19.25" customHeight="1" x14ac:dyDescent="0.25">
      <c r="A99" s="78" t="s">
        <v>279</v>
      </c>
      <c r="B99" s="63"/>
      <c r="C99" s="15"/>
      <c r="D99" s="63"/>
      <c r="E99" s="15"/>
      <c r="F99" s="59"/>
      <c r="G99" s="15"/>
      <c r="H99" s="59"/>
    </row>
    <row r="100" spans="1:8" ht="19.25" customHeight="1" x14ac:dyDescent="0.25">
      <c r="A100" s="78" t="s">
        <v>265</v>
      </c>
      <c r="B100" s="63">
        <v>-14581</v>
      </c>
      <c r="C100" s="15"/>
      <c r="D100" s="63">
        <v>-5179</v>
      </c>
      <c r="E100" s="15"/>
      <c r="F100" s="59">
        <v>0</v>
      </c>
      <c r="G100" s="15"/>
      <c r="H100" s="59">
        <v>0</v>
      </c>
    </row>
    <row r="101" spans="1:8" ht="19.25" customHeight="1" x14ac:dyDescent="0.25">
      <c r="A101" s="78" t="s">
        <v>229</v>
      </c>
      <c r="B101" s="14">
        <v>-3434</v>
      </c>
      <c r="D101" s="59">
        <v>0</v>
      </c>
      <c r="E101" s="3"/>
      <c r="F101" s="59">
        <v>0</v>
      </c>
      <c r="H101" s="59">
        <v>0</v>
      </c>
    </row>
    <row r="102" spans="1:8" ht="19.25" customHeight="1" x14ac:dyDescent="0.25">
      <c r="A102" s="86"/>
      <c r="B102" s="14"/>
      <c r="E102" s="3"/>
      <c r="F102" s="59"/>
      <c r="H102" s="59"/>
    </row>
    <row r="103" spans="1:8" ht="19.25" customHeight="1" x14ac:dyDescent="0.25">
      <c r="A103" s="86"/>
      <c r="E103" s="3"/>
      <c r="F103" s="59"/>
      <c r="H103" s="59"/>
    </row>
    <row r="104" spans="1:8" ht="19.25" customHeight="1" x14ac:dyDescent="0.25">
      <c r="A104" s="86"/>
      <c r="B104" s="14"/>
      <c r="E104" s="3"/>
      <c r="F104" s="59"/>
      <c r="H104" s="59"/>
    </row>
    <row r="105" spans="1:8" ht="19.25" customHeight="1" x14ac:dyDescent="0.25">
      <c r="A105" s="86"/>
      <c r="B105" s="14"/>
      <c r="E105" s="3"/>
      <c r="F105" s="59"/>
      <c r="H105" s="59"/>
    </row>
    <row r="108" spans="1:8" ht="19.25" customHeight="1" x14ac:dyDescent="0.25">
      <c r="A108" s="8" t="str">
        <f>[1]BS!A48</f>
        <v>See the condensed notes to the financial statements</v>
      </c>
    </row>
  </sheetData>
  <mergeCells count="16">
    <mergeCell ref="B62:D62"/>
    <mergeCell ref="F62:H62"/>
    <mergeCell ref="A1:H1"/>
    <mergeCell ref="A2:H2"/>
    <mergeCell ref="A3:H3"/>
    <mergeCell ref="A4:H4"/>
    <mergeCell ref="B8:D8"/>
    <mergeCell ref="F8:H8"/>
    <mergeCell ref="B7:D7"/>
    <mergeCell ref="F7:H7"/>
    <mergeCell ref="B61:D61"/>
    <mergeCell ref="F61:H61"/>
    <mergeCell ref="A55:H55"/>
    <mergeCell ref="A56:H56"/>
    <mergeCell ref="A57:H57"/>
    <mergeCell ref="A58:H58"/>
  </mergeCells>
  <pageMargins left="1" right="0.1" top="1" bottom="0.75" header="0.5" footer="0.3"/>
  <pageSetup paperSize="9" scale="70" orientation="portrait" r:id="rId1"/>
  <rowBreaks count="1" manualBreakCount="1">
    <brk id="54" max="16383" man="1"/>
  </rowBreaks>
  <ignoredErrors>
    <ignoredError sqref="C9:H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(2)</vt:lpstr>
      <vt:lpstr>PL (3)</vt:lpstr>
      <vt:lpstr>PL (9)</vt:lpstr>
      <vt:lpstr>conso</vt:lpstr>
      <vt:lpstr>company only</vt:lpstr>
      <vt:lpstr>cashflow</vt:lpstr>
      <vt:lpstr>'BS (2)'!_GoBack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Pavadee.Sankavadana</dc:creator>
  <cp:lastModifiedBy>pthantapanit@deloitte.com</cp:lastModifiedBy>
  <cp:lastPrinted>2020-11-13T11:25:56Z</cp:lastPrinted>
  <dcterms:created xsi:type="dcterms:W3CDTF">2015-04-27T04:01:23Z</dcterms:created>
  <dcterms:modified xsi:type="dcterms:W3CDTF">2020-11-13T11:25:58Z</dcterms:modified>
</cp:coreProperties>
</file>