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alamphun\Desktop\Do Day Dream 2020\Q3\FS\update\SET Files\SET Files\"/>
    </mc:Choice>
  </mc:AlternateContent>
  <xr:revisionPtr revIDLastSave="0" documentId="13_ncr:1_{059702A8-B5B3-40E1-9A9D-A6762CAF323C}" xr6:coauthVersionLast="45" xr6:coauthVersionMax="45" xr10:uidLastSave="{00000000-0000-0000-0000-000000000000}"/>
  <bookViews>
    <workbookView xWindow="-110" yWindow="-110" windowWidth="19420" windowHeight="10420" tabRatio="720" activeTab="4" xr2:uid="{00000000-000D-0000-FFFF-FFFF00000000}"/>
  </bookViews>
  <sheets>
    <sheet name="BS-3-5" sheetId="9" r:id="rId1"/>
    <sheet name="PL-6-10" sheetId="3" r:id="rId2"/>
    <sheet name="SH-11-12" sheetId="4" r:id="rId3"/>
    <sheet name="SH-13-14" sheetId="2" r:id="rId4"/>
    <sheet name="CF-15-16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PAC_Yr">[1]Admin!$D$22</definedName>
    <definedName name="APACMonth">[2]Input!$D$44</definedName>
    <definedName name="Brand">'[3]Group Input'!$I$19</definedName>
    <definedName name="Com_Period1">[1]Admin!$D$36</definedName>
    <definedName name="Com_Period10">[3]Admin!$M$36</definedName>
    <definedName name="Com_Period11">[3]Admin!$N$36</definedName>
    <definedName name="Com_Period12">[3]Admin!$O$36</definedName>
    <definedName name="Com_Period2">[1]Admin!$E$36</definedName>
    <definedName name="Com_Period3">[3]Admin!$F$36</definedName>
    <definedName name="Com_Period4">[3]Admin!$G$36</definedName>
    <definedName name="Com_Period5">[3]Admin!$H$36</definedName>
    <definedName name="Com_Period6">[3]Admin!$I$36</definedName>
    <definedName name="Com_Period7">[3]Admin!$J$36</definedName>
    <definedName name="Com_Period8">[3]Admin!$K$36</definedName>
    <definedName name="Com_Period9">[3]Admin!$L$36</definedName>
    <definedName name="Com_Ret1">[1]Admin!$D$37</definedName>
    <definedName name="Com_Ret10">[3]Admin!$M$37</definedName>
    <definedName name="Com_Ret11">[3]Admin!$N$37</definedName>
    <definedName name="Com_Ret12">[3]Admin!$O$37</definedName>
    <definedName name="Com_Ret2">[1]Admin!$E$37</definedName>
    <definedName name="Com_Ret3">[3]Admin!$F$37</definedName>
    <definedName name="Com_Ret4">[3]Admin!$G$37</definedName>
    <definedName name="Com_Ret5">[3]Admin!$H$37</definedName>
    <definedName name="Com_Ret6">[3]Admin!$I$37</definedName>
    <definedName name="Com_Ret7">[3]Admin!$J$37</definedName>
    <definedName name="Com_Ret8">[3]Admin!$K$37</definedName>
    <definedName name="Com_Ret9">[3]Admin!$L$37</definedName>
    <definedName name="Com_Rpt1">[1]Admin!$D$39</definedName>
    <definedName name="Com_Rpt10">[1]Admin!$M$39</definedName>
    <definedName name="Com_Rpt11">[1]Admin!$N$39</definedName>
    <definedName name="Com_Rpt12">[1]Admin!$O$39</definedName>
    <definedName name="Com_Rpt13">[4]Admin!$P$37</definedName>
    <definedName name="Com_Rpt14">[4]Admin!$Q$37</definedName>
    <definedName name="Com_Rpt15">[4]Admin!$R$37</definedName>
    <definedName name="Com_Rpt16">[4]Admin!$S$37</definedName>
    <definedName name="Com_Rpt17">[4]Admin!$T$37</definedName>
    <definedName name="Com_Rpt18">[4]Admin!$U$37</definedName>
    <definedName name="Com_Rpt19">[4]Admin!$V$37</definedName>
    <definedName name="Com_Rpt2">[1]Admin!$E$39</definedName>
    <definedName name="Com_Rpt20">[4]Admin!$W$37</definedName>
    <definedName name="Com_Rpt21">[4]Admin!$X$37</definedName>
    <definedName name="Com_Rpt22">[4]Admin!$Y$37</definedName>
    <definedName name="Com_Rpt23">[4]Admin!$Z$37</definedName>
    <definedName name="Com_Rpt24">[4]Admin!$AA$37</definedName>
    <definedName name="Com_Rpt3">[1]Admin!$F$39</definedName>
    <definedName name="Com_Rpt4">[1]Admin!$G$39</definedName>
    <definedName name="Com_Rpt5">[1]Admin!$H$39</definedName>
    <definedName name="Com_Rpt6">[1]Admin!$I$39</definedName>
    <definedName name="Com_Rpt7">[1]Admin!$J$39</definedName>
    <definedName name="Com_Rpt8">[1]Admin!$K$39</definedName>
    <definedName name="Com_Rpt9">[1]Admin!$L$39</definedName>
    <definedName name="ComRpt_ScBase">[3]Admin!$D$56</definedName>
    <definedName name="ComRpt_YrBase">[3]Admin!$D$55</definedName>
    <definedName name="Control_Region">'[5]Group Input'!$C$18</definedName>
    <definedName name="csDesignMode">1</definedName>
    <definedName name="Cur_Yr_Scen_Hdr">'[5]Group Input'!$C$45</definedName>
    <definedName name="Currency_ActWk">[2]Input!$D$37</definedName>
    <definedName name="Currency_BgtFcst">'[5]Group Input'!$C$40</definedName>
    <definedName name="Currency_FYRstBgt">'[5]Group Input'!$C$43</definedName>
    <definedName name="Currency_LY">'[5]Group Input'!$C$42</definedName>
    <definedName name="Currency_OpBgt">'[5]Group Input'!$C$41</definedName>
    <definedName name="curscen">[6]Admin!$D$13</definedName>
    <definedName name="curyrscen">[1]Admin!$D$17</definedName>
    <definedName name="EV__EVCOM_OPTIONS__" hidden="1">10</definedName>
    <definedName name="EV__LASTREFTIME__" hidden="1">40917.795150463</definedName>
    <definedName name="Forecast">[3]Admin!$D$30</definedName>
    <definedName name="newname">'[7]1. BPC_P&amp;L-vizeum'!$B$1:$B$65536</definedName>
    <definedName name="Operation">'[3]Group Input'!$I$16</definedName>
    <definedName name="Operation_submit">[2]Input!$D$32</definedName>
    <definedName name="Period">[2]Input!$D$16</definedName>
    <definedName name="PLname" localSheetId="4">'[8]Carat PL-Per GL'!#REF!</definedName>
    <definedName name="PLname">'[8]Carat PL-Per GL'!#REF!</definedName>
    <definedName name="_xlnm.Print_Area" localSheetId="0">'BS-3-5'!$A$1:$J$90</definedName>
    <definedName name="_xlnm.Print_Area" localSheetId="4">'CF-15-16'!$A$1:$I$92</definedName>
    <definedName name="_xlnm.Print_Area" localSheetId="1">'PL-6-10'!$A$1:$J$161</definedName>
    <definedName name="_xlnm.Print_Area" localSheetId="2">'SH-11-12'!$A$1:$X$63</definedName>
    <definedName name="_xlnm.Print_Area" localSheetId="3">'SH-13-14'!$A$1:$P$50</definedName>
    <definedName name="PriorMth_Scenario">'[5]Group Input'!$C$37</definedName>
    <definedName name="Region">'[5]Group Input'!$C$34</definedName>
    <definedName name="Scen_Rpt1">[6]Admin!$D$37</definedName>
    <definedName name="Scen_Rpt10">[6]Admin!$M$37</definedName>
    <definedName name="Scen_Rpt11">[6]Admin!$N$37</definedName>
    <definedName name="Scen_Rpt12">[6]Admin!$O$37</definedName>
    <definedName name="Scen_Rpt2">[6]Admin!$E$37</definedName>
    <definedName name="Scen_Rpt3">[6]Admin!$F$37</definedName>
    <definedName name="Scen_Rpt4">[6]Admin!$G$37</definedName>
    <definedName name="Scen_Rpt5">[6]Admin!$H$37</definedName>
    <definedName name="Scen_Rpt6">[6]Admin!$I$37</definedName>
    <definedName name="Scen_Rpt7">[6]Admin!$J$37</definedName>
    <definedName name="Scen_Rpt8">[6]Admin!$K$37</definedName>
    <definedName name="Scen_Rpt9">[6]Admin!$L$37</definedName>
    <definedName name="Scenario_Com">'[5]Group Input'!$C$25</definedName>
    <definedName name="Scenario_Lst">'[5]Group Input'!$C$26</definedName>
    <definedName name="SUPPLIER_S_NAME">'[9]Supplier name list'!$A$2:$A$343</definedName>
    <definedName name="Year">'[5]Group Input'!$C$23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2" i="8" l="1"/>
  <c r="D87" i="9" l="1"/>
  <c r="C94" i="8" l="1"/>
  <c r="C13" i="8"/>
  <c r="C12" i="8"/>
  <c r="D47" i="9" l="1"/>
  <c r="V59" i="4" l="1"/>
  <c r="D54" i="9" l="1"/>
  <c r="N54" i="4" l="1"/>
  <c r="D23" i="3" l="1"/>
  <c r="C84" i="8"/>
  <c r="I65" i="8"/>
  <c r="G65" i="8"/>
  <c r="E65" i="8"/>
  <c r="C65" i="8"/>
  <c r="V51" i="4"/>
  <c r="T51" i="4"/>
  <c r="X51" i="4"/>
  <c r="T49" i="4"/>
  <c r="X49" i="4"/>
  <c r="X52" i="4" s="1"/>
  <c r="X54" i="4" s="1"/>
  <c r="V52" i="4"/>
  <c r="R52" i="4"/>
  <c r="P52" i="4"/>
  <c r="N52" i="4"/>
  <c r="L52" i="4"/>
  <c r="J52" i="4"/>
  <c r="F52" i="4"/>
  <c r="D52" i="4"/>
  <c r="T52" i="4"/>
  <c r="P39" i="2"/>
  <c r="P40" i="2" s="1"/>
  <c r="L40" i="2"/>
  <c r="N43" i="4"/>
  <c r="H26" i="3"/>
  <c r="J26" i="3"/>
  <c r="F26" i="3"/>
  <c r="D26" i="3"/>
  <c r="G92" i="8"/>
  <c r="G94" i="8"/>
  <c r="D53" i="3"/>
  <c r="D56" i="3" s="1"/>
  <c r="F70" i="3"/>
  <c r="I13" i="8"/>
  <c r="E13" i="8"/>
  <c r="V45" i="4"/>
  <c r="V54" i="4"/>
  <c r="R45" i="4"/>
  <c r="R54" i="4"/>
  <c r="P45" i="4"/>
  <c r="P54" i="4"/>
  <c r="L45" i="4"/>
  <c r="L54" i="4"/>
  <c r="J45" i="4"/>
  <c r="J54" i="4"/>
  <c r="F45" i="4"/>
  <c r="F54" i="4"/>
  <c r="D45" i="4"/>
  <c r="D54" i="4"/>
  <c r="V60" i="4"/>
  <c r="V61" i="4" s="1"/>
  <c r="P61" i="4"/>
  <c r="T44" i="4"/>
  <c r="X44" i="4"/>
  <c r="N45" i="4"/>
  <c r="P63" i="4"/>
  <c r="D84" i="9"/>
  <c r="V19" i="4"/>
  <c r="R19" i="4"/>
  <c r="P19" i="4"/>
  <c r="N19" i="4"/>
  <c r="L19" i="4"/>
  <c r="J19" i="4"/>
  <c r="F19" i="4"/>
  <c r="D19" i="4"/>
  <c r="T18" i="4"/>
  <c r="X18" i="4"/>
  <c r="P24" i="4"/>
  <c r="P26" i="4"/>
  <c r="H90" i="3"/>
  <c r="H91" i="3" s="1"/>
  <c r="D40" i="2"/>
  <c r="F40" i="2"/>
  <c r="J40" i="2"/>
  <c r="P36" i="2"/>
  <c r="P15" i="2"/>
  <c r="N47" i="2"/>
  <c r="N40" i="2"/>
  <c r="N21" i="2"/>
  <c r="N23" i="2"/>
  <c r="P12" i="2"/>
  <c r="F137" i="3"/>
  <c r="N23" i="4" s="1"/>
  <c r="T23" i="4" s="1"/>
  <c r="X23" i="4" s="1"/>
  <c r="J53" i="3"/>
  <c r="J56" i="3" s="1"/>
  <c r="H53" i="3"/>
  <c r="H56" i="3" s="1"/>
  <c r="F53" i="3"/>
  <c r="F56" i="3"/>
  <c r="F18" i="3"/>
  <c r="F28" i="3" s="1"/>
  <c r="F35" i="3" s="1"/>
  <c r="F37" i="3" s="1"/>
  <c r="F97" i="3"/>
  <c r="I92" i="8"/>
  <c r="I78" i="8"/>
  <c r="I12" i="8"/>
  <c r="E92" i="8"/>
  <c r="E78" i="8"/>
  <c r="E12" i="8"/>
  <c r="J47" i="2"/>
  <c r="J49" i="2"/>
  <c r="H47" i="2"/>
  <c r="F47" i="2"/>
  <c r="F49" i="2"/>
  <c r="D47" i="2"/>
  <c r="D49" i="2"/>
  <c r="H40" i="2"/>
  <c r="L61" i="4"/>
  <c r="L63" i="4"/>
  <c r="D82" i="9"/>
  <c r="J61" i="4"/>
  <c r="J63" i="4"/>
  <c r="D79" i="9"/>
  <c r="H61" i="4"/>
  <c r="F61" i="4"/>
  <c r="F63" i="4"/>
  <c r="D61" i="4"/>
  <c r="D63" i="4"/>
  <c r="H45" i="4"/>
  <c r="T43" i="4"/>
  <c r="T45" i="4"/>
  <c r="T54" i="4"/>
  <c r="H19" i="4"/>
  <c r="T14" i="4"/>
  <c r="H63" i="4"/>
  <c r="H49" i="2"/>
  <c r="X40" i="4"/>
  <c r="X43" i="4"/>
  <c r="X45" i="4"/>
  <c r="J137" i="3"/>
  <c r="L20" i="2" s="1"/>
  <c r="P20" i="2" s="1"/>
  <c r="J128" i="3"/>
  <c r="J97" i="3"/>
  <c r="J91" i="3"/>
  <c r="J18" i="3"/>
  <c r="F128" i="3"/>
  <c r="F139" i="3" s="1"/>
  <c r="F91" i="3"/>
  <c r="F99" i="3" s="1"/>
  <c r="F106" i="3" s="1"/>
  <c r="F108" i="3" s="1"/>
  <c r="J86" i="9"/>
  <c r="J88" i="9"/>
  <c r="F86" i="9"/>
  <c r="F88" i="9"/>
  <c r="J58" i="9"/>
  <c r="F58" i="9"/>
  <c r="D58" i="9"/>
  <c r="H58" i="9"/>
  <c r="J50" i="9"/>
  <c r="H50" i="9"/>
  <c r="F50" i="9"/>
  <c r="D50" i="9"/>
  <c r="J30" i="9"/>
  <c r="H30" i="9"/>
  <c r="F30" i="9"/>
  <c r="F32" i="9" s="1"/>
  <c r="F92" i="9" s="1"/>
  <c r="D30" i="9"/>
  <c r="J17" i="9"/>
  <c r="J32" i="9"/>
  <c r="J92" i="9" s="1"/>
  <c r="H17" i="9"/>
  <c r="F17" i="9"/>
  <c r="D17" i="9"/>
  <c r="J60" i="9"/>
  <c r="J90" i="9"/>
  <c r="D60" i="9"/>
  <c r="F60" i="9"/>
  <c r="F90" i="9"/>
  <c r="D32" i="9"/>
  <c r="H60" i="9"/>
  <c r="H32" i="9"/>
  <c r="P16" i="2"/>
  <c r="T17" i="4"/>
  <c r="T19" i="4"/>
  <c r="H137" i="3"/>
  <c r="D137" i="3"/>
  <c r="N60" i="4" s="1"/>
  <c r="H83" i="8"/>
  <c r="H39" i="8"/>
  <c r="J21" i="2"/>
  <c r="J23" i="2"/>
  <c r="H21" i="2"/>
  <c r="F21" i="2"/>
  <c r="D21" i="2"/>
  <c r="L16" i="2"/>
  <c r="H16" i="2"/>
  <c r="F16" i="2"/>
  <c r="D16" i="2"/>
  <c r="L24" i="4"/>
  <c r="L26" i="4"/>
  <c r="J24" i="4"/>
  <c r="J26" i="4"/>
  <c r="H24" i="4"/>
  <c r="F24" i="4"/>
  <c r="F26" i="4"/>
  <c r="D24" i="4"/>
  <c r="C92" i="8"/>
  <c r="C78" i="8"/>
  <c r="H128" i="3"/>
  <c r="H139" i="3" s="1"/>
  <c r="L46" i="2" s="1"/>
  <c r="P46" i="2" s="1"/>
  <c r="D128" i="3"/>
  <c r="H97" i="3"/>
  <c r="D97" i="3"/>
  <c r="D91" i="3"/>
  <c r="G78" i="8"/>
  <c r="H18" i="3"/>
  <c r="D18" i="3"/>
  <c r="F23" i="2"/>
  <c r="H23" i="2"/>
  <c r="D23" i="2"/>
  <c r="D26" i="4"/>
  <c r="H26" i="4"/>
  <c r="X17" i="4"/>
  <c r="X19" i="4"/>
  <c r="X14" i="4"/>
  <c r="G29" i="8"/>
  <c r="G37" i="8" s="1"/>
  <c r="G39" i="8" s="1"/>
  <c r="V24" i="4"/>
  <c r="V26" i="4"/>
  <c r="R24" i="4"/>
  <c r="R26" i="4"/>
  <c r="T56" i="4"/>
  <c r="X56" i="4"/>
  <c r="N49" i="2"/>
  <c r="H84" i="9"/>
  <c r="P42" i="2"/>
  <c r="G81" i="8" l="1"/>
  <c r="G83" i="8" s="1"/>
  <c r="G85" i="8" s="1"/>
  <c r="G95" i="8" s="1"/>
  <c r="D28" i="3"/>
  <c r="D35" i="3" s="1"/>
  <c r="D37" i="3" s="1"/>
  <c r="D64" i="3" s="1"/>
  <c r="D61" i="3" s="1"/>
  <c r="D72" i="3" s="1"/>
  <c r="J28" i="3"/>
  <c r="J35" i="3" s="1"/>
  <c r="J37" i="3" s="1"/>
  <c r="J58" i="3" s="1"/>
  <c r="H99" i="3"/>
  <c r="H106" i="3" s="1"/>
  <c r="H108" i="3" s="1"/>
  <c r="H154" i="3" s="1"/>
  <c r="H152" i="3" s="1"/>
  <c r="D99" i="3"/>
  <c r="D106" i="3" s="1"/>
  <c r="D108" i="3" s="1"/>
  <c r="C10" i="8" s="1"/>
  <c r="C29" i="8" s="1"/>
  <c r="C37" i="8" s="1"/>
  <c r="C39" i="8" s="1"/>
  <c r="C81" i="8" s="1"/>
  <c r="C83" i="8" s="1"/>
  <c r="C85" i="8" s="1"/>
  <c r="C95" i="8" s="1"/>
  <c r="J99" i="3"/>
  <c r="J106" i="3" s="1"/>
  <c r="J108" i="3" s="1"/>
  <c r="H28" i="3"/>
  <c r="H35" i="3" s="1"/>
  <c r="H37" i="3" s="1"/>
  <c r="H58" i="3" s="1"/>
  <c r="J139" i="3"/>
  <c r="D58" i="3"/>
  <c r="D70" i="3" s="1"/>
  <c r="D67" i="3" s="1"/>
  <c r="L45" i="2"/>
  <c r="H141" i="3"/>
  <c r="H159" i="3" s="1"/>
  <c r="H157" i="3" s="1"/>
  <c r="F64" i="3"/>
  <c r="F61" i="3" s="1"/>
  <c r="F58" i="3"/>
  <c r="D139" i="3"/>
  <c r="I10" i="8"/>
  <c r="I29" i="8" s="1"/>
  <c r="I37" i="8" s="1"/>
  <c r="I39" i="8" s="1"/>
  <c r="I81" i="8" s="1"/>
  <c r="I83" i="8" s="1"/>
  <c r="I85" i="8" s="1"/>
  <c r="L19" i="2"/>
  <c r="J154" i="3"/>
  <c r="J152" i="3" s="1"/>
  <c r="J162" i="3" s="1"/>
  <c r="J141" i="3"/>
  <c r="J159" i="3" s="1"/>
  <c r="J157" i="3" s="1"/>
  <c r="F154" i="3"/>
  <c r="F152" i="3" s="1"/>
  <c r="F141" i="3"/>
  <c r="F159" i="3" s="1"/>
  <c r="F158" i="3" s="1"/>
  <c r="E10" i="8"/>
  <c r="E29" i="8" s="1"/>
  <c r="E37" i="8" s="1"/>
  <c r="E39" i="8" s="1"/>
  <c r="E81" i="8" s="1"/>
  <c r="E83" i="8" s="1"/>
  <c r="E85" i="8" s="1"/>
  <c r="V63" i="4"/>
  <c r="D154" i="3" l="1"/>
  <c r="D152" i="3" s="1"/>
  <c r="N59" i="4" s="1"/>
  <c r="T59" i="4" s="1"/>
  <c r="H64" i="3"/>
  <c r="D141" i="3"/>
  <c r="J64" i="3"/>
  <c r="J61" i="3" s="1"/>
  <c r="P45" i="2"/>
  <c r="P47" i="2" s="1"/>
  <c r="P49" i="2" s="1"/>
  <c r="L47" i="2"/>
  <c r="L49" i="2" s="1"/>
  <c r="H83" i="9" s="1"/>
  <c r="H86" i="9" s="1"/>
  <c r="H88" i="9" s="1"/>
  <c r="H90" i="9" s="1"/>
  <c r="H92" i="9" s="1"/>
  <c r="H67" i="3"/>
  <c r="H70" i="3" s="1"/>
  <c r="H61" i="3"/>
  <c r="H72" i="3" s="1"/>
  <c r="H162" i="3"/>
  <c r="H161" i="3"/>
  <c r="P19" i="2"/>
  <c r="P21" i="2" s="1"/>
  <c r="P23" i="2" s="1"/>
  <c r="L21" i="2"/>
  <c r="L23" i="2" s="1"/>
  <c r="N22" i="4"/>
  <c r="F162" i="3"/>
  <c r="D159" i="3"/>
  <c r="D157" i="3" s="1"/>
  <c r="D162" i="3"/>
  <c r="D161" i="3"/>
  <c r="N61" i="4"/>
  <c r="N63" i="4" s="1"/>
  <c r="J67" i="3" l="1"/>
  <c r="J70" i="3" s="1"/>
  <c r="T22" i="4"/>
  <c r="N24" i="4"/>
  <c r="N26" i="4" s="1"/>
  <c r="R60" i="4"/>
  <c r="T60" i="4" s="1"/>
  <c r="T61" i="4" s="1"/>
  <c r="D83" i="9"/>
  <c r="X59" i="4"/>
  <c r="X22" i="4" l="1"/>
  <c r="X24" i="4" s="1"/>
  <c r="X26" i="4" s="1"/>
  <c r="T24" i="4"/>
  <c r="T26" i="4" s="1"/>
  <c r="R61" i="4"/>
  <c r="R63" i="4" s="1"/>
  <c r="D85" i="9" s="1"/>
  <c r="D86" i="9" s="1"/>
  <c r="D88" i="9" s="1"/>
  <c r="D90" i="9" s="1"/>
  <c r="D92" i="9" s="1"/>
  <c r="X60" i="4"/>
  <c r="X61" i="4" s="1"/>
  <c r="X63" i="4" s="1"/>
  <c r="T63" i="4"/>
</calcChain>
</file>

<file path=xl/sharedStrings.xml><?xml version="1.0" encoding="utf-8"?>
<sst xmlns="http://schemas.openxmlformats.org/spreadsheetml/2006/main" count="575" uniqueCount="252">
  <si>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</si>
  <si>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</si>
  <si>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</si>
  <si>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</si>
  <si>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</si>
  <si>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</si>
  <si>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</si>
  <si>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</si>
  <si>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</si>
  <si>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</si>
  <si>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</si>
  <si>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</si>
  <si>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</si>
  <si>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</si>
  <si>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</si>
  <si>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</si>
  <si>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</si>
  <si>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</si>
  <si>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</si>
  <si>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</si>
  <si>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</si>
  <si>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</si>
  <si>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</si>
  <si>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</si>
  <si>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</si>
  <si>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</si>
  <si>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</si>
  <si>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</si>
  <si>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</si>
  <si>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รายได้จากการขาย</t>
  </si>
  <si>
    <t>ต้นทุนขาย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</si>
  <si>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</si>
  <si>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</si>
  <si>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</si>
  <si>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</si>
  <si>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</si>
  <si>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 xml:space="preserve">กำไรสะสม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</si>
  <si>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</si>
  <si>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</si>
  <si>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</si>
  <si>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</si>
  <si>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สินทรัพย์ไม่หมุนเวียนอื่น</t>
  </si>
  <si>
    <t>ส่วนเกิน</t>
  </si>
  <si>
    <t>เงินปันผลรับจากบริษัทย่อย</t>
  </si>
  <si>
    <t>บริษัท ดู เดย์ ดรีม จำกัด (มหาชน) และบริษัทย่อย</t>
  </si>
  <si>
    <t>31 ธันวาคม</t>
  </si>
  <si>
    <t xml:space="preserve"> </t>
  </si>
  <si>
    <t>ค่าเสื่อมราคาและค่าตัดจำหน่าย</t>
  </si>
  <si>
    <t>เงินปันผลรับ</t>
  </si>
  <si>
    <t>ดอกเบี้ยรับ</t>
  </si>
  <si>
    <t>(ไม่ได้ตรวจสอบ)</t>
  </si>
  <si>
    <t>ต้นทุนทางการเงิน</t>
  </si>
  <si>
    <t>ต้นทุนในการจัดจำหน่าย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</si>
  <si>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</si>
  <si>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</si>
  <si>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</si>
  <si>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</si>
  <si>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 xml:space="preserve">    ส่วนที่เป็นของบริษัทใหญ่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</si>
  <si>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</si>
  <si>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</si>
  <si>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</si>
  <si>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</si>
  <si>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</si>
  <si>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รวมส่วนของบริษัทใหญ่</t>
  </si>
  <si>
    <t>ส่วนได้เสียที่ไม่มีอำนาจควบคุม</t>
  </si>
  <si>
    <t>ผู้ถือหุ้น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</si>
  <si>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</si>
  <si>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</si>
  <si>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</si>
  <si>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</si>
  <si>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</si>
  <si>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</si>
  <si>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</si>
  <si>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</si>
  <si>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</si>
  <si>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</si>
  <si>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 xml:space="preserve">   ก่อนผลกระทบของอัตราแลกเปลี่ยน</t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</si>
  <si>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</si>
  <si>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</si>
  <si>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</si>
  <si>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ลูกหนี้การค้าและลูกหนี้อื่น</t>
  </si>
  <si>
    <t>เจ้าหนี้การค้าและเจ้าหนี้อื่น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</si>
  <si>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</si>
  <si>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</si>
  <si>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งบการเงิน</t>
  </si>
  <si>
    <t>องค์ประกอบอื่นของส่วนของผู้ถือหุ้น</t>
  </si>
  <si>
    <t>ส่วนต่ำกว่าทุน</t>
  </si>
  <si>
    <t>สัดส่วนเงินลงทุน</t>
  </si>
  <si>
    <t>ในบริษัทย่อย</t>
  </si>
  <si>
    <t>เปลี่ยนแปลง</t>
  </si>
  <si>
    <t>จากการ</t>
  </si>
  <si>
    <t>(พันบาท)</t>
  </si>
  <si>
    <t>ตัดจำหน่ายที่ดิน อาคารและอุปกรณ์</t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</si>
  <si>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</si>
  <si>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ภาษีเงินได้จ่ายออก</t>
  </si>
  <si>
    <t>ที่ออกและ</t>
  </si>
  <si>
    <t>ชำระแล้ว</t>
  </si>
  <si>
    <t>ทุนสำรอง</t>
  </si>
  <si>
    <t>ตามกฎหมาย</t>
  </si>
  <si>
    <t>จัดสรร</t>
  </si>
  <si>
    <t>ยังไม่ได้</t>
  </si>
  <si>
    <t>บริษัทใหญ่</t>
  </si>
  <si>
    <t>ส่วนได้เสีย</t>
  </si>
  <si>
    <t>ที่ไม่มีอำนาจ</t>
  </si>
  <si>
    <t>ควบคุม</t>
  </si>
  <si>
    <t>รวมส่วนของ</t>
  </si>
  <si>
    <t>มูลค่าหุ้น</t>
  </si>
  <si>
    <t xml:space="preserve">   ส่วนเกินมูลค่าหุ้นสามัญ</t>
  </si>
  <si>
    <t>-</t>
  </si>
  <si>
    <t>รายการที่อาจถูกจัดประเภทใหม่</t>
  </si>
  <si>
    <t xml:space="preserve">   งบการเงิน</t>
  </si>
  <si>
    <t>ผลต่างของอัตราแลกเปลี่ยนจากการแปลงค่า</t>
  </si>
  <si>
    <t>รวมรายการที่อาจถูกจัดประเภทใหม่</t>
  </si>
  <si>
    <t xml:space="preserve">      เงินปันผลให้ผู้ถือหุ้นของบริษัท</t>
  </si>
  <si>
    <t xml:space="preserve">   ทุนออกจำหน่ายและชำระแล้ว</t>
  </si>
  <si>
    <t>ส่วนเกินมูลค่าหุ้น</t>
  </si>
  <si>
    <t xml:space="preserve">    ส่วนที่เป็นของส่วนได้เสีย</t>
  </si>
  <si>
    <t xml:space="preserve">       ที่ไม่มีอำนาจควบคุม</t>
  </si>
  <si>
    <t>ปรับรายการที่กระทบกำไรเป็นเงินสดรับ (จ่าย)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</si>
  <si>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</si>
  <si>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</si>
  <si>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ส่วนต่ำกว่าทุนจากการเปลี่ยนแปลง</t>
  </si>
  <si>
    <t>กระแสเงินสดจากกิจกรรมลงทุน (ต่อ)</t>
  </si>
  <si>
    <t>ที่ดิน อาคารและอุปกรณ์ที่เพิ่มขึ้นในระหว่างงวด</t>
  </si>
  <si>
    <t>ส่วนทุน</t>
  </si>
  <si>
    <t>จากการจ่าย</t>
  </si>
  <si>
    <t>โดยใช้หุ้น</t>
  </si>
  <si>
    <t>เป็นเกณฑ์</t>
  </si>
  <si>
    <t xml:space="preserve">   กำไร</t>
  </si>
  <si>
    <t xml:space="preserve">   กำไรขาดทุนเบ็ดเสร็จอื่น</t>
  </si>
  <si>
    <t>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</si>
  <si>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</si>
  <si>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30 กันยายน</t>
  </si>
  <si>
    <t>วันที่ 30 กันยายน</t>
  </si>
  <si>
    <t xml:space="preserve">สำหรับงวดเก้าเดือนสิ้นสุด  </t>
  </si>
  <si>
    <t>(กำไร) ขาดทุนจากอัตราแลกเปลี่ยนที่ยังไม่เกิดขึ้น</t>
  </si>
  <si>
    <t>ที่ดิน อาคารและอุปกรณ์ที่ซื้อในระหว่างงวดเก้าเดือนสิ้นสุด</t>
  </si>
  <si>
    <t>ค่าใช้จ่าย (รายได้) ภาษีเงินได้</t>
  </si>
  <si>
    <t>กำไร (ขาดทุน) เบ็ดเสร็จรวมสำหรับงวด</t>
  </si>
  <si>
    <t>เงินสดรับจากการเปลี่ยนแปลงส่วนได้เสียที่ไม่มีอำนาจควบคุม</t>
  </si>
  <si>
    <t>ขาดทุนจากการปรับมูลค่าสินค้า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</si>
  <si>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</si>
  <si>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หนี้สินและส่วนของผู้ถือหุ้น (ต่อ)</t>
  </si>
  <si>
    <t xml:space="preserve">   จัดสรรแล้ว </t>
  </si>
  <si>
    <t>2562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</si>
  <si>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</si>
  <si>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</si>
  <si>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</si>
  <si>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กำไร (ขาดทุน) สำหรับงวด</t>
  </si>
  <si>
    <t>รายการที่จะไม่ถูกจัดประเภทใหม่</t>
  </si>
  <si>
    <t>ผลกำไรจากการวัดมูลค่าใหม่ของ</t>
  </si>
  <si>
    <t>รวมรายการที่จะไม่ถูกจัดประเภทใหม่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</si>
  <si>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</si>
  <si>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</si>
  <si>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เบ็ดเสร็จอื่นสำหรับงวด -</t>
  </si>
  <si>
    <t xml:space="preserve">   สุทธิจากภาษี</t>
  </si>
  <si>
    <t>ของส่วนของผู้ถือหุ้น</t>
  </si>
  <si>
    <t>องค์ประกอบอื่น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</si>
  <si>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</si>
  <si>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</si>
  <si>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กำไร (ขาดทุน) เบ็ดเสร็จอื่น</t>
  </si>
  <si>
    <t>รวมรายการกับผู้ถือหุ้นที่บันทึกโดยตรงเข้าส่วนของผู้ถือหุ้น</t>
  </si>
  <si>
    <t>เงินสดรับชำระคืนจากเงินให้กู้ยืมระยะสั้นแก่บริษัทย่อย</t>
  </si>
  <si>
    <t>เงินสดจ่ายเพื่อชำระเงินกู้ยืมระยะสั้น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</si>
  <si>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</si>
  <si>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</si>
  <si>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กำไร (ขาดทุน) ก่อนภาษีเงินได้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</si>
  <si>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</si>
  <si>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</si>
  <si>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(กำไร) ขาดทุนจากการจำหน่ายที่ดิน อาคารและอุปกรณ์</t>
  </si>
  <si>
    <t>รวมกำไร (ขาดทุน) เบ็ดเสร็จสำหรับงวด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</si>
  <si>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</si>
  <si>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</si>
  <si>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</si>
  <si>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เงินจ่ายล่วงหน้าเงินลงทุนในบริษัทย่อย</t>
  </si>
  <si>
    <t>เงินลงทุนในบริษัทร่วม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</si>
  <si>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</si>
  <si>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</si>
  <si>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</si>
  <si>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เงินฝากสถาบันการเงินที่มีข้อจำกัดในการเบิกใช้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</si>
  <si>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</si>
  <si>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</si>
  <si>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</si>
  <si>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 xml:space="preserve">   (2562: หนี้สินตามสัญญาเช่าซื้อและสัญญาเช่าทางการเงิน</t>
  </si>
  <si>
    <t xml:space="preserve">   ที่ถึงกำหนดชำระภายในหนึ่งปี)</t>
  </si>
  <si>
    <t>ภาษีเงินได้นิติบุคคลค้างจ่าย</t>
  </si>
  <si>
    <t>สิทธิเลือกขายสินทรัพย์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</si>
  <si>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</si>
  <si>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</si>
  <si>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   (หุ้นสามัญจำนวน 318,000,000 หุ้น มูลค่า 1 บาทต่อหุ้น)</t>
  </si>
  <si>
    <t xml:space="preserve">    (หุ้นสามัญจำนวน 317,887,700 หุ้น มูลค่า 1 บาทต่อหุ้น)</t>
  </si>
  <si>
    <t xml:space="preserve">   สัดส่วนเงินลงทุนในบริษัทย่อย</t>
  </si>
  <si>
    <t xml:space="preserve">      ทุนสำรองตามกฎหมาย</t>
  </si>
  <si>
    <t>ส่วนได้เสียทุนอื่น</t>
  </si>
  <si>
    <r>
      <t xml:space="preserve"> </t>
    </r>
    <r>
      <rPr>
        <i/>
        <sz val="15"/>
        <rFont val="Angsana New"/>
        <family val="1"/>
      </rPr>
      <t xml:space="preserve">  และสัญญาเช่าทางการเงิน)</t>
    </r>
  </si>
  <si>
    <r>
      <t>หนี้สินตามสัญญาเช่า</t>
    </r>
    <r>
      <rPr>
        <i/>
        <sz val="15"/>
        <rFont val="Angsana New"/>
        <family val="1"/>
      </rPr>
      <t xml:space="preserve"> (2562: หนี้สินตามสัญญาเช่าซื้อ</t>
    </r>
  </si>
  <si>
    <t>2563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</si>
  <si>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</si>
  <si>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</si>
  <si>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</si>
  <si>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รายได้ดอกเบี้ย</t>
  </si>
  <si>
    <t>เงินปันผลรับจากสินทรัพย์ทางการเงิน</t>
  </si>
  <si>
    <t>กำไรสุทธิจากการวัดมูลค่ายุติธรรมของ</t>
  </si>
  <si>
    <t xml:space="preserve">   สินทรัพย์และหนี้สินทางการเงิน</t>
  </si>
  <si>
    <t>5, 7</t>
  </si>
  <si>
    <t>(ผลกำไรและกลับรายการ) ขาดทุนจากการด้อยค่า</t>
  </si>
  <si>
    <t xml:space="preserve">   ซึ่งเป็นไปตาม TFRS 9</t>
  </si>
  <si>
    <t>กำไร (ขาดทุน) จากกิจกรรมดำเนินงาน</t>
  </si>
  <si>
    <t>กำไร (ขาดทุน) เบ็ดเสร็จอื่น</t>
  </si>
  <si>
    <t>สำหรับงวดสามเดือนสิ้นสุดวันที่</t>
  </si>
  <si>
    <t>สำหรับงวดเก้าเดือนสิ้นสุดวันที่</t>
  </si>
  <si>
    <t>กำไรจากการจำหน่ายสินทรัพย์ทางการเงิน</t>
  </si>
  <si>
    <t>ทุนอื่น</t>
  </si>
  <si>
    <t xml:space="preserve">   ที่ใช้วิธีส่วนได้เสีย</t>
  </si>
  <si>
    <t>ผลต่างของ</t>
  </si>
  <si>
    <t>อัตราแลกเปลี่ยน</t>
  </si>
  <si>
    <t>จากการแปลงค่า</t>
  </si>
  <si>
    <t>ของ</t>
  </si>
  <si>
    <t xml:space="preserve">      เงินปันผลให้แก่ส่วนได้เสียที่ไม่มีอำนาจควบคุม</t>
  </si>
  <si>
    <t>กลับรายการหนี้สูญและหนี้สงสัยจะสูญ</t>
  </si>
  <si>
    <t xml:space="preserve">     ที่รับรู้ในกำไรหรือขาดทุน</t>
  </si>
  <si>
    <t>กำไรจากการวัดมูลค่ายุติธรรมหนี้สินทางการเงิน</t>
  </si>
  <si>
    <t>กำไรจากการวัดมูลค่ายุติธรรมของสินทรัพย์ทางการเงิน</t>
  </si>
  <si>
    <t>เงินสดจ่ายสำหรับเงินลงทุนในบริษัทย่อย</t>
  </si>
  <si>
    <t>เงินสดจ่ายเพื่อซื้อบริษัทย่อยสุทธิจากเงินสดที่ได้รับมา</t>
  </si>
  <si>
    <t>เงินสดจ่ายสำหรับเงินลงทุนในบริษัทร่วม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</si>
  <si>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</si>
  <si>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</si>
  <si>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เงินสดรับจากเงินกู้ยืมระยะสั้น</t>
  </si>
  <si>
    <r>
      <t>เงินสดจ่ายชำระหนี้สินตามสัญญาเช่า (</t>
    </r>
    <r>
      <rPr>
        <i/>
        <sz val="15"/>
        <color theme="1"/>
        <rFont val="Angsana New"/>
        <family val="1"/>
      </rPr>
      <t>2562: เงินสดที่ผู้เช่าจ่ายเพื่อ</t>
    </r>
  </si>
  <si>
    <r>
      <t xml:space="preserve">   ลดจำนวน</t>
    </r>
    <r>
      <rPr>
        <i/>
        <sz val="15"/>
        <color theme="1"/>
        <rFont val="Angsana New"/>
        <family val="1"/>
      </rPr>
      <t>หนี้สินซึ่งเกิดขึ้นจากสัญญาเช่าการเงิน</t>
    </r>
    <r>
      <rPr>
        <sz val="15"/>
        <color theme="1"/>
        <rFont val="Angsana New"/>
        <family val="1"/>
      </rPr>
      <t>)</t>
    </r>
  </si>
  <si>
    <t xml:space="preserve">   วันที่ 30 กันยายน 2563 และ 2562 มีรายละเอียดดังนี้</t>
  </si>
  <si>
    <t>ขาดทุนสุทธิจากการวัดมูลค่ายุติธรรมของ</t>
  </si>
  <si>
    <t>ส่วนแบ่งขาดทุนจากเงินลงทุนในบริษัทร่วม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</si>
  <si>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</si>
  <si>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</si>
  <si>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จากการซื้อบริษัทย่อยใหม่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</si>
  <si>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</si>
  <si>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</si>
  <si>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 xml:space="preserve">กำไร (ขาดทุน) สะสม </t>
  </si>
  <si>
    <t xml:space="preserve">   ยังไม่ได้จัดสรร (ขาดทุนสะสม)</t>
  </si>
  <si>
    <t>ผลกำไรและกลับรายการขาดทุนจากการด้อยค่า</t>
  </si>
  <si>
    <t>กำไร (ขาดทุน) ก่อนค่าใช้จ่ายภาษีเงินได้</t>
  </si>
  <si>
    <t xml:space="preserve">   กำไร (ขาดทุน)</t>
  </si>
  <si>
    <t>กำไรจากการจำหน่ายสินทรัพย์ทางการเงินหมุนเวียนอื่น</t>
  </si>
  <si>
    <t>ผลกระทบของอัตราแลกเปลี่ยนที่มีต่อเงินสดและรายการเทียบเท่าเงินสด</t>
  </si>
  <si>
    <t>กำไร (ขาดทุน) ต่อหุ้นขั้นพื้นฐาน (บาท)</t>
  </si>
  <si>
    <t xml:space="preserve">    ส่วนที่เป็นของส่วนได้เสียที่ไม่มีอำนาจควบคุม</t>
  </si>
  <si>
    <t>กำไร (ขาดทุน) เบ็ดเสร็จอื่นสำหรับงวด - สุทธิจากภาษี</t>
  </si>
  <si>
    <t xml:space="preserve">   รวมการจัดสรรส่วนทุนให้ผู้ถือหุ้น</t>
  </si>
  <si>
    <t>(ผลกำไรและกลับรายการ) ผลขาดทุนจากการด้อยค่า</t>
  </si>
  <si>
    <t>ส่วนแบ่งขาดทุนจากเงินลงทุนในบริษัทร่วมที่ใช้วิธีส่วนได้เสีย (สุทธิจากภาษี)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</si>
</sst>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0_);_(* \(#,##0.000\);_(* &quot;-&quot;_);_(@_)"/>
    <numFmt numFmtId="170" formatCode="_(* #,##0.00000_);_(* \(#,##0.00000\);_(* &quot;-&quot;_);_(@_)"/>
    <numFmt numFmtId="171" formatCode="_-* #,##0.000_-;\-* #,##0.000_-;_-* &quot;-&quot;??_-;_-@_-"/>
    <numFmt numFmtId="172" formatCode="_(* #,##0.000_);_(* \(#,##0.000\);_(* &quot;-&quot;??_);_(@_)"/>
  </numFmts>
  <fonts count="20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2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2" fillId="0" borderId="0" applyFont="0" applyFill="0" applyBorder="0" applyAlignment="0" applyProtection="0"/>
    <xf numFmtId="0" fontId="13" fillId="0" borderId="0"/>
    <xf numFmtId="0" fontId="3" fillId="0" borderId="0"/>
    <xf numFmtId="9" fontId="12" fillId="0" borderId="0" applyFont="0" applyFill="0" applyBorder="0" applyAlignment="0" applyProtection="0"/>
  </cellStyleXfs>
  <cellXfs count="280">
    <xf numFmtId="0" fontId="0" fillId="0" borderId="0" xfId="0"/>
    <xf numFmtId="165" fontId="2" fillId="0" borderId="0" xfId="0" applyNumberFormat="1" applyFont="1" applyFill="1" applyAlignment="1"/>
    <xf numFmtId="37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 vertical="center"/>
    </xf>
    <xf numFmtId="49" fontId="14" fillId="0" borderId="0" xfId="1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0" fontId="1" fillId="0" borderId="0" xfId="0" quotePrefix="1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/>
    <xf numFmtId="165" fontId="6" fillId="0" borderId="0" xfId="0" applyNumberFormat="1" applyFont="1" applyFill="1" applyBorder="1" applyAlignment="1">
      <alignment horizontal="centerContinuous"/>
    </xf>
    <xf numFmtId="165" fontId="4" fillId="0" borderId="0" xfId="0" applyNumberFormat="1" applyFont="1" applyFill="1" applyBorder="1" applyAlignment="1">
      <alignment horizontal="centerContinuous"/>
    </xf>
    <xf numFmtId="165" fontId="6" fillId="0" borderId="0" xfId="0" applyNumberFormat="1" applyFont="1" applyFill="1" applyBorder="1" applyAlignment="1"/>
    <xf numFmtId="0" fontId="7" fillId="0" borderId="0" xfId="0" applyNumberFormat="1" applyFont="1" applyFill="1" applyAlignment="1"/>
    <xf numFmtId="165" fontId="8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41" fontId="6" fillId="0" borderId="1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/>
    <xf numFmtId="41" fontId="4" fillId="0" borderId="2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164" fontId="6" fillId="0" borderId="0" xfId="1" applyFont="1" applyFill="1" applyAlignment="1">
      <alignment horizontal="right"/>
    </xf>
    <xf numFmtId="165" fontId="5" fillId="0" borderId="0" xfId="0" applyNumberFormat="1" applyFont="1" applyFill="1" applyAlignment="1"/>
    <xf numFmtId="37" fontId="4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8" fontId="6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0" fontId="6" fillId="0" borderId="0" xfId="0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Continuous"/>
    </xf>
    <xf numFmtId="38" fontId="6" fillId="0" borderId="1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Alignment="1">
      <alignment horizontal="left"/>
    </xf>
    <xf numFmtId="38" fontId="6" fillId="0" borderId="1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0" fontId="14" fillId="0" borderId="0" xfId="0" applyFont="1" applyAlignment="1"/>
    <xf numFmtId="165" fontId="6" fillId="0" borderId="0" xfId="0" applyNumberFormat="1" applyFont="1" applyFill="1" applyAlignment="1">
      <alignment horizontal="left"/>
    </xf>
    <xf numFmtId="165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0" fontId="14" fillId="0" borderId="0" xfId="0" applyFont="1" applyFill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Continuous"/>
    </xf>
    <xf numFmtId="165" fontId="4" fillId="0" borderId="0" xfId="0" quotePrefix="1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Border="1" applyAlignment="1">
      <alignment horizontal="centerContinuous"/>
    </xf>
    <xf numFmtId="167" fontId="15" fillId="0" borderId="0" xfId="0" applyNumberFormat="1" applyFont="1" applyFill="1" applyAlignment="1">
      <alignment horizontal="right"/>
    </xf>
    <xf numFmtId="1" fontId="15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/>
    <xf numFmtId="41" fontId="15" fillId="0" borderId="0" xfId="0" applyNumberFormat="1" applyFont="1" applyFill="1" applyAlignment="1"/>
    <xf numFmtId="37" fontId="6" fillId="0" borderId="0" xfId="0" applyNumberFormat="1" applyFont="1" applyFill="1" applyAlignment="1"/>
    <xf numFmtId="167" fontId="16" fillId="0" borderId="0" xfId="0" applyNumberFormat="1" applyFont="1" applyFill="1" applyAlignment="1">
      <alignment horizontal="right"/>
    </xf>
    <xf numFmtId="1" fontId="14" fillId="0" borderId="0" xfId="0" applyNumberFormat="1" applyFont="1" applyFill="1" applyAlignment="1">
      <alignment horizontal="center"/>
    </xf>
    <xf numFmtId="49" fontId="6" fillId="0" borderId="0" xfId="2" applyNumberFormat="1" applyFont="1" applyFill="1" applyAlignment="1">
      <alignment horizontal="left"/>
    </xf>
    <xf numFmtId="0" fontId="17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/>
    <xf numFmtId="167" fontId="15" fillId="0" borderId="0" xfId="0" applyNumberFormat="1" applyFont="1" applyFill="1" applyAlignment="1"/>
    <xf numFmtId="0" fontId="15" fillId="0" borderId="0" xfId="0" applyNumberFormat="1" applyFont="1" applyFill="1" applyAlignment="1">
      <alignment horizontal="right"/>
    </xf>
    <xf numFmtId="165" fontId="6" fillId="0" borderId="0" xfId="0" quotePrefix="1" applyNumberFormat="1" applyFont="1" applyFill="1" applyAlignment="1">
      <alignment horizontal="centerContinuous"/>
    </xf>
    <xf numFmtId="0" fontId="14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right"/>
    </xf>
    <xf numFmtId="168" fontId="6" fillId="0" borderId="0" xfId="1" applyNumberFormat="1" applyFont="1" applyFill="1" applyAlignment="1"/>
    <xf numFmtId="41" fontId="6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167" fontId="18" fillId="0" borderId="0" xfId="0" applyNumberFormat="1" applyFont="1" applyFill="1" applyAlignment="1"/>
    <xf numFmtId="1" fontId="18" fillId="0" borderId="0" xfId="0" applyNumberFormat="1" applyFont="1" applyFill="1" applyAlignment="1">
      <alignment horizontal="center"/>
    </xf>
    <xf numFmtId="168" fontId="9" fillId="0" borderId="0" xfId="1" applyNumberFormat="1" applyFont="1" applyFill="1" applyBorder="1" applyAlignment="1"/>
    <xf numFmtId="0" fontId="19" fillId="0" borderId="0" xfId="0" applyNumberFormat="1" applyFont="1" applyFill="1" applyAlignment="1">
      <alignment horizontal="right"/>
    </xf>
    <xf numFmtId="41" fontId="10" fillId="0" borderId="0" xfId="0" applyNumberFormat="1" applyFont="1" applyFill="1" applyAlignment="1"/>
    <xf numFmtId="0" fontId="9" fillId="0" borderId="0" xfId="0" applyNumberFormat="1" applyFont="1" applyFill="1" applyAlignment="1">
      <alignment horizontal="right"/>
    </xf>
    <xf numFmtId="41" fontId="14" fillId="0" borderId="0" xfId="0" applyNumberFormat="1" applyFont="1" applyFill="1" applyAlignment="1">
      <alignment horizontal="right"/>
    </xf>
    <xf numFmtId="41" fontId="4" fillId="0" borderId="4" xfId="0" applyNumberFormat="1" applyFont="1" applyFill="1" applyBorder="1" applyAlignment="1"/>
    <xf numFmtId="41" fontId="15" fillId="0" borderId="0" xfId="0" applyNumberFormat="1" applyFont="1" applyFill="1" applyAlignment="1">
      <alignment horizontal="right"/>
    </xf>
    <xf numFmtId="166" fontId="4" fillId="0" borderId="3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38" fontId="6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7" fillId="0" borderId="0" xfId="0" applyFont="1" applyFill="1" applyAlignment="1">
      <alignment horizontal="left"/>
    </xf>
    <xf numFmtId="49" fontId="7" fillId="0" borderId="0" xfId="2" applyNumberFormat="1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14" fillId="0" borderId="0" xfId="0" applyFont="1" applyFill="1" applyAlignment="1">
      <alignment horizontal="left"/>
    </xf>
    <xf numFmtId="0" fontId="5" fillId="0" borderId="0" xfId="0" applyFont="1" applyFill="1" applyAlignment="1"/>
    <xf numFmtId="49" fontId="6" fillId="0" borderId="0" xfId="2" applyNumberFormat="1" applyFont="1" applyFill="1" applyAlignment="1"/>
    <xf numFmtId="164" fontId="6" fillId="0" borderId="0" xfId="1" applyFont="1" applyFill="1" applyBorder="1" applyAlignment="1">
      <alignment horizontal="right"/>
    </xf>
    <xf numFmtId="41" fontId="14" fillId="0" borderId="0" xfId="0" applyNumberFormat="1" applyFont="1" applyAlignment="1"/>
    <xf numFmtId="165" fontId="4" fillId="0" borderId="0" xfId="0" applyNumberFormat="1" applyFont="1" applyFill="1" applyBorder="1" applyAlignment="1"/>
    <xf numFmtId="0" fontId="4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4" xfId="0" applyNumberFormat="1" applyFont="1" applyFill="1" applyBorder="1" applyAlignment="1">
      <alignment horizontal="center"/>
    </xf>
    <xf numFmtId="164" fontId="6" fillId="0" borderId="0" xfId="1" applyFont="1" applyFill="1" applyAlignment="1"/>
    <xf numFmtId="164" fontId="6" fillId="0" borderId="0" xfId="1" applyFont="1" applyFill="1" applyBorder="1" applyAlignment="1">
      <alignment horizontal="center"/>
    </xf>
    <xf numFmtId="164" fontId="15" fillId="0" borderId="0" xfId="1" applyFont="1" applyFill="1" applyAlignment="1"/>
    <xf numFmtId="164" fontId="6" fillId="0" borderId="0" xfId="1" applyFont="1" applyFill="1" applyAlignment="1">
      <alignment horizontal="center"/>
    </xf>
    <xf numFmtId="164" fontId="4" fillId="0" borderId="0" xfId="1" applyFont="1" applyFill="1" applyAlignment="1"/>
    <xf numFmtId="164" fontId="6" fillId="0" borderId="0" xfId="1" applyFont="1" applyFill="1" applyBorder="1" applyAlignment="1"/>
    <xf numFmtId="0" fontId="1" fillId="0" borderId="0" xfId="0" applyNumberFormat="1" applyFont="1" applyFill="1" applyAlignment="1">
      <alignment horizontal="left"/>
    </xf>
    <xf numFmtId="165" fontId="11" fillId="0" borderId="0" xfId="0" applyNumberFormat="1" applyFont="1" applyFill="1" applyAlignment="1"/>
    <xf numFmtId="165" fontId="11" fillId="0" borderId="0" xfId="0" applyNumberFormat="1" applyFont="1" applyFill="1" applyAlignment="1">
      <alignment horizontal="center"/>
    </xf>
    <xf numFmtId="164" fontId="4" fillId="0" borderId="0" xfId="1" applyFont="1" applyFill="1" applyBorder="1" applyAlignment="1">
      <alignment horizontal="right"/>
    </xf>
    <xf numFmtId="0" fontId="1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37" fontId="6" fillId="0" borderId="1" xfId="1" applyNumberFormat="1" applyFont="1" applyFill="1" applyBorder="1" applyAlignment="1">
      <alignment horizontal="right"/>
    </xf>
    <xf numFmtId="168" fontId="6" fillId="0" borderId="0" xfId="1" applyNumberFormat="1" applyFont="1" applyFill="1" applyAlignment="1">
      <alignment horizontal="right"/>
    </xf>
    <xf numFmtId="168" fontId="6" fillId="0" borderId="0" xfId="0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right"/>
    </xf>
    <xf numFmtId="164" fontId="14" fillId="0" borderId="0" xfId="1" applyFont="1" applyAlignment="1"/>
    <xf numFmtId="38" fontId="6" fillId="0" borderId="5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/>
    </xf>
    <xf numFmtId="41" fontId="6" fillId="0" borderId="0" xfId="0" applyNumberFormat="1" applyFont="1" applyFill="1" applyBorder="1" applyAlignment="1">
      <alignment horizontal="center" vertical="top"/>
    </xf>
    <xf numFmtId="0" fontId="14" fillId="0" borderId="0" xfId="0" applyFont="1" applyAlignment="1">
      <alignment vertical="top"/>
    </xf>
    <xf numFmtId="0" fontId="4" fillId="0" borderId="0" xfId="0" applyFont="1" applyFill="1" applyAlignment="1">
      <alignment horizontal="left" vertical="top"/>
    </xf>
    <xf numFmtId="10" fontId="6" fillId="0" borderId="0" xfId="4" applyNumberFormat="1" applyFont="1" applyFill="1" applyAlignment="1">
      <alignment horizontal="right"/>
    </xf>
    <xf numFmtId="10" fontId="6" fillId="0" borderId="0" xfId="4" applyNumberFormat="1" applyFont="1" applyFill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169" fontId="4" fillId="0" borderId="3" xfId="0" applyNumberFormat="1" applyFont="1" applyFill="1" applyBorder="1" applyAlignment="1">
      <alignment horizontal="right"/>
    </xf>
    <xf numFmtId="38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165" fontId="6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7" fontId="6" fillId="0" borderId="0" xfId="3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1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4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4" fillId="0" borderId="0" xfId="0" applyFont="1"/>
    <xf numFmtId="41" fontId="4" fillId="0" borderId="2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165" fontId="4" fillId="0" borderId="0" xfId="0" applyNumberFormat="1" applyFont="1"/>
    <xf numFmtId="41" fontId="4" fillId="0" borderId="1" xfId="0" applyNumberFormat="1" applyFont="1" applyBorder="1" applyAlignment="1">
      <alignment horizontal="right"/>
    </xf>
    <xf numFmtId="170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1" fontId="6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165" fontId="6" fillId="0" borderId="0" xfId="0" applyNumberFormat="1" applyFont="1"/>
    <xf numFmtId="41" fontId="4" fillId="0" borderId="3" xfId="0" applyNumberFormat="1" applyFont="1" applyBorder="1" applyAlignment="1">
      <alignment horizontal="right"/>
    </xf>
    <xf numFmtId="0" fontId="5" fillId="0" borderId="0" xfId="0" quotePrefix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right"/>
    </xf>
    <xf numFmtId="165" fontId="15" fillId="0" borderId="0" xfId="0" applyNumberFormat="1" applyFont="1" applyFill="1" applyAlignment="1">
      <alignment horizontal="right"/>
    </xf>
    <xf numFmtId="43" fontId="4" fillId="0" borderId="3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/>
    <xf numFmtId="0" fontId="17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65" fontId="6" fillId="2" borderId="0" xfId="0" applyNumberFormat="1" applyFont="1" applyFill="1" applyAlignment="1"/>
    <xf numFmtId="41" fontId="6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vertical="top"/>
    </xf>
    <xf numFmtId="165" fontId="4" fillId="0" borderId="4" xfId="1" applyNumberFormat="1" applyFont="1" applyFill="1" applyBorder="1" applyAlignment="1">
      <alignment horizontal="right"/>
    </xf>
    <xf numFmtId="171" fontId="6" fillId="0" borderId="0" xfId="1" applyNumberFormat="1" applyFont="1" applyFill="1" applyAlignment="1"/>
    <xf numFmtId="164" fontId="6" fillId="0" borderId="0" xfId="1" applyNumberFormat="1" applyFont="1" applyFill="1" applyAlignment="1"/>
    <xf numFmtId="172" fontId="4" fillId="0" borderId="3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_BS&amp;PLT Q1'2006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66FFFF"/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RF1\2008%20RF1%20Carat\2008%20RF1%20Carat\2008%20RF1%20Regional%20Schedules%20-%20Carat%20Thailand%20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3\2013%20Monthly%20report\2013%20Monthly%20report_Carat\7_Jul%202013%20Monthly%20pack_Carat\2013%20P6%20Input%20Pack_Carat%20Thailand%20290713_Ta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egis%20Reports\2013\2013%20RF1\2013%20RF1_Carat\version%204%202013RF1_revised%20prip%20fee\2013%20RF1%20Regional%20Schedules%20-%20Carat%20Thailand-Carat%20v5%20(IT)3004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Ori%20Budget\2008%20Ori%20Budget-Carat\2008%20Budget%20Regional%20Schedules%20-v2%20Carat%20Thai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1.%20File%20from%20Server\Aegis%20Report\2007\2007%20Jun\Carat\Monthly%20pack%20Jun%20Actual\2007%20Monthly%20Combined%20Pack%20Jun%20-%20Q2v2%20Carat%20Thailan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7\2007%20RF1\2007%20RF1%20Carat%20Thailand\2007%20RF1%20Regional%20Schedules%20-%20Carat%20Thaila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0\2010%20BCP%20Data%20collection\Working_BPC%20data%20Carat%20&amp;%20Vizeum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vatta01\AppData\Local\Microsoft\Windows\Temporary%20Internet%20Files\Content.Outlook\IJ3IV3GL\June%202013%20FS-Carat%20Thailand%201007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eet\Desktop\sale%20_%20cost%20Sep%2004\MO%20Jul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Introduction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 Other Info"/>
      <sheetName val="4.5 Client Profitability"/>
      <sheetName val="4.5.1 OB Client Profitability"/>
      <sheetName val="4.5.2 Variance vs OB"/>
      <sheetName val="4.5.3 LY Client Profitability"/>
      <sheetName val="4.5.4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7. Essbase"/>
      <sheetName val="7.1 Aegis"/>
      <sheetName val="7.2 APAC"/>
      <sheetName val="7.2.1 APAC"/>
      <sheetName val="7.2.2 APAC"/>
      <sheetName val="8.2 Icp"/>
      <sheetName val="Lists"/>
      <sheetName val="Submit Lists"/>
    </sheetNames>
    <sheetDataSet>
      <sheetData sheetId="0" refreshError="1">
        <row r="17">
          <cell r="D17" t="str">
            <v>2008</v>
          </cell>
        </row>
        <row r="22">
          <cell r="D22" t="str">
            <v>08</v>
          </cell>
        </row>
        <row r="36">
          <cell r="D36" t="str">
            <v>Jan-08</v>
          </cell>
          <cell r="E36" t="str">
            <v>Feb-08</v>
          </cell>
        </row>
        <row r="37">
          <cell r="D37" t="str">
            <v>Actual</v>
          </cell>
          <cell r="E37" t="str">
            <v>Actual</v>
          </cell>
        </row>
        <row r="39">
          <cell r="D39" t="str">
            <v>Actual</v>
          </cell>
          <cell r="E39" t="str">
            <v>Actual</v>
          </cell>
          <cell r="F39" t="str">
            <v>RF1</v>
          </cell>
          <cell r="G39" t="str">
            <v>RF1</v>
          </cell>
          <cell r="H39" t="str">
            <v>RF1</v>
          </cell>
          <cell r="I39" t="str">
            <v>RF1</v>
          </cell>
          <cell r="J39" t="str">
            <v>RF1</v>
          </cell>
          <cell r="K39" t="str">
            <v>RF1</v>
          </cell>
          <cell r="L39" t="str">
            <v>RF1</v>
          </cell>
          <cell r="M39" t="str">
            <v>RF1</v>
          </cell>
          <cell r="N39" t="str">
            <v>RF1</v>
          </cell>
          <cell r="O39" t="str">
            <v>RF1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Input"/>
      <sheetName val="Validations"/>
      <sheetName val="Headcount"/>
      <sheetName val="Revenue"/>
      <sheetName val="Opex"/>
      <sheetName val="Non-Opex"/>
      <sheetName val="PL Summary"/>
      <sheetName val="eSubmit"/>
      <sheetName val="eSubmitB_PL"/>
      <sheetName val="eSubmitB_RH"/>
      <sheetName val="Retrieve Lists"/>
    </sheetNames>
    <sheetDataSet>
      <sheetData sheetId="0"/>
      <sheetData sheetId="1">
        <row r="16">
          <cell r="D16" t="str">
            <v>Jun</v>
          </cell>
        </row>
        <row r="32">
          <cell r="D32" t="str">
            <v>Carat Thailand</v>
          </cell>
        </row>
        <row r="37">
          <cell r="D37" t="str">
            <v>Local Currency Inp</v>
          </cell>
        </row>
        <row r="44">
          <cell r="D44" t="str">
            <v>Jun-13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Group Input"/>
      <sheetName val="Error Sheet"/>
      <sheetName val="1. PL Overview"/>
      <sheetName val="1.1 PL Summary"/>
      <sheetName val="1.1.1 1H PL Summary"/>
      <sheetName val="1.1.2 2H PL Summary"/>
      <sheetName val="1.2 PL Summary_GBP"/>
      <sheetName val="1.2.1 1H PL Summary_GBP"/>
      <sheetName val="1.2.2 2H PL Summary_GBP"/>
      <sheetName val="2. NB Analysis"/>
      <sheetName val="2.1 NB Target"/>
      <sheetName val="2.2 NB Target Com"/>
      <sheetName val="3. TO Rev"/>
      <sheetName val="3.1 Revenue Analysis"/>
      <sheetName val="3.1.1 Phased Analysis"/>
      <sheetName val="3.2 Phased Revenue"/>
      <sheetName val="3.3 Revenue Summary"/>
      <sheetName val="3.3.1 Revenue Summary GBP"/>
      <sheetName val="3.4 Rev Channel Summary"/>
      <sheetName val="3.4.1 Rev Channel Input"/>
      <sheetName val="3.5 Rev by NB Summary"/>
      <sheetName val="3.5.1 Rev by NB Input"/>
      <sheetName val="3.6 Phased TO"/>
      <sheetName val="3.7 Turnover Summary"/>
      <sheetName val="3.7.1 Turnover Summary GBP"/>
      <sheetName val="4.4.2 IT Info"/>
      <sheetName val="4. PL Details"/>
      <sheetName val="4.2.1 LY Phased DetPL"/>
      <sheetName val="4.2.2 Variance vs LY"/>
      <sheetName val="4.1 DetailedPL"/>
      <sheetName val="4.1.1 DetailedPL_GBP"/>
      <sheetName val="4.2 Phased DetPL"/>
      <sheetName val="4.2.1 Phased PL Graph"/>
      <sheetName val="4.3 Personnel"/>
      <sheetName val="4.3.1 Bonus"/>
      <sheetName val="4.3.2 Headcount Summary"/>
      <sheetName val="4.3.3 Headcount Input"/>
      <sheetName val="4.3.4 Personnel Graph"/>
      <sheetName val="4.4 Other Info"/>
      <sheetName val="4.5 Client Revenue"/>
      <sheetName val="4.5.1 OB Client Profitability"/>
      <sheetName val="4.5.2 Variance vs OB"/>
      <sheetName val="4.5.3 LY Client Profitability"/>
      <sheetName val="4.5.4 Variance vs LY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Expenses Analysis"/>
      <sheetName val="6.1 Salary Analysis"/>
      <sheetName val="6.1.1 Phased Analysis"/>
      <sheetName val="6.2 Other Analysis"/>
      <sheetName val="6.3 PRIPS Analysis"/>
      <sheetName val="8. Essbase"/>
      <sheetName val="8.1 BGR"/>
      <sheetName val="8.1.1 BGR"/>
      <sheetName val="8.1.2 BGR"/>
      <sheetName val="8.1.3 BGR"/>
      <sheetName val="8.1.4 BGR"/>
      <sheetName val="8.2 APAC"/>
      <sheetName val="8.2.1 APAC"/>
      <sheetName val="8.2.2 APAC"/>
      <sheetName val="Lists"/>
      <sheetName val="Submit Lists"/>
    </sheetNames>
    <sheetDataSet>
      <sheetData sheetId="0" refreshError="1">
        <row r="30">
          <cell r="D30" t="str">
            <v>RF1 - 2013</v>
          </cell>
        </row>
        <row r="36">
          <cell r="F36" t="str">
            <v>Mar-13</v>
          </cell>
          <cell r="G36" t="str">
            <v>Apr-13</v>
          </cell>
          <cell r="H36" t="str">
            <v>May-13</v>
          </cell>
          <cell r="I36" t="str">
            <v>Jun-13</v>
          </cell>
          <cell r="J36" t="str">
            <v>Jul-13</v>
          </cell>
          <cell r="K36" t="str">
            <v>Aug-13</v>
          </cell>
          <cell r="L36" t="str">
            <v>Sep-13</v>
          </cell>
          <cell r="M36" t="str">
            <v>Oct-13</v>
          </cell>
          <cell r="N36" t="str">
            <v>Nov-13</v>
          </cell>
          <cell r="O36" t="str">
            <v>Dec-13</v>
          </cell>
        </row>
        <row r="37">
          <cell r="F37" t="str">
            <v>Budget</v>
          </cell>
          <cell r="G37" t="str">
            <v>Budget</v>
          </cell>
          <cell r="H37" t="str">
            <v>Budget</v>
          </cell>
          <cell r="I37" t="str">
            <v>Budget</v>
          </cell>
          <cell r="J37" t="str">
            <v>Budget</v>
          </cell>
          <cell r="K37" t="str">
            <v>Budget</v>
          </cell>
          <cell r="L37" t="str">
            <v>Budget</v>
          </cell>
          <cell r="M37" t="str">
            <v>Budget</v>
          </cell>
          <cell r="N37" t="str">
            <v>Budget</v>
          </cell>
          <cell r="O37" t="str">
            <v>Budget</v>
          </cell>
        </row>
        <row r="55">
          <cell r="D55" t="str">
            <v>2013</v>
          </cell>
        </row>
        <row r="56">
          <cell r="D56" t="str">
            <v>RF1</v>
          </cell>
        </row>
      </sheetData>
      <sheetData sheetId="1"/>
      <sheetData sheetId="2"/>
      <sheetData sheetId="3"/>
      <sheetData sheetId="4" refreshError="1">
        <row r="16">
          <cell r="I16" t="str">
            <v>Carat Thailand</v>
          </cell>
        </row>
        <row r="19">
          <cell r="I19" t="str">
            <v>Carat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Error Sheet"/>
      <sheetName val="Introduction"/>
      <sheetName val="1. PL Overview"/>
      <sheetName val="1.1 SummaryPL"/>
      <sheetName val="1.2.1 SummaryPLXMgt"/>
      <sheetName val="1.2.2 SummaryPLXMgt GBP"/>
      <sheetName val="3.0 AnaXNB"/>
      <sheetName val="3.1 Run Rate"/>
      <sheetName val="3.2 AnaPL Bgt Nov"/>
      <sheetName val="3.3 AnaPL Fcst Nov"/>
      <sheetName val="2. NB Analysis"/>
      <sheetName val="2.1 RF3 NB Target"/>
      <sheetName val="2.2 Budget NB Target"/>
      <sheetName val="2.3 NB Target Com"/>
      <sheetName val="3. TO Rev"/>
      <sheetName val="3.1 RF3 Revenue Analysis"/>
      <sheetName val="3.2 Budget Revenue Analysis"/>
      <sheetName val="3.3.1 Phased Revenue"/>
      <sheetName val="3.3.2 RF3 Revenue"/>
      <sheetName val="3.3.3 Budget Revenue"/>
      <sheetName val="3.3.4 Revenue Channel"/>
      <sheetName val="3.4 Revenue"/>
      <sheetName val="3.4.1 Rev Gbp"/>
      <sheetName val="3.5.1 Phased TO"/>
      <sheetName val="3.5.2 Turnover Channel"/>
      <sheetName val="3.6 Turnover"/>
      <sheetName val="4. PL Details"/>
      <sheetName val="4.1 DetailedPL"/>
      <sheetName val="4.2 RF3 Phased DetPL"/>
      <sheetName val="4.3 Budget Phased DetPL"/>
      <sheetName val="4.4 Personnel"/>
      <sheetName val="4.5 Other Info"/>
      <sheetName val="4.6 Client Profitability"/>
      <sheetName val="5. KPA"/>
      <sheetName val="5.1 Top 20 Revenue"/>
      <sheetName val="5.2 R12 P&amp;L Summary"/>
      <sheetName val="5.3 R12 Graph"/>
      <sheetName val="5.4 Top10 KPI"/>
      <sheetName val="5.5 Agency Market"/>
      <sheetName val="5.6 Adjustments"/>
      <sheetName val="5.7 Report Data"/>
      <sheetName val="5.8 Table"/>
      <sheetName val="6. BS and CF"/>
      <sheetName val="6.1 RF3 BS"/>
      <sheetName val="6.2 Budget BS"/>
      <sheetName val="6.3 RF3 Cash Flow"/>
      <sheetName val="6.4 Budget Cash Flow"/>
      <sheetName val="7. Essbase"/>
      <sheetName val="7.1 Aegis_RF3"/>
      <sheetName val="7.2 Aegis_Budget"/>
      <sheetName val="7.3 APAC_RF3"/>
      <sheetName val="7.3.1 APAC_RF3"/>
      <sheetName val="7.4 APAC_Budget"/>
      <sheetName val="7.4.1 APAC_Budget"/>
      <sheetName val="7.4.2 APAC_Budget"/>
      <sheetName val="8.2 Icp"/>
      <sheetName val="Lists"/>
      <sheetName val="Submit Lists"/>
    </sheetNames>
    <sheetDataSet>
      <sheetData sheetId="0" refreshError="1">
        <row r="37">
          <cell r="P37" t="str">
            <v>Budget</v>
          </cell>
          <cell r="Q37" t="str">
            <v>Budget</v>
          </cell>
          <cell r="R37" t="str">
            <v>Budget</v>
          </cell>
          <cell r="S37" t="str">
            <v>Budget</v>
          </cell>
          <cell r="T37" t="str">
            <v>Budget</v>
          </cell>
          <cell r="U37" t="str">
            <v>Budget</v>
          </cell>
          <cell r="V37" t="str">
            <v>Budget</v>
          </cell>
          <cell r="W37" t="str">
            <v>Budget</v>
          </cell>
          <cell r="X37" t="str">
            <v>Budget</v>
          </cell>
          <cell r="Y37" t="str">
            <v>Budget</v>
          </cell>
          <cell r="Z37" t="str">
            <v>Budget</v>
          </cell>
          <cell r="AA37" t="str">
            <v>Budget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Error Sheet"/>
      <sheetName val="Non-Financial"/>
      <sheetName val="Summary P&amp;L"/>
      <sheetName val="Detailed P&amp;L"/>
      <sheetName val="Top 20 Revenue"/>
      <sheetName val="Commentary"/>
      <sheetName val="Revenue Variance"/>
      <sheetName val="Expenses Variance"/>
      <sheetName val="R12 KPI"/>
      <sheetName val="Agency Market"/>
      <sheetName val="Adjustments"/>
      <sheetName val="KPA"/>
      <sheetName val="Summary P&amp;L XMgt"/>
      <sheetName val="BSC Report"/>
      <sheetName val="Report Data"/>
      <sheetName val="Table"/>
      <sheetName val="Cashflow"/>
      <sheetName val="Debtors"/>
      <sheetName val="Creditors"/>
      <sheetName val="Detailed Balance Sheet"/>
      <sheetName val="Notes to BS"/>
      <sheetName val="Submission test"/>
      <sheetName val="Inter-company"/>
      <sheetName val="Profit &amp; loss"/>
      <sheetName val="Like-for-Like"/>
      <sheetName val="Projects"/>
      <sheetName val="Data-var"/>
      <sheetName val="Data-Debtor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18">
          <cell r="C18" t="str">
            <v>Carat Thailand</v>
          </cell>
        </row>
        <row r="23">
          <cell r="C23">
            <v>2007</v>
          </cell>
        </row>
        <row r="25">
          <cell r="C25" t="str">
            <v>Forecast 1</v>
          </cell>
        </row>
        <row r="26">
          <cell r="C26" t="str">
            <v>Actual PY1</v>
          </cell>
        </row>
        <row r="34">
          <cell r="C34" t="str">
            <v>Carat Thailand</v>
          </cell>
        </row>
        <row r="37">
          <cell r="C37" t="str">
            <v>Actual</v>
          </cell>
        </row>
        <row r="40">
          <cell r="C40" t="str">
            <v>Local Currency Inp</v>
          </cell>
        </row>
        <row r="41">
          <cell r="C41" t="str">
            <v>Local Currency Inp</v>
          </cell>
        </row>
        <row r="42">
          <cell r="C42" t="str">
            <v>Local Currency Inp</v>
          </cell>
        </row>
        <row r="43">
          <cell r="C43" t="str">
            <v>Local Currency Inp</v>
          </cell>
        </row>
        <row r="45">
          <cell r="C45" t="str">
            <v>RF1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1.2 Assumptions"/>
      <sheetName val="1.3 Group input"/>
      <sheetName val="1.4 Error Sheet"/>
      <sheetName val="2.0 PL"/>
      <sheetName val="2.1 TopPL"/>
      <sheetName val="2.1.1 TopPLXMgmt"/>
      <sheetName val="2.2 SummaryPL"/>
      <sheetName val="2.2.1 SummaryPLXMgt"/>
      <sheetName val="2.2.2 SummaryPLXMgt GBP"/>
      <sheetName val="2.3 SummaryPL GBP"/>
      <sheetName val="2.4 SummaryPL FTG"/>
      <sheetName val="2.5 Phased SummaryPL"/>
      <sheetName val="2.6 Phased SummaryPL Ratio"/>
      <sheetName val="3.0 AnaXNB"/>
      <sheetName val="3.1 Run Rate"/>
      <sheetName val="3.2 AnaPL Bgt Nov"/>
      <sheetName val="3.3 AnaPL Fcst Nov"/>
      <sheetName val="4.0 AnaNB"/>
      <sheetName val="4.1 NB Target"/>
      <sheetName val="4.2 NB Target Com"/>
      <sheetName val="4.3 NB Won"/>
      <sheetName val="5.0 TO Rev"/>
      <sheetName val="5.1 TORev VarAna LC"/>
      <sheetName val="5.2 TORev VarAnaGBP"/>
      <sheetName val="5.3 Phased Rev"/>
      <sheetName val="5.4 Rev"/>
      <sheetName val="5.4.1 Rev Gbp"/>
      <sheetName val="5.5 Phased TO"/>
      <sheetName val="5.6 TO"/>
      <sheetName val="5.7 Comm Rev"/>
      <sheetName val="5.8 Fixed Fee Rev"/>
      <sheetName val="6.0 OAna"/>
      <sheetName val="6.1 DetailedPL"/>
      <sheetName val="6.2 Phased DetPL"/>
      <sheetName val="6.2.1 Dld_Phas_PnL"/>
      <sheetName val="6.3 Rev &amp; PBMC % Graph"/>
      <sheetName val="6.5 Table Rev PBMC"/>
      <sheetName val="6.6 Pos Res"/>
      <sheetName val="7.0 R12 KPA"/>
      <sheetName val="7.1 Top 20 Revenue"/>
      <sheetName val="7.2 R12 P&amp;L Summary"/>
      <sheetName val="7.3 R12 Graph"/>
      <sheetName val="7.4 Top10 KPI"/>
      <sheetName val="7.5 Agency Market"/>
      <sheetName val="7.6 Adjustments"/>
      <sheetName val="7.7 Report Data"/>
      <sheetName val="7.8 Table"/>
      <sheetName val="8.0 Essbase"/>
      <sheetName val="8.1 PL"/>
      <sheetName val="8.2 Icp"/>
      <sheetName val="8.3 BS"/>
      <sheetName val="8.3.1 Dld_BS"/>
      <sheetName val="8.4 CF"/>
      <sheetName val="8.4.1 Dld_CF"/>
      <sheetName val="Lists"/>
      <sheetName val="Submit Lists"/>
      <sheetName val="LinkedData"/>
    </sheetNames>
    <sheetDataSet>
      <sheetData sheetId="0" refreshError="1">
        <row r="13">
          <cell r="D13" t="e">
            <v>#N/A</v>
          </cell>
        </row>
        <row r="37">
          <cell r="D37" t="str">
            <v>Actual</v>
          </cell>
          <cell r="E37" t="str">
            <v>Actual</v>
          </cell>
          <cell r="F37" t="str">
            <v>Actual</v>
          </cell>
          <cell r="G37" t="e">
            <v>#N/A</v>
          </cell>
          <cell r="H37" t="e">
            <v>#N/A</v>
          </cell>
          <cell r="I37" t="e">
            <v>#N/A</v>
          </cell>
          <cell r="J37" t="e">
            <v>#N/A</v>
          </cell>
          <cell r="K37" t="e">
            <v>#N/A</v>
          </cell>
          <cell r="L37" t="e">
            <v>#N/A</v>
          </cell>
          <cell r="M37" t="e">
            <v>#N/A</v>
          </cell>
          <cell r="N37" t="e">
            <v>#N/A</v>
          </cell>
          <cell r="O37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- vizeum"/>
      <sheetName val="1. BPC_P&amp;L-vizeum"/>
      <sheetName val="2. BPC_Memo-Vizeum"/>
      <sheetName val="TB-CARAT"/>
      <sheetName val="BPC revenue carat"/>
      <sheetName val="TB-Vizeum"/>
      <sheetName val="BPC revenue Vizeum"/>
      <sheetName val="Sheet6"/>
      <sheetName val="Sheet7"/>
      <sheetName val="Sheet8"/>
    </sheetNames>
    <sheetDataSet>
      <sheetData sheetId="0"/>
      <sheetData sheetId="1">
        <row r="1">
          <cell r="B1">
            <v>0</v>
          </cell>
        </row>
        <row r="2">
          <cell r="B2" t="str">
            <v>BPC Database - Actual 2010</v>
          </cell>
        </row>
        <row r="3">
          <cell r="B3" t="str">
            <v>Carat Thailand-Vizeum</v>
          </cell>
        </row>
        <row r="4">
          <cell r="B4" t="str">
            <v>THB '000</v>
          </cell>
        </row>
        <row r="5">
          <cell r="B5">
            <v>0</v>
          </cell>
        </row>
        <row r="6">
          <cell r="B6" t="str">
            <v>PROFIT &amp; LOSS STATEMENT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 t="str">
            <v>TURNOVER</v>
          </cell>
        </row>
        <row r="16">
          <cell r="B16" t="str">
            <v>Turnover - media bookings invoiced to clients</v>
          </cell>
        </row>
        <row r="17">
          <cell r="B17" t="str">
            <v>Intercompany turnover</v>
          </cell>
        </row>
        <row r="18">
          <cell r="B18" t="str">
            <v>Total Turnover</v>
          </cell>
        </row>
        <row r="19">
          <cell r="B19">
            <v>0</v>
          </cell>
        </row>
        <row r="20">
          <cell r="B20" t="str">
            <v>Cost of media</v>
          </cell>
        </row>
        <row r="21">
          <cell r="B21" t="str">
            <v>Other 3rd party cost of sales</v>
          </cell>
        </row>
        <row r="22">
          <cell r="B22">
            <v>0</v>
          </cell>
        </row>
        <row r="23">
          <cell r="B23" t="str">
            <v>REVENUE</v>
          </cell>
        </row>
        <row r="24">
          <cell r="B24" t="str">
            <v>Commission fees</v>
          </cell>
        </row>
        <row r="25">
          <cell r="B25" t="str">
            <v>Retainer fees</v>
          </cell>
        </row>
        <row r="26">
          <cell r="B26" t="str">
            <v>Hourly/Project fees</v>
          </cell>
        </row>
        <row r="27">
          <cell r="B27" t="str">
            <v>Performance related fees (PRIPS)</v>
          </cell>
        </row>
        <row r="28">
          <cell r="B28" t="str">
            <v>Notional Charges - Revenue</v>
          </cell>
        </row>
        <row r="29">
          <cell r="B29" t="str">
            <v>Subtotal - Client Revenue</v>
          </cell>
        </row>
        <row r="30">
          <cell r="B30">
            <v>0</v>
          </cell>
        </row>
        <row r="31">
          <cell r="B31" t="str">
            <v>Media rebates/volume discounts</v>
          </cell>
        </row>
        <row r="32">
          <cell r="B32" t="str">
            <v>Media variances/credits</v>
          </cell>
        </row>
        <row r="33">
          <cell r="B33" t="str">
            <v>Early payment discounts</v>
          </cell>
        </row>
        <row r="34">
          <cell r="B34" t="str">
            <v>Sale of services to media owners</v>
          </cell>
        </row>
        <row r="35">
          <cell r="B35" t="str">
            <v>Other Media income</v>
          </cell>
        </row>
        <row r="36">
          <cell r="B36" t="str">
            <v>Intercompany media income</v>
          </cell>
        </row>
        <row r="37">
          <cell r="B37" t="str">
            <v>Subtotal - Media Income</v>
          </cell>
        </row>
        <row r="38">
          <cell r="B38">
            <v>0</v>
          </cell>
        </row>
        <row r="39">
          <cell r="B39" t="str">
            <v>Other Revenue</v>
          </cell>
        </row>
        <row r="40">
          <cell r="B40">
            <v>0</v>
          </cell>
        </row>
        <row r="41">
          <cell r="B41" t="str">
            <v>Total Revenue</v>
          </cell>
        </row>
        <row r="42">
          <cell r="B42">
            <v>0</v>
          </cell>
        </row>
        <row r="43">
          <cell r="B43" t="str">
            <v>Direct (Operations &amp; Management) Staff Costs</v>
          </cell>
        </row>
        <row r="44">
          <cell r="B44" t="str">
            <v>Salary-Op</v>
          </cell>
        </row>
        <row r="45">
          <cell r="B45" t="str">
            <v>Bonus - Other contractual-Op</v>
          </cell>
        </row>
        <row r="46">
          <cell r="B46" t="str">
            <v>Pension-Op</v>
          </cell>
        </row>
        <row r="47">
          <cell r="B47" t="str">
            <v>Benefits-Op</v>
          </cell>
        </row>
        <row r="48">
          <cell r="B48" t="str">
            <v>Social costs-Op</v>
          </cell>
        </row>
        <row r="49">
          <cell r="B49" t="str">
            <v>Payment to External Contractors</v>
          </cell>
        </row>
        <row r="50">
          <cell r="B50" t="str">
            <v>Total Operations &amp; Management staffing costs</v>
          </cell>
        </row>
        <row r="51">
          <cell r="B51" t="str">
            <v>Other Interco Charges</v>
          </cell>
        </row>
        <row r="52">
          <cell r="B52" t="str">
            <v>Notional Charges</v>
          </cell>
        </row>
        <row r="53">
          <cell r="B53" t="str">
            <v>Total Direct Staff Costs</v>
          </cell>
        </row>
        <row r="54">
          <cell r="B54">
            <v>0</v>
          </cell>
        </row>
        <row r="55">
          <cell r="B55" t="str">
            <v>Profit Contribution</v>
          </cell>
        </row>
        <row r="56">
          <cell r="B56">
            <v>0</v>
          </cell>
        </row>
        <row r="57">
          <cell r="B57" t="str">
            <v>Admin Staff Costs</v>
          </cell>
        </row>
        <row r="58">
          <cell r="B58" t="str">
            <v>Salary</v>
          </cell>
        </row>
        <row r="59">
          <cell r="B59" t="str">
            <v>Bonus - Other contractual</v>
          </cell>
        </row>
        <row r="60">
          <cell r="B60" t="str">
            <v>Pension</v>
          </cell>
        </row>
        <row r="61">
          <cell r="B61" t="str">
            <v>Benefits</v>
          </cell>
        </row>
        <row r="62">
          <cell r="B62" t="str">
            <v>Social costs</v>
          </cell>
        </row>
        <row r="63">
          <cell r="B63" t="str">
            <v>Payment to External Contractors</v>
          </cell>
        </row>
        <row r="64">
          <cell r="B64" t="str">
            <v>Capitalisation of development costs - IT Staff only</v>
          </cell>
        </row>
        <row r="65">
          <cell r="B65" t="str">
            <v>Total Core Admin Staff Costs</v>
          </cell>
        </row>
        <row r="66">
          <cell r="B66" t="str">
            <v>Severance costs - Underlying</v>
          </cell>
        </row>
        <row r="67">
          <cell r="B67" t="str">
            <v>Social costs on Severance - Underlying</v>
          </cell>
        </row>
        <row r="68">
          <cell r="B68" t="str">
            <v>Depreciation - motor vehicles</v>
          </cell>
        </row>
        <row r="69">
          <cell r="B69" t="str">
            <v>Other car costs</v>
          </cell>
        </row>
        <row r="70">
          <cell r="B70" t="str">
            <v>Employee development costs</v>
          </cell>
        </row>
        <row r="71">
          <cell r="B71" t="str">
            <v>Other personnel expenses</v>
          </cell>
        </row>
        <row r="72">
          <cell r="B72" t="str">
            <v>Recruitment costs</v>
          </cell>
        </row>
        <row r="73">
          <cell r="B73" t="str">
            <v>Defined benefit scheme charges</v>
          </cell>
        </row>
        <row r="74">
          <cell r="B74" t="str">
            <v>Holiday pay accrual - charge/(credit)</v>
          </cell>
        </row>
        <row r="75">
          <cell r="B75" t="str">
            <v>Long term service gratuity (end of service)</v>
          </cell>
        </row>
        <row r="76">
          <cell r="B76" t="str">
            <v>Share based incentive scheme charge (For Group Finance use)</v>
          </cell>
        </row>
        <row r="77">
          <cell r="B77" t="str">
            <v>Social costs on other personnel expenses</v>
          </cell>
        </row>
        <row r="78">
          <cell r="B78" t="str">
            <v>Other Interco Charges</v>
          </cell>
        </row>
        <row r="79">
          <cell r="B79" t="str">
            <v>Notional Charges</v>
          </cell>
        </row>
        <row r="80">
          <cell r="B80" t="str">
            <v>Total Other Admin Staff Costs</v>
          </cell>
        </row>
        <row r="81">
          <cell r="B81" t="str">
            <v>Bonus - Non contractual (include Social costs)</v>
          </cell>
        </row>
        <row r="82">
          <cell r="B82" t="str">
            <v>Total Admin Staff Costs</v>
          </cell>
        </row>
        <row r="83">
          <cell r="B83">
            <v>0</v>
          </cell>
        </row>
        <row r="84">
          <cell r="B84" t="str">
            <v>Subsistence, Travel and Entertainment</v>
          </cell>
        </row>
        <row r="85">
          <cell r="B85" t="str">
            <v>Entertainment</v>
          </cell>
        </row>
        <row r="86">
          <cell r="B86" t="str">
            <v>Travel - Flights</v>
          </cell>
        </row>
        <row r="87">
          <cell r="B87" t="str">
            <v>Travel - Accommodation</v>
          </cell>
        </row>
        <row r="88">
          <cell r="B88" t="str">
            <v>Travel - Other</v>
          </cell>
        </row>
        <row r="89">
          <cell r="B89" t="str">
            <v>Subsistence and other staff expenses</v>
          </cell>
        </row>
        <row r="90">
          <cell r="B90" t="str">
            <v>Other Interco Charges</v>
          </cell>
        </row>
        <row r="91">
          <cell r="B91" t="str">
            <v>Notional Charges</v>
          </cell>
        </row>
        <row r="92">
          <cell r="B92" t="str">
            <v>Total Subsistence, Travel and Entertainment</v>
          </cell>
        </row>
        <row r="93">
          <cell r="B93">
            <v>0</v>
          </cell>
        </row>
        <row r="94">
          <cell r="B94" t="str">
            <v>Premises costs</v>
          </cell>
        </row>
        <row r="95">
          <cell r="B95" t="str">
            <v>Rent</v>
          </cell>
        </row>
        <row r="96">
          <cell r="B96" t="str">
            <v>Sublease Income</v>
          </cell>
        </row>
        <row r="97">
          <cell r="B97" t="str">
            <v>Depreciation - Leasehold Improvements</v>
          </cell>
        </row>
        <row r="98">
          <cell r="B98" t="str">
            <v>Depreciation - Funiture &amp; Office Equipment</v>
          </cell>
        </row>
        <row r="99">
          <cell r="B99" t="str">
            <v>Utilities</v>
          </cell>
        </row>
        <row r="100">
          <cell r="B100" t="str">
            <v>Premises Insurance</v>
          </cell>
        </row>
        <row r="101">
          <cell r="B101" t="str">
            <v>Premises tax</v>
          </cell>
        </row>
        <row r="102">
          <cell r="B102" t="str">
            <v>Repairs &amp; Maintenance</v>
          </cell>
        </row>
        <row r="103">
          <cell r="B103" t="str">
            <v>Other premises costs</v>
          </cell>
        </row>
        <row r="104">
          <cell r="B104" t="str">
            <v>Other Interco Charges</v>
          </cell>
        </row>
        <row r="105">
          <cell r="B105" t="str">
            <v>Notional Charges</v>
          </cell>
        </row>
        <row r="106">
          <cell r="B106" t="str">
            <v>Total Premises costs</v>
          </cell>
        </row>
        <row r="107">
          <cell r="B107">
            <v>0</v>
          </cell>
        </row>
        <row r="108">
          <cell r="B108" t="str">
            <v>Research costs</v>
          </cell>
        </row>
        <row r="109">
          <cell r="B109" t="str">
            <v>Research costs</v>
          </cell>
        </row>
        <row r="110">
          <cell r="B110" t="str">
            <v>Total Research costs</v>
          </cell>
        </row>
        <row r="111">
          <cell r="B111">
            <v>0</v>
          </cell>
        </row>
        <row r="112">
          <cell r="B112" t="str">
            <v>IT costs</v>
          </cell>
        </row>
        <row r="113">
          <cell r="B113" t="str">
            <v>Depreciation of IT Hardware - Servers</v>
          </cell>
        </row>
        <row r="114">
          <cell r="B114" t="str">
            <v>Depreciation of IT Hardware - Desktop</v>
          </cell>
        </row>
        <row r="115">
          <cell r="B115" t="str">
            <v>Depreciation of IT Hardware - Other</v>
          </cell>
        </row>
        <row r="116">
          <cell r="B116" t="str">
            <v>Depreciation of IT hardware</v>
          </cell>
        </row>
        <row r="117">
          <cell r="B117" t="str">
            <v>Amortisation of IT Software - Ext Consult/ Int Dev</v>
          </cell>
        </row>
        <row r="118">
          <cell r="B118" t="str">
            <v>Amortisation of IT Software - Software Purchase</v>
          </cell>
        </row>
        <row r="119">
          <cell r="B119" t="str">
            <v>Amortisation of Software</v>
          </cell>
        </row>
        <row r="120">
          <cell r="B120" t="str">
            <v>Support and maintenance - Software</v>
          </cell>
        </row>
        <row r="121">
          <cell r="B121" t="str">
            <v>Support and maintenance - Hardware</v>
          </cell>
        </row>
        <row r="122">
          <cell r="B122" t="str">
            <v>Support and maintenance - Data centres</v>
          </cell>
        </row>
        <row r="123">
          <cell r="B123" t="str">
            <v>Support and maintenance costs</v>
          </cell>
        </row>
        <row r="124">
          <cell r="B124" t="str">
            <v>Lease / rental costs (non owned hardware)</v>
          </cell>
        </row>
        <row r="125">
          <cell r="B125" t="str">
            <v>Software costs</v>
          </cell>
        </row>
        <row r="126">
          <cell r="B126" t="str">
            <v>External data processing costs</v>
          </cell>
        </row>
        <row r="127">
          <cell r="B127" t="str">
            <v>Other IT costs</v>
          </cell>
        </row>
        <row r="128">
          <cell r="B128" t="str">
            <v>Other Interco Charges</v>
          </cell>
        </row>
        <row r="129">
          <cell r="B129" t="str">
            <v>Notional Charges</v>
          </cell>
        </row>
        <row r="130">
          <cell r="B130" t="str">
            <v>Total IT costs</v>
          </cell>
        </row>
        <row r="131">
          <cell r="B131">
            <v>0</v>
          </cell>
        </row>
        <row r="132">
          <cell r="B132" t="str">
            <v>Bad Debts &amp; Credit Insurance</v>
          </cell>
        </row>
        <row r="133">
          <cell r="B133" t="str">
            <v>Bad Debts Written off</v>
          </cell>
        </row>
        <row r="134">
          <cell r="B134" t="str">
            <v>Provision for Doubtful Debts</v>
          </cell>
        </row>
        <row r="135">
          <cell r="B135" t="str">
            <v>Credit insurance cost</v>
          </cell>
        </row>
        <row r="136">
          <cell r="B136" t="str">
            <v>Debt collection costs</v>
          </cell>
        </row>
        <row r="137">
          <cell r="B137" t="str">
            <v>Other related bad debt and credit insurance items</v>
          </cell>
        </row>
        <row r="138">
          <cell r="B138" t="str">
            <v>Other Interco Charges</v>
          </cell>
        </row>
        <row r="139">
          <cell r="B139" t="str">
            <v>Notional Charges</v>
          </cell>
        </row>
        <row r="140">
          <cell r="B140" t="str">
            <v>Total Bad Debts &amp; Credit Insurance</v>
          </cell>
        </row>
        <row r="141">
          <cell r="B141">
            <v>0</v>
          </cell>
        </row>
        <row r="142">
          <cell r="B142" t="str">
            <v>Other Admin Expenses</v>
          </cell>
        </row>
        <row r="143">
          <cell r="B143" t="str">
            <v>Exchange gains - external</v>
          </cell>
        </row>
        <row r="144">
          <cell r="B144" t="str">
            <v>Exchange losses - external</v>
          </cell>
        </row>
        <row r="145">
          <cell r="B145" t="str">
            <v>Exchange gains - intercompany</v>
          </cell>
        </row>
        <row r="146">
          <cell r="B146" t="str">
            <v>Exchange losses - intercompany</v>
          </cell>
        </row>
        <row r="147">
          <cell r="B147" t="str">
            <v>FX on PLC Management Charges</v>
          </cell>
        </row>
        <row r="148">
          <cell r="B148" t="str">
            <v>FX on Regional Management Charges (TS Fees)</v>
          </cell>
        </row>
        <row r="149">
          <cell r="B149" t="str">
            <v>Exchange gains and losses</v>
          </cell>
        </row>
        <row r="150">
          <cell r="B150" t="str">
            <v>Audit fees</v>
          </cell>
        </row>
        <row r="151">
          <cell r="B151" t="str">
            <v>Accounting fees</v>
          </cell>
        </row>
        <row r="152">
          <cell r="B152" t="str">
            <v>Tax advisory and compliance fees</v>
          </cell>
        </row>
        <row r="153">
          <cell r="B153" t="str">
            <v>Internal audit fees</v>
          </cell>
        </row>
        <row r="154">
          <cell r="B154" t="str">
            <v>Legal fees</v>
          </cell>
        </row>
        <row r="155">
          <cell r="B155" t="str">
            <v>Other professional fees</v>
          </cell>
        </row>
        <row r="156">
          <cell r="B156" t="str">
            <v>Professional fees excluding acquisition fees</v>
          </cell>
        </row>
        <row r="157">
          <cell r="B157" t="str">
            <v>Telecommunication costs - Data services</v>
          </cell>
        </row>
        <row r="158">
          <cell r="B158" t="str">
            <v>Telecommunication costs - Fixed line telephony</v>
          </cell>
        </row>
        <row r="159">
          <cell r="B159" t="str">
            <v>Telecommunication costs - Mobile</v>
          </cell>
        </row>
        <row r="160">
          <cell r="B160" t="str">
            <v>Telecommunications</v>
          </cell>
        </row>
        <row r="161">
          <cell r="B161" t="str">
            <v>Bank fees &amp; guarantees</v>
          </cell>
        </row>
        <row r="162">
          <cell r="B162" t="str">
            <v>Printing, copying, postage and courier</v>
          </cell>
        </row>
        <row r="163">
          <cell r="B163" t="str">
            <v>Advertising and public relations</v>
          </cell>
        </row>
        <row r="164">
          <cell r="B164" t="str">
            <v>Gain/(loss) on disposal of PPE</v>
          </cell>
        </row>
        <row r="165">
          <cell r="B165" t="str">
            <v>Gain/(loss) on disposal of Intangible assets</v>
          </cell>
        </row>
        <row r="166">
          <cell r="B166" t="str">
            <v>Stationery and office supplies</v>
          </cell>
        </row>
        <row r="167">
          <cell r="B167" t="str">
            <v>New business development and pitch costs</v>
          </cell>
        </row>
        <row r="168">
          <cell r="B168" t="str">
            <v>Client services</v>
          </cell>
        </row>
        <row r="169">
          <cell r="B169" t="str">
            <v>Other insurance</v>
          </cell>
        </row>
        <row r="170">
          <cell r="B170" t="str">
            <v>Amortisation of Patents, DevCost &amp; Oth Intangibles</v>
          </cell>
        </row>
        <row r="171">
          <cell r="B171" t="str">
            <v>Donations - Charitable</v>
          </cell>
        </row>
        <row r="172">
          <cell r="B172" t="str">
            <v>Donations - Political</v>
          </cell>
        </row>
        <row r="173">
          <cell r="B173" t="str">
            <v>Miscellaneous Other Expenses</v>
          </cell>
        </row>
        <row r="174">
          <cell r="B174" t="str">
            <v>Other Interco Charges-Other</v>
          </cell>
        </row>
        <row r="175">
          <cell r="B175" t="str">
            <v>Notional Charges</v>
          </cell>
        </row>
        <row r="176">
          <cell r="B176" t="str">
            <v>Total Other Admin Expenses</v>
          </cell>
        </row>
        <row r="177">
          <cell r="B177">
            <v>0</v>
          </cell>
        </row>
        <row r="178">
          <cell r="B178" t="str">
            <v>Total Administration expenses</v>
          </cell>
        </row>
        <row r="179">
          <cell r="B179">
            <v>0</v>
          </cell>
        </row>
        <row r="180">
          <cell r="B180" t="str">
            <v>Operating Profit</v>
          </cell>
        </row>
        <row r="181">
          <cell r="B181">
            <v>0</v>
          </cell>
        </row>
        <row r="182">
          <cell r="B182" t="str">
            <v>Share of results of associate and JV</v>
          </cell>
        </row>
        <row r="183">
          <cell r="B183" t="str">
            <v>(Please Enter Associates Name &amp; % Ownership)</v>
          </cell>
        </row>
        <row r="184">
          <cell r="B184" t="str">
            <v>(Please Enter Associates Name &amp; % Ownership)</v>
          </cell>
        </row>
        <row r="185">
          <cell r="B185" t="str">
            <v>Share of results of associate</v>
          </cell>
        </row>
        <row r="186">
          <cell r="B186" t="str">
            <v>(Please Enter JV Name)</v>
          </cell>
        </row>
        <row r="187">
          <cell r="B187" t="str">
            <v>(Please Enter JV Name)</v>
          </cell>
        </row>
        <row r="188">
          <cell r="B188" t="str">
            <v>Share of results of JV</v>
          </cell>
        </row>
        <row r="189">
          <cell r="B189" t="str">
            <v>Total Share of results of associate and JV</v>
          </cell>
        </row>
        <row r="190">
          <cell r="B190">
            <v>0</v>
          </cell>
        </row>
        <row r="191">
          <cell r="B191" t="str">
            <v>Profit Before Interest &amp; Tax</v>
          </cell>
        </row>
        <row r="192">
          <cell r="B192">
            <v>0</v>
          </cell>
        </row>
        <row r="193">
          <cell r="B193" t="str">
            <v>Investment Income</v>
          </cell>
        </row>
        <row r="194">
          <cell r="B194" t="str">
            <v>Bank interest receivable</v>
          </cell>
        </row>
        <row r="195">
          <cell r="B195" t="str">
            <v>Other external  interest receivable</v>
          </cell>
        </row>
        <row r="196">
          <cell r="B196" t="str">
            <v>Other financial income</v>
          </cell>
        </row>
        <row r="197">
          <cell r="B197" t="str">
            <v>Tax interest receivable</v>
          </cell>
        </row>
        <row r="198">
          <cell r="B198" t="str">
            <v>BMG Interest</v>
          </cell>
        </row>
        <row r="199">
          <cell r="B199" t="str">
            <v>External Interest Receivable</v>
          </cell>
        </row>
        <row r="200">
          <cell r="B200" t="str">
            <v>External dividends received</v>
          </cell>
        </row>
        <row r="201">
          <cell r="B201" t="str">
            <v>Profit/Loss on disposal of available for sale investments</v>
          </cell>
        </row>
        <row r="202">
          <cell r="B202" t="str">
            <v>Total Investment income</v>
          </cell>
        </row>
        <row r="203">
          <cell r="B203">
            <v>0</v>
          </cell>
        </row>
        <row r="204">
          <cell r="B204" t="str">
            <v>Finance Costs</v>
          </cell>
        </row>
        <row r="205">
          <cell r="B205" t="str">
            <v>Bank overdraft interest payable</v>
          </cell>
        </row>
        <row r="206">
          <cell r="B206" t="str">
            <v>Loan interest payable</v>
          </cell>
        </row>
        <row r="207">
          <cell r="B207" t="str">
            <v>Interest payable on loan notes and convert debt</v>
          </cell>
        </row>
        <row r="208">
          <cell r="B208" t="str">
            <v>Interest payable on pension scheme liabilities</v>
          </cell>
        </row>
        <row r="209">
          <cell r="B209" t="str">
            <v>Lease interest payable</v>
          </cell>
        </row>
        <row r="210">
          <cell r="B210" t="str">
            <v>Other external interest payable</v>
          </cell>
        </row>
        <row r="211">
          <cell r="B211" t="str">
            <v>Tax interest payable</v>
          </cell>
        </row>
        <row r="212">
          <cell r="B212" t="str">
            <v>Other financial expenses</v>
          </cell>
        </row>
        <row r="213">
          <cell r="B213" t="str">
            <v>External interest payable</v>
          </cell>
        </row>
        <row r="214">
          <cell r="B214" t="str">
            <v>Amortisation of deferred finance costs (FRS4)</v>
          </cell>
        </row>
        <row r="215">
          <cell r="B215" t="str">
            <v>FX Gains / Losses on HO Financing</v>
          </cell>
        </row>
        <row r="216">
          <cell r="B216" t="str">
            <v>Fair value movements - non exceptional</v>
          </cell>
        </row>
        <row r="217">
          <cell r="B217" t="str">
            <v>Total Finance costs</v>
          </cell>
        </row>
        <row r="218">
          <cell r="B218">
            <v>0</v>
          </cell>
        </row>
        <row r="219">
          <cell r="B219" t="str">
            <v>Inter Company Interest Receivable/Payable</v>
          </cell>
        </row>
        <row r="220">
          <cell r="B220" t="str">
            <v>Inter-company Interest Receivable</v>
          </cell>
        </row>
        <row r="221">
          <cell r="B221" t="str">
            <v>Inter-company Interest Payable</v>
          </cell>
        </row>
        <row r="222">
          <cell r="B222" t="str">
            <v>Notional - Funding</v>
          </cell>
        </row>
        <row r="223">
          <cell r="B223" t="str">
            <v>Net Inter-company Interest</v>
          </cell>
        </row>
        <row r="224">
          <cell r="B224">
            <v>0</v>
          </cell>
        </row>
        <row r="225">
          <cell r="B225" t="str">
            <v>Profit Before Management Charges</v>
          </cell>
        </row>
        <row r="226">
          <cell r="B226">
            <v>0</v>
          </cell>
        </row>
        <row r="227">
          <cell r="B227" t="str">
            <v>Revenue - Notional Charges</v>
          </cell>
        </row>
        <row r="228">
          <cell r="B228" t="str">
            <v>Personnel Exp - Notional Charges</v>
          </cell>
        </row>
        <row r="229">
          <cell r="B229" t="str">
            <v>T&amp;E - Notional Charges</v>
          </cell>
        </row>
        <row r="230">
          <cell r="B230" t="str">
            <v>Premises - Notional Charges</v>
          </cell>
        </row>
        <row r="231">
          <cell r="B231" t="str">
            <v>IT - Notional Charges</v>
          </cell>
        </row>
        <row r="232">
          <cell r="B232" t="str">
            <v>Other Exp - Notional Charges</v>
          </cell>
        </row>
        <row r="233">
          <cell r="B233" t="str">
            <v>Funding - Notional Charges</v>
          </cell>
        </row>
        <row r="234">
          <cell r="B234" t="str">
            <v>Reversal of Notional Charges</v>
          </cell>
        </row>
        <row r="235">
          <cell r="B235">
            <v>0</v>
          </cell>
        </row>
        <row r="236">
          <cell r="B236" t="str">
            <v>Regional management charges (TS Fees)</v>
          </cell>
        </row>
        <row r="237">
          <cell r="B237" t="str">
            <v>PLC Management charges</v>
          </cell>
        </row>
        <row r="238">
          <cell r="B238" t="str">
            <v>Net management charges</v>
          </cell>
        </row>
        <row r="239">
          <cell r="B239">
            <v>0</v>
          </cell>
        </row>
        <row r="240">
          <cell r="B240" t="str">
            <v>Profit before tax - Underlying</v>
          </cell>
        </row>
        <row r="241">
          <cell r="B241">
            <v>0</v>
          </cell>
        </row>
        <row r="242">
          <cell r="B242" t="str">
            <v>Severance costs - Non-underlying</v>
          </cell>
        </row>
        <row r="243">
          <cell r="B243" t="str">
            <v>Social security on severance - Non-underlying</v>
          </cell>
        </row>
        <row r="244">
          <cell r="B244" t="str">
            <v>Property restructuring expenses</v>
          </cell>
        </row>
        <row r="245">
          <cell r="B245" t="str">
            <v>Other restructuring expenses</v>
          </cell>
        </row>
        <row r="246">
          <cell r="B246" t="str">
            <v>Non Underlying - Restructuring expenses</v>
          </cell>
        </row>
        <row r="247">
          <cell r="B247" t="str">
            <v>Impairment of goodwill</v>
          </cell>
        </row>
        <row r="248">
          <cell r="B248" t="str">
            <v>Impairment of intangible assets</v>
          </cell>
        </row>
        <row r="249">
          <cell r="B249" t="str">
            <v>Impairment of associate/JV</v>
          </cell>
        </row>
        <row r="250">
          <cell r="B250" t="str">
            <v>Impairment of available-for-sale assets</v>
          </cell>
        </row>
        <row r="251">
          <cell r="B251" t="str">
            <v>Impairment charges - other assets</v>
          </cell>
        </row>
        <row r="252">
          <cell r="B252" t="str">
            <v>Non Underlying - Impairment charges</v>
          </cell>
        </row>
        <row r="253">
          <cell r="B253" t="str">
            <v>Gain/loss on intercompany reorganisation</v>
          </cell>
        </row>
        <row r="254">
          <cell r="B254" t="str">
            <v>Gain/loss on intercompany loan waivers</v>
          </cell>
        </row>
        <row r="255">
          <cell r="B255" t="str">
            <v>Non Underlying - Intercompany items</v>
          </cell>
        </row>
        <row r="256">
          <cell r="B256" t="str">
            <v>Gain/(loss) on disposal of subsidiary</v>
          </cell>
        </row>
        <row r="257">
          <cell r="B257" t="str">
            <v>Gain/(loss) on disposal of associate/JV</v>
          </cell>
        </row>
        <row r="258">
          <cell r="B258" t="str">
            <v>Non Underlying - Disposal of companies</v>
          </cell>
        </row>
        <row r="259">
          <cell r="B259" t="str">
            <v>Amortisation of business combination intangibles</v>
          </cell>
        </row>
        <row r="260">
          <cell r="B260" t="str">
            <v>Acquisition Related professional fees</v>
          </cell>
        </row>
        <row r="261">
          <cell r="B261" t="str">
            <v>Other exceptional items</v>
          </cell>
        </row>
        <row r="262">
          <cell r="B262" t="str">
            <v>Non Underlying - Operating profit items</v>
          </cell>
        </row>
        <row r="263">
          <cell r="B263">
            <v>0</v>
          </cell>
        </row>
        <row r="264">
          <cell r="B264" t="str">
            <v>Fair value movements on put options</v>
          </cell>
        </row>
        <row r="265">
          <cell r="B265" t="str">
            <v>Fair value movements on derivatives</v>
          </cell>
        </row>
        <row r="266">
          <cell r="B266" t="str">
            <v>Fair value movements on loans</v>
          </cell>
        </row>
        <row r="267">
          <cell r="B267" t="str">
            <v>Fair value movements on available-for-sale assets</v>
          </cell>
        </row>
        <row r="268">
          <cell r="B268" t="str">
            <v>Imputed interest on deferred consideration</v>
          </cell>
        </row>
        <row r="269">
          <cell r="B269" t="str">
            <v>Fair value mvmts on def con - post Jan 2010 acqtns</v>
          </cell>
        </row>
        <row r="270">
          <cell r="B270" t="str">
            <v>Non Underlying - Net financial items</v>
          </cell>
        </row>
        <row r="271">
          <cell r="B271" t="str">
            <v>Total Non Underlying items</v>
          </cell>
        </row>
        <row r="272">
          <cell r="B272">
            <v>0</v>
          </cell>
        </row>
        <row r="273">
          <cell r="B273" t="str">
            <v>Profit before Tax</v>
          </cell>
        </row>
        <row r="274">
          <cell r="B274">
            <v>0</v>
          </cell>
        </row>
        <row r="275">
          <cell r="B275" t="str">
            <v>Current tax - UK</v>
          </cell>
        </row>
        <row r="276">
          <cell r="B276" t="str">
            <v>Current tax - Overseas</v>
          </cell>
        </row>
        <row r="277">
          <cell r="B277" t="str">
            <v>Adjustment in respect prior years</v>
          </cell>
        </row>
        <row r="278">
          <cell r="B278" t="str">
            <v>Current tax</v>
          </cell>
        </row>
        <row r="279">
          <cell r="B279" t="str">
            <v>Deferred tax - Underlying</v>
          </cell>
        </row>
        <row r="280">
          <cell r="B280" t="str">
            <v>Deferred tax - Non underlying</v>
          </cell>
        </row>
        <row r="281">
          <cell r="B281" t="str">
            <v>Deferred tax</v>
          </cell>
        </row>
        <row r="282">
          <cell r="B282" t="str">
            <v>Taxation</v>
          </cell>
        </row>
        <row r="283">
          <cell r="B283">
            <v>0</v>
          </cell>
        </row>
        <row r="284">
          <cell r="B284" t="str">
            <v>Profit after Tax</v>
          </cell>
        </row>
        <row r="285">
          <cell r="B285">
            <v>0</v>
          </cell>
        </row>
        <row r="286">
          <cell r="B286" t="str">
            <v xml:space="preserve">Inter-company Dividend (paid)/received </v>
          </cell>
        </row>
        <row r="287">
          <cell r="B287">
            <v>0</v>
          </cell>
        </row>
        <row r="288">
          <cell r="B288" t="str">
            <v>Profit after dividends</v>
          </cell>
        </row>
        <row r="289">
          <cell r="B289">
            <v>0</v>
          </cell>
        </row>
        <row r="290">
          <cell r="B290" t="str">
            <v>Attributable to minorities</v>
          </cell>
        </row>
        <row r="291">
          <cell r="B291">
            <v>0</v>
          </cell>
        </row>
        <row r="292">
          <cell r="B292" t="str">
            <v>Retained Profit/(loss)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 t="str">
            <v>P&amp;L Out of Balance</v>
          </cell>
        </row>
        <row r="297">
          <cell r="B297" t="str">
            <v>Operating Profit</v>
          </cell>
        </row>
        <row r="298">
          <cell r="B298" t="str">
            <v>Profit before interest &amp; tax</v>
          </cell>
        </row>
        <row r="299">
          <cell r="B299" t="str">
            <v>Reversal of notional charges</v>
          </cell>
        </row>
        <row r="300">
          <cell r="B300" t="str">
            <v>Retained Profit/(loss)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Carat"/>
      <sheetName val="Carat PL-Per GL"/>
      <sheetName val="Carat BS-Per GL"/>
      <sheetName val="Regional adjustment-Carat"/>
      <sheetName val="Carat PL-Per Essbase"/>
      <sheetName val="Carat BS-Per Essbase"/>
      <sheetName val="Conso Jun BS "/>
      <sheetName val="RF1"/>
      <sheetName val="BPC-data"/>
      <sheetName val="BPC revenue carat"/>
      <sheetName val="Rev by NB-working"/>
      <sheetName val="Benefit &amp; Socail Cost"/>
      <sheetName val="Conso May BS "/>
      <sheetName val="Conso Apr BS"/>
      <sheetName val="Conso Mar BS "/>
      <sheetName val="Conso Feb BS"/>
      <sheetName val="Conso Jan BS "/>
      <sheetName val="Rev by N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name list"/>
      <sheetName val="Accrued"/>
      <sheetName val="by supplier"/>
      <sheetName val="by month"/>
      <sheetName val="adjust accrued rebate in Ju"/>
      <sheetName val="Accrued rebate"/>
      <sheetName val="CH3"/>
      <sheetName val="Reckitt"/>
      <sheetName val="MO BDF"/>
      <sheetName val="MO Jul'04"/>
      <sheetName val="post to detail"/>
    </sheetNames>
    <sheetDataSet>
      <sheetData sheetId="0">
        <row r="2">
          <cell r="A2" t="str">
            <v>Choose supplier name:</v>
          </cell>
        </row>
        <row r="3">
          <cell r="A3" t="str">
            <v>24/7 MEDIA ASIA (THAILAND) CO., LTD.</v>
          </cell>
        </row>
        <row r="4">
          <cell r="A4" t="str">
            <v>71 INTERSCAN CO.,LTD.</v>
          </cell>
        </row>
        <row r="5">
          <cell r="A5" t="str">
            <v>96 ADVERTISING</v>
          </cell>
        </row>
        <row r="6">
          <cell r="A6" t="str">
            <v>AC NIELSEN (THAILAND) LTD.</v>
          </cell>
        </row>
        <row r="7">
          <cell r="A7" t="str">
            <v>AJ &amp;J ADVERTISING CO.,LTD.</v>
          </cell>
        </row>
        <row r="8">
          <cell r="A8" t="str">
            <v>A PLUS CONECTION</v>
          </cell>
        </row>
        <row r="9">
          <cell r="A9" t="str">
            <v>A.R. BUSINESS PRESS</v>
          </cell>
        </row>
        <row r="10">
          <cell r="A10" t="str">
            <v>A.R. INFORMATION &amp; PUBLICATION CO., LTD.</v>
          </cell>
        </row>
        <row r="11">
          <cell r="A11" t="str">
            <v>ACCESS AND ASSOCIATED CO.,LTD.</v>
          </cell>
        </row>
        <row r="12">
          <cell r="A12" t="str">
            <v>ACITIVITY CO.,LTD.</v>
          </cell>
        </row>
        <row r="13">
          <cell r="A13" t="str">
            <v>ADRENALINE CO.,LTD.</v>
          </cell>
        </row>
        <row r="14">
          <cell r="A14" t="str">
            <v>ADVANCE PUBLISHING CO., LTD.</v>
          </cell>
        </row>
        <row r="15">
          <cell r="A15" t="str">
            <v>ADVERTISING &amp; MEDIA CONSULTANTS CO.,LTD.</v>
          </cell>
        </row>
        <row r="16">
          <cell r="A16" t="str">
            <v>AMNUAY WEB PRINTING CO.,LTD.</v>
          </cell>
        </row>
        <row r="17">
          <cell r="A17" t="str">
            <v>AMARIN PRINTING &amp; PUBLISHING PUBLIC CO. LTD.</v>
          </cell>
        </row>
        <row r="18">
          <cell r="A18" t="str">
            <v>ARTHIT WIKHRO DAILY CO.,LTD.</v>
          </cell>
        </row>
        <row r="19">
          <cell r="A19" t="str">
            <v>ARCADIA ADVERTISING CO., LTD.</v>
          </cell>
        </row>
        <row r="20">
          <cell r="A20" t="str">
            <v>ASATSU (THAILAND) CO.,LTD.</v>
          </cell>
        </row>
        <row r="21">
          <cell r="A21" t="str">
            <v>ASIA WINNER CO.,LTD.</v>
          </cell>
        </row>
        <row r="22">
          <cell r="A22" t="str">
            <v>A-TEAM SPORT CO., LTD.</v>
          </cell>
        </row>
        <row r="23">
          <cell r="A23" t="str">
            <v>BAKERY MUSIC CO.,LTD.</v>
          </cell>
        </row>
        <row r="24">
          <cell r="A24" t="str">
            <v>BANGKOK BROADCASTING &amp; TELEVISION CO., LTD. (CH.7)</v>
          </cell>
        </row>
        <row r="25">
          <cell r="A25" t="str">
            <v>BANGKOK LIVING DELOPMENT CO.,LTD.</v>
          </cell>
        </row>
        <row r="26">
          <cell r="A26" t="str">
            <v>BANGKOK TRIVISION CO.,LTD.</v>
          </cell>
        </row>
        <row r="27">
          <cell r="A27" t="str">
            <v>BANLUE PUBLICATIONS CO.,LTD.</v>
          </cell>
        </row>
        <row r="28">
          <cell r="A28" t="str">
            <v>BAVON SARN KARNPIM CO., LTD.</v>
          </cell>
        </row>
        <row r="29">
          <cell r="A29" t="str">
            <v>BBTV ASSET MANAGEMENT CO., LTD.</v>
          </cell>
        </row>
        <row r="30">
          <cell r="A30" t="str">
            <v>BBTV EQUITY CO., LTD.</v>
          </cell>
        </row>
        <row r="31">
          <cell r="A31" t="str">
            <v>BBTV SETELVISION CO., LTD.</v>
          </cell>
        </row>
        <row r="32">
          <cell r="A32" t="str">
            <v>BEC WORLD CO., LTD.</v>
          </cell>
        </row>
        <row r="33">
          <cell r="A33" t="str">
            <v>BEC-TERO ENTERTAINMENT CO., LTD.</v>
          </cell>
        </row>
        <row r="34">
          <cell r="A34" t="str">
            <v>BEE AR SOUN SOUN SOUNG</v>
          </cell>
        </row>
        <row r="35">
          <cell r="A35" t="str">
            <v>BELINK MEDIA CO.,LTD.</v>
          </cell>
        </row>
        <row r="36">
          <cell r="A36" t="str">
            <v>BEST AD CORPORATION CO.,LTD.</v>
          </cell>
        </row>
        <row r="37">
          <cell r="A37" t="str">
            <v>BEST VISION CO.,LTD</v>
          </cell>
        </row>
        <row r="38">
          <cell r="A38" t="str">
            <v>BLIMP CO.,LTD.</v>
          </cell>
        </row>
        <row r="39">
          <cell r="A39" t="str">
            <v>BLUE MANGO PUBLISHING CO.,LTD.</v>
          </cell>
        </row>
        <row r="40">
          <cell r="A40" t="str">
            <v>BORN &amp; ASSOCIATED CO., LTD.</v>
          </cell>
        </row>
        <row r="41">
          <cell r="A41" t="str">
            <v>BORN OPERATION CO.,LTD.</v>
          </cell>
        </row>
        <row r="42">
          <cell r="A42" t="str">
            <v>BRANDAGE CO., LTD.</v>
          </cell>
        </row>
        <row r="43">
          <cell r="A43" t="str">
            <v>BROADCAST THAI TELEVISION CO., LTD.</v>
          </cell>
        </row>
        <row r="44">
          <cell r="A44" t="str">
            <v>BROADCASTING NETWORK THAILAND LTD.</v>
          </cell>
        </row>
        <row r="45">
          <cell r="A45" t="str">
            <v>BURAPA TASNA (1999) CO.,LTD.</v>
          </cell>
        </row>
        <row r="46">
          <cell r="A46" t="str">
            <v>BURDA-RIZZOLI (THAILAND) CO.,LTD.</v>
          </cell>
        </row>
        <row r="47">
          <cell r="A47" t="str">
            <v>BUSINESS [THAILAND]</v>
          </cell>
        </row>
        <row r="48">
          <cell r="A48" t="str">
            <v>C.K. MEDIA CO.,LTD.</v>
          </cell>
        </row>
        <row r="49">
          <cell r="A49" t="str">
            <v>CANNA MEDIA</v>
          </cell>
        </row>
        <row r="50">
          <cell r="A50" t="str">
            <v>CENTER POINT NETWORK CO.,LTD.</v>
          </cell>
        </row>
        <row r="51">
          <cell r="A51" t="str">
            <v>CENTRAL DEPARTMENT STORE CO.,LTD.</v>
          </cell>
        </row>
        <row r="52">
          <cell r="A52" t="str">
            <v>CINEPLEX CO.,LTD.</v>
          </cell>
        </row>
        <row r="53">
          <cell r="A53" t="str">
            <v>CHANNEL C CO.,LTD.</v>
          </cell>
        </row>
        <row r="54">
          <cell r="A54" t="str">
            <v>CHIANG MAI DAILY CO.,LTD.</v>
          </cell>
        </row>
        <row r="55">
          <cell r="A55" t="str">
            <v>CHUO SENKO (THAILAND) CO., LTD.</v>
          </cell>
        </row>
        <row r="56">
          <cell r="A56" t="str">
            <v>CLICK ENTERTAINMENT CO.,LTD.</v>
          </cell>
        </row>
        <row r="57">
          <cell r="A57" t="str">
            <v>COMEDY LINE CO., LTD.</v>
          </cell>
        </row>
        <row r="58">
          <cell r="A58" t="str">
            <v>CORPORATION 4D LTD.</v>
          </cell>
        </row>
        <row r="59">
          <cell r="A59" t="str">
            <v>CREATE COMM.CO.,LTD.</v>
          </cell>
        </row>
        <row r="60">
          <cell r="A60" t="str">
            <v>D.M.INTERCOMMUNICATION CO.,LTD.</v>
          </cell>
        </row>
        <row r="61">
          <cell r="A61" t="str">
            <v>DE &amp; M CO.,LTD.</v>
          </cell>
        </row>
        <row r="62">
          <cell r="A62" t="str">
            <v>D.DNA CO.,LTD.</v>
          </cell>
        </row>
        <row r="63">
          <cell r="A63" t="str">
            <v>DAY POETS CO.,LTD.</v>
          </cell>
        </row>
        <row r="64">
          <cell r="A64" t="str">
            <v>DAY AFTER DAY CO.,LTD.</v>
          </cell>
        </row>
        <row r="65">
          <cell r="A65" t="str">
            <v>DEETALK CO.,LTD.</v>
          </cell>
        </row>
        <row r="66">
          <cell r="A66" t="str">
            <v>DENTSU PLUS CO.,LTD.</v>
          </cell>
        </row>
        <row r="67">
          <cell r="A67" t="str">
            <v>DENVER ENTERTAINMENT CO.,LTD.</v>
          </cell>
        </row>
        <row r="68">
          <cell r="A68" t="str">
            <v>DHL INTERNATIONAL (THAILAND) CO., LTD.</v>
          </cell>
        </row>
        <row r="69">
          <cell r="A69" t="str">
            <v>DIRECT MARKETING SERVICE PUBLIC CO., LTD.</v>
          </cell>
        </row>
        <row r="70">
          <cell r="A70" t="str">
            <v>DIRECT TRADING CORPORATION LTD.</v>
          </cell>
        </row>
        <row r="71">
          <cell r="A71" t="str">
            <v>DRAMA PLAN CO.,LTD.</v>
          </cell>
        </row>
        <row r="72">
          <cell r="A72" t="str">
            <v>EASY PUBLISHING CO.,LTD.</v>
          </cell>
        </row>
        <row r="73">
          <cell r="A73" t="str">
            <v>EFF CO.,LTD.</v>
          </cell>
        </row>
        <row r="74">
          <cell r="A74" t="str">
            <v>EGV ENTERTAINMENT PUBLIC CO.,LTD.</v>
          </cell>
        </row>
        <row r="75">
          <cell r="A75" t="str">
            <v>EMMALUTE CO., LTD. (LIPS MAGAZINE)</v>
          </cell>
        </row>
        <row r="76">
          <cell r="A76" t="str">
            <v>ESTIMATE ITV SEMINAR</v>
          </cell>
        </row>
        <row r="77">
          <cell r="A77" t="str">
            <v>EVENING STAR</v>
          </cell>
        </row>
        <row r="78">
          <cell r="A78" t="str">
            <v>EXTREME ADVERTISING CO.,LTD.</v>
          </cell>
        </row>
        <row r="79">
          <cell r="A79" t="str">
            <v>EYE OPENER CO.,LTD.</v>
          </cell>
        </row>
        <row r="80">
          <cell r="A80" t="str">
            <v>FAMILY DIRECT CO.,LTD.</v>
          </cell>
        </row>
        <row r="81">
          <cell r="A81" t="str">
            <v>FCB WORLDWIDE (THAILAND) CO.,LTD.</v>
          </cell>
        </row>
        <row r="82">
          <cell r="A82" t="str">
            <v>FIRM DESIGN &amp; CONSULTANT CO., LTD.</v>
          </cell>
        </row>
        <row r="83">
          <cell r="A83" t="str">
            <v>FIRST CHOICE CO.,LTD.</v>
          </cell>
        </row>
        <row r="84">
          <cell r="A84" t="str">
            <v>FOR MEN CO.,LTD.</v>
          </cell>
        </row>
        <row r="85">
          <cell r="A85" t="str">
            <v>FORTUNE BOARD CO.,LTD.</v>
          </cell>
        </row>
        <row r="86">
          <cell r="A86" t="str">
            <v>FOTO MANAINMENT</v>
          </cell>
        </row>
        <row r="87">
          <cell r="A87" t="str">
            <v>FOUR P MAGAZINE CO.,LTD.</v>
          </cell>
        </row>
        <row r="88">
          <cell r="A88" t="str">
            <v>FUTURE ENTERTAINMENT</v>
          </cell>
        </row>
        <row r="89">
          <cell r="A89" t="str">
            <v>FUTURE PUBLISHING</v>
          </cell>
        </row>
        <row r="90">
          <cell r="A90" t="str">
            <v>GENIUS CREATION CO.,LTD.</v>
          </cell>
        </row>
        <row r="91">
          <cell r="A91" t="str">
            <v>GG NEWS NETWORK CO.,LTD.</v>
          </cell>
        </row>
        <row r="92">
          <cell r="A92" t="str">
            <v>GL ASSETS CO., LTD.</v>
          </cell>
        </row>
        <row r="93">
          <cell r="A93" t="str">
            <v>GM. ENTERPRISE CO., LTD.</v>
          </cell>
        </row>
        <row r="94">
          <cell r="A94" t="str">
            <v>GM.MAG MEDIA CO.,LTD.</v>
          </cell>
        </row>
        <row r="95">
          <cell r="A95" t="str">
            <v>GMM INTER PUBLISHING CO.,LTD.</v>
          </cell>
        </row>
        <row r="96">
          <cell r="A96" t="str">
            <v>GMM MEDIA PUBLIC CO.,LTD.</v>
          </cell>
        </row>
        <row r="97">
          <cell r="A97" t="str">
            <v>GOKE HENG TELEVISON CO.,LTD.</v>
          </cell>
        </row>
        <row r="98">
          <cell r="A98" t="str">
            <v>GRAMMY TELEVISION</v>
          </cell>
        </row>
        <row r="99">
          <cell r="A99" t="str">
            <v>GREAT FORTUNE EQUITY CO., LTD.  (TUN MAHALAB)</v>
          </cell>
        </row>
        <row r="100">
          <cell r="A100" t="str">
            <v>GREAT LUCK EQUITY CO.,LTD.</v>
          </cell>
        </row>
        <row r="101">
          <cell r="A101" t="str">
            <v>GREEN WORLD PUBLICATION CO.,LTD.</v>
          </cell>
        </row>
        <row r="102">
          <cell r="A102" t="str">
            <v>GST WORLD CO.,LTD.</v>
          </cell>
        </row>
        <row r="103">
          <cell r="A103" t="str">
            <v>HACHETTE FILIPACCHI POST CO., LTD.</v>
          </cell>
        </row>
        <row r="104">
          <cell r="A104" t="str">
            <v xml:space="preserve"> HACHETTE FILIPACCHI POST-ACP</v>
          </cell>
        </row>
        <row r="105">
          <cell r="A105" t="str">
            <v>HATTRICK MULTIMEDIA CO.,LTD.</v>
          </cell>
        </row>
        <row r="106">
          <cell r="A106" t="str">
            <v>HARDWARE ZONE (THAILAND) CO.,LTD.</v>
          </cell>
        </row>
        <row r="107">
          <cell r="A107" t="str">
            <v>HAYEMA ENTERTIANMENT CO.,LTD.</v>
          </cell>
        </row>
        <row r="108">
          <cell r="A108" t="str">
            <v>HEALTHY LIFE STYLE CO.,LTD.</v>
          </cell>
        </row>
        <row r="109">
          <cell r="A109" t="str">
            <v>HEALTHCARE PUBLISHING CO.,LTD.</v>
          </cell>
        </row>
        <row r="110">
          <cell r="A110" t="str">
            <v>HEART AT MARKETING CO.,LTD.</v>
          </cell>
        </row>
        <row r="111">
          <cell r="A111" t="str">
            <v>HELLO ANGELS CO.,LTD.</v>
          </cell>
        </row>
        <row r="112">
          <cell r="A112" t="str">
            <v>I.J.SIAM CO.,LTD.</v>
          </cell>
        </row>
        <row r="113">
          <cell r="A113" t="str">
            <v>I.T.WORLD MEDIA CO.,LTD.</v>
          </cell>
        </row>
        <row r="114">
          <cell r="A114" t="str">
            <v>I.N.N.RADIO NEWS CO.,LTD.</v>
          </cell>
        </row>
        <row r="115">
          <cell r="A115" t="str">
            <v>ICARUS CO,. LTD.</v>
          </cell>
        </row>
        <row r="116">
          <cell r="A116" t="str">
            <v>IMAGE PLUS CO.,LTD.</v>
          </cell>
        </row>
        <row r="117">
          <cell r="A117" t="str">
            <v>IMAGE PUBLISHING</v>
          </cell>
        </row>
        <row r="118">
          <cell r="A118" t="str">
            <v>IMAGES FOCUS</v>
          </cell>
        </row>
        <row r="119">
          <cell r="A119" t="str">
            <v>IMPACT MEDIA &amp; MARKETING CO.,LTD.</v>
          </cell>
        </row>
        <row r="120">
          <cell r="A120" t="str">
            <v>INITIATIVE MEDIA LIMITED</v>
          </cell>
        </row>
        <row r="121">
          <cell r="A121" t="str">
            <v>INFORMERCIAL MARK CO., LTD.</v>
          </cell>
        </row>
        <row r="122">
          <cell r="A122" t="str">
            <v>INSPIRE ENTERTAINMENT CO.,LTD.</v>
          </cell>
        </row>
        <row r="123">
          <cell r="A123" t="str">
            <v>INTELLIGENT MULTIMEDIA CO.,LTD.</v>
          </cell>
        </row>
        <row r="124">
          <cell r="A124" t="str">
            <v>INTER-MEDIA CONSULTANT CO.,LTD.</v>
          </cell>
        </row>
        <row r="125">
          <cell r="A125" t="str">
            <v>INTERNATIONAL HERALD TRIBUNE (THAILAND) CO.,LTD.</v>
          </cell>
        </row>
        <row r="126">
          <cell r="A126" t="str">
            <v>I-SPY</v>
          </cell>
        </row>
        <row r="127">
          <cell r="A127" t="str">
            <v>I SQUARE CO.,LTD.</v>
          </cell>
        </row>
        <row r="128">
          <cell r="A128" t="str">
            <v>ITV PUBLIC CO., LTD.</v>
          </cell>
        </row>
        <row r="129">
          <cell r="A129" t="str">
            <v>J.S. 91 CO., LTD.</v>
          </cell>
        </row>
        <row r="130">
          <cell r="A130" t="str">
            <v>J.S.L. CO.,LTD.</v>
          </cell>
        </row>
        <row r="131">
          <cell r="A131" t="str">
            <v>JASS PROMOTION CO., LTD.</v>
          </cell>
        </row>
        <row r="132">
          <cell r="A132" t="str">
            <v>JCDECAUX (THAILAND) CO.,LTD.</v>
          </cell>
        </row>
        <row r="133">
          <cell r="A133" t="str">
            <v>JEWEL CO., LTD.</v>
          </cell>
        </row>
        <row r="134">
          <cell r="A134" t="str">
            <v>JINTAPA INTERNATIONAL CO.,LTD.</v>
          </cell>
        </row>
        <row r="135">
          <cell r="A135" t="str">
            <v>JSP.MEDIA CORPORATION LTD.</v>
          </cell>
        </row>
        <row r="136">
          <cell r="A136" t="str">
            <v>KANOK THARNTIP CO.,LTD.</v>
          </cell>
        </row>
        <row r="137">
          <cell r="A137" t="str">
            <v>KANTANA GROUP CO., LTD.</v>
          </cell>
        </row>
        <row r="138">
          <cell r="A138" t="str">
            <v>KAO SOD CO., LTD.</v>
          </cell>
        </row>
        <row r="139">
          <cell r="A139" t="str">
            <v>KIAT KREERIN PROMOTION</v>
          </cell>
        </row>
        <row r="140">
          <cell r="A140" t="str">
            <v>LASER GRAPHIC 82 CO.,LTD.</v>
          </cell>
        </row>
        <row r="141">
          <cell r="A141" t="str">
            <v>LEADING INTERNATIONAL MEDIA CO., LTD.</v>
          </cell>
        </row>
        <row r="142">
          <cell r="A142" t="str">
            <v>LITTLE ROCK STUDIHOME LTD.,PART.</v>
          </cell>
        </row>
        <row r="143">
          <cell r="A143" t="str">
            <v>LUCK (666) CO.,LTD.</v>
          </cell>
        </row>
        <row r="144">
          <cell r="A144" t="str">
            <v>MACCANN ERICKSON (THAILAND) CO.,LTD.</v>
          </cell>
        </row>
        <row r="145">
          <cell r="A145" t="str">
            <v>MAG WAVE CO., LTD</v>
          </cell>
        </row>
        <row r="146">
          <cell r="A146" t="str">
            <v>MAGIC ADVERTAINMENT CO., LTD.</v>
          </cell>
        </row>
        <row r="147">
          <cell r="A147" t="str">
            <v>MAGIC LAMP CO., LTD</v>
          </cell>
        </row>
        <row r="148">
          <cell r="A148" t="str">
            <v>MAGIC PRODUCTIONS CO.,LTD.</v>
          </cell>
        </row>
        <row r="149">
          <cell r="A149" t="str">
            <v>MAHAKIJ HOLDING CO., LTD.</v>
          </cell>
        </row>
        <row r="150">
          <cell r="A150" t="str">
            <v>MAJOR CINEAD CO.,LTD.</v>
          </cell>
        </row>
        <row r="151">
          <cell r="A151" t="str">
            <v>MAJOR FILM ADVERTISING</v>
          </cell>
        </row>
        <row r="152">
          <cell r="A152" t="str">
            <v>MAN GROUP CO.,LTD.</v>
          </cell>
        </row>
        <row r="153">
          <cell r="A153" t="str">
            <v>MANAGER MEDIA GROUP PUBLIC CO., LTD.</v>
          </cell>
        </row>
        <row r="154">
          <cell r="A154" t="str">
            <v>MARKS ENTERTAINMENT</v>
          </cell>
        </row>
        <row r="155">
          <cell r="A155" t="str">
            <v>MASS COMMUNICATON ORGANIZATION (CH9)</v>
          </cell>
        </row>
        <row r="156">
          <cell r="A156" t="str">
            <v>MASTER &amp; MORE</v>
          </cell>
        </row>
        <row r="157">
          <cell r="A157" t="str">
            <v>MATICHON CO., LTD.</v>
          </cell>
        </row>
        <row r="158">
          <cell r="A158" t="str">
            <v>MATCHING BROADCAST CO.,LTD.</v>
          </cell>
        </row>
        <row r="159">
          <cell r="A159" t="str">
            <v>MAY-MEDIA INTERNATIONAL CO.,LTD.</v>
          </cell>
        </row>
        <row r="160">
          <cell r="A160" t="str">
            <v>MAXIM NETWORK CO.,LTD.</v>
          </cell>
        </row>
        <row r="161">
          <cell r="A161" t="str">
            <v>MBA BROADCAST CORPORATION CO.,LTD.</v>
          </cell>
        </row>
        <row r="162">
          <cell r="A162" t="str">
            <v>MEDIMEDIA (THAILAND) LTD.</v>
          </cell>
        </row>
        <row r="163">
          <cell r="A163" t="str">
            <v>MEDIA ASSOCIATED CO.,LTD.</v>
          </cell>
        </row>
        <row r="164">
          <cell r="A164" t="str">
            <v>MEDIA DYNAMIC CO., LTD.</v>
          </cell>
        </row>
        <row r="165">
          <cell r="A165" t="str">
            <v>MEDI JOURNAL CO.,LTD.</v>
          </cell>
        </row>
        <row r="166">
          <cell r="A166" t="str">
            <v>MEDIA NETWORK</v>
          </cell>
        </row>
        <row r="167">
          <cell r="A167" t="str">
            <v>MEDIA OF MEDIAS</v>
          </cell>
        </row>
        <row r="168">
          <cell r="A168" t="str">
            <v>MEDIA RESPONSE</v>
          </cell>
        </row>
        <row r="169">
          <cell r="A169" t="str">
            <v>MEDIA SHAKER CO.,LTD.</v>
          </cell>
        </row>
        <row r="170">
          <cell r="A170" t="str">
            <v>MEDIA TRANASIA THAILAND LTD.</v>
          </cell>
        </row>
        <row r="171">
          <cell r="A171" t="str">
            <v>MEDIA ZONE CO., LTD.</v>
          </cell>
        </row>
        <row r="172">
          <cell r="A172" t="str">
            <v>MIND SHOW PRODUCTION CO.,LTD.</v>
          </cell>
        </row>
        <row r="173">
          <cell r="A173" t="str">
            <v>MINT ADVERTISING CO.,LTD.</v>
          </cell>
        </row>
        <row r="174">
          <cell r="A174" t="str">
            <v>MIRACLE MEDIA (THAILAND) CO., LTD.</v>
          </cell>
        </row>
        <row r="175">
          <cell r="A175" t="str">
            <v>MODEL NET ASIA CO., LTD.</v>
          </cell>
        </row>
        <row r="176">
          <cell r="A176" t="str">
            <v>MR.RATCHAPHOL BOONLEAD</v>
          </cell>
        </row>
        <row r="177">
          <cell r="A177" t="str">
            <v>MS.SIRIPORN SAROJ</v>
          </cell>
        </row>
        <row r="178">
          <cell r="A178" t="str">
            <v>MULTI SIGN CO.,LTD.</v>
          </cell>
        </row>
        <row r="179">
          <cell r="A179" t="str">
            <v>N&amp;N NICE MEDIA CO.,LTD.</v>
          </cell>
        </row>
        <row r="180">
          <cell r="A180" t="str">
            <v xml:space="preserve">NATION BROADCASTING CORPORATION </v>
          </cell>
        </row>
        <row r="181">
          <cell r="A181" t="str">
            <v>NATION CITY PESS CO.,LTD.</v>
          </cell>
        </row>
        <row r="182">
          <cell r="A182" t="str">
            <v>NATION MULTIMEDIA PUBLIC GROUP CO., LTD.</v>
          </cell>
        </row>
        <row r="183">
          <cell r="A183" t="str">
            <v>NAEW NA NEWSPAPER CO.,LTD.</v>
          </cell>
        </row>
        <row r="184">
          <cell r="A184" t="str">
            <v>NEVERLAND CREATION CO.,LTD.</v>
          </cell>
        </row>
        <row r="185">
          <cell r="A185" t="str">
            <v>NEW WORLD PRODUCTION CO.,LTD.</v>
          </cell>
        </row>
        <row r="186">
          <cell r="A186" t="str">
            <v>NEXT STEP COMPANY LIMITED</v>
          </cell>
        </row>
        <row r="187">
          <cell r="A187" t="str">
            <v>NI.COM CO.,LTD.</v>
          </cell>
        </row>
        <row r="188">
          <cell r="A188" t="str">
            <v>NICELY PAPER DEVELOPMENT CO.,LTD.</v>
          </cell>
        </row>
        <row r="189">
          <cell r="A189" t="str">
            <v>NOTE PUBLISHING CO.,LTD.</v>
          </cell>
        </row>
        <row r="190">
          <cell r="A190" t="str">
            <v>NOPPORN PROMOTION &amp; PICTURE CO.,LTD.</v>
          </cell>
        </row>
        <row r="191">
          <cell r="A191" t="str">
            <v>ONE MIND SEVENGUYS CO.,LTD.</v>
          </cell>
        </row>
        <row r="192">
          <cell r="A192" t="str">
            <v>OCEAN FILM CO.,LTD.</v>
          </cell>
        </row>
        <row r="193">
          <cell r="A193" t="str">
            <v>OPTIMUM MEDIA DIRECTION</v>
          </cell>
        </row>
        <row r="194">
          <cell r="A194" t="str">
            <v>P.A.M. MARKETING CO., LTD.</v>
          </cell>
        </row>
        <row r="195">
          <cell r="A195" t="str">
            <v>P.B.&amp;K. ADVERTISING CO.,LTD.</v>
          </cell>
        </row>
        <row r="196">
          <cell r="A196" t="str">
            <v>P.J. DESIGN CO., LTD.</v>
          </cell>
        </row>
        <row r="197">
          <cell r="A197" t="str">
            <v>P.O.AD &amp; DESIGN CO.,LTD.</v>
          </cell>
        </row>
        <row r="198">
          <cell r="A198" t="str">
            <v>P.O.P.HOUSE CO.,LTD.</v>
          </cell>
        </row>
        <row r="199">
          <cell r="A199" t="str">
            <v>PP POWER PLUS CO.,LTD.</v>
          </cell>
        </row>
        <row r="200">
          <cell r="A200" t="str">
            <v>PACIFIC HEARST</v>
          </cell>
        </row>
        <row r="201">
          <cell r="A201" t="str">
            <v>PACIFIC I.T. CO., LTD.</v>
          </cell>
        </row>
        <row r="202">
          <cell r="A202" t="str">
            <v>PACIFIC INTERCOMMUNICATION CO.,LTD.</v>
          </cell>
        </row>
        <row r="203">
          <cell r="A203" t="str">
            <v>PAH YAI CRATION CO.,LTD.</v>
          </cell>
        </row>
        <row r="204">
          <cell r="A204" t="str">
            <v>PANWIN INTERMEDIA AND PUBLISHING CO., LTD.</v>
          </cell>
        </row>
        <row r="205">
          <cell r="A205" t="str">
            <v>PATCHAKORN CONSULT</v>
          </cell>
        </row>
        <row r="206">
          <cell r="A206" t="str">
            <v>PATTANA</v>
          </cell>
        </row>
        <row r="207">
          <cell r="A207" t="str">
            <v>PENTHAI INK LTD.,PART</v>
          </cell>
        </row>
        <row r="208">
          <cell r="A208" t="str">
            <v>PEN PUBLISIHING CO.,LTD.</v>
          </cell>
        </row>
        <row r="209">
          <cell r="A209" t="str">
            <v>PISUT MANAGEMENT CO., LTD.</v>
          </cell>
        </row>
        <row r="210">
          <cell r="A210" t="str">
            <v>PLAN FOR KIDS CO.,LTD.</v>
          </cell>
        </row>
        <row r="211">
          <cell r="A211" t="str">
            <v>PLAN PUBLISHING CO., LTD.</v>
          </cell>
        </row>
        <row r="212">
          <cell r="A212" t="str">
            <v>PLATINUM CREATION CO.,LTD.</v>
          </cell>
        </row>
        <row r="213">
          <cell r="A213" t="str">
            <v>POEMA CO.,LTD.</v>
          </cell>
        </row>
        <row r="214">
          <cell r="A214" t="str">
            <v>POLY PLUS ENTERTAINMENT CO., LTD.</v>
          </cell>
        </row>
        <row r="215">
          <cell r="A215" t="str">
            <v>POLY PLUS ORGANIZER CO.,LTD</v>
          </cell>
        </row>
        <row r="216">
          <cell r="A216" t="str">
            <v>POWERFUL BRAIN CO.,LTD.</v>
          </cell>
        </row>
        <row r="217">
          <cell r="A217" t="str">
            <v>PRAKIT HOLDING PUBLIC</v>
          </cell>
        </row>
        <row r="218">
          <cell r="A218" t="str">
            <v>PRIEW CO., LTD.</v>
          </cell>
        </row>
        <row r="219">
          <cell r="A219" t="str">
            <v>PUBLICIS (THAILAND) CO.,LTD.</v>
          </cell>
        </row>
        <row r="220">
          <cell r="A220" t="str">
            <v>PUBLIC COMMUNICATION</v>
          </cell>
        </row>
        <row r="221">
          <cell r="A221" t="str">
            <v>PULP MAGAZINE CO.,LTD.</v>
          </cell>
        </row>
        <row r="222">
          <cell r="A222" t="str">
            <v>PURE MEDIA CO., LTD.</v>
          </cell>
        </row>
        <row r="223">
          <cell r="A223" t="str">
            <v>QUEEN'S WAY</v>
          </cell>
        </row>
        <row r="224">
          <cell r="A224" t="str">
            <v>QUEST MEDIA CO.,LTD.</v>
          </cell>
        </row>
        <row r="225">
          <cell r="A225" t="str">
            <v>QUICK PC CO., LTD.</v>
          </cell>
        </row>
        <row r="226">
          <cell r="A226" t="str">
            <v>R B N SIGN CO., LTD.</v>
          </cell>
        </row>
        <row r="227">
          <cell r="A227" t="str">
            <v>R.S. PROMOTION 1992 CO., LTD.</v>
          </cell>
        </row>
        <row r="228">
          <cell r="A228" t="str">
            <v>RADIO &amp; RESEARCH CO., LTD.</v>
          </cell>
        </row>
        <row r="229">
          <cell r="A229" t="str">
            <v>RADIO CONCEPT CO., LTD.</v>
          </cell>
        </row>
        <row r="230">
          <cell r="A230" t="str">
            <v>READER'S DIGEST (T) LTD.</v>
          </cell>
        </row>
        <row r="231">
          <cell r="A231" t="str">
            <v>REMIND</v>
          </cell>
        </row>
        <row r="232">
          <cell r="A232" t="str">
            <v>RICHIE BOSS</v>
          </cell>
        </row>
        <row r="233">
          <cell r="A233" t="str">
            <v>RUNGSIROJVANIT CO., LTD.</v>
          </cell>
        </row>
        <row r="234">
          <cell r="A234" t="str">
            <v>S.B.BROADCASTING MEDIA CO.,LTD.</v>
          </cell>
        </row>
        <row r="235">
          <cell r="A235" t="str">
            <v>S.P.C.PRINTING CO.,LTD.</v>
          </cell>
        </row>
        <row r="236">
          <cell r="A236" t="str">
            <v>S.THANA MEDIA CO.,LTD.</v>
          </cell>
        </row>
        <row r="237">
          <cell r="A237" t="str">
            <v>S.THANA PROMOTION CO.,LTD.</v>
          </cell>
        </row>
        <row r="238">
          <cell r="A238" t="str">
            <v>SAMSEARN CO., LTD.</v>
          </cell>
        </row>
        <row r="239">
          <cell r="A239" t="str">
            <v xml:space="preserve">SANPHASAT PUBLISHING </v>
          </cell>
        </row>
        <row r="240">
          <cell r="A240" t="str">
            <v>SCAN ART CO., LTD</v>
          </cell>
        </row>
        <row r="241">
          <cell r="A241" t="str">
            <v>SCENARIO CO.,LTD.</v>
          </cell>
        </row>
        <row r="242">
          <cell r="A242" t="str">
            <v>SEARCH ENTERTAINMENT</v>
          </cell>
        </row>
        <row r="243">
          <cell r="A243" t="str">
            <v>SE-EDUCATION PUBLIC CO., LTD. (BEST BUY)</v>
          </cell>
        </row>
        <row r="244">
          <cell r="A244" t="str">
            <v>SEVENTEEN PUBLISHING</v>
          </cell>
        </row>
        <row r="245">
          <cell r="A245" t="str">
            <v>S F G CO.,LTD.</v>
          </cell>
        </row>
        <row r="246">
          <cell r="A246" t="str">
            <v>SIAM INTERMULTIMEDIA PUBLIC CO.,LTD.</v>
          </cell>
        </row>
        <row r="247">
          <cell r="A247" t="str">
            <v>SIAM RATH CO., LTD.</v>
          </cell>
        </row>
        <row r="248">
          <cell r="A248" t="str">
            <v>SIAM RUAMJAI CO., LTD.</v>
          </cell>
        </row>
        <row r="249">
          <cell r="A249" t="str">
            <v>SIAM SPORT SYNDICATE PUBLIC CO., LTD.</v>
          </cell>
        </row>
        <row r="250">
          <cell r="A250" t="str">
            <v>SIAM TELE SCENE</v>
          </cell>
        </row>
        <row r="251">
          <cell r="A251" t="str">
            <v>SING PAO</v>
          </cell>
        </row>
        <row r="252">
          <cell r="A252" t="str">
            <v>SILA MEDIA HOUSE CO.,LTD.</v>
          </cell>
        </row>
        <row r="253">
          <cell r="A253" t="str">
            <v>SILVERSCREEN CO.,LTD.</v>
          </cell>
        </row>
        <row r="254">
          <cell r="A254" t="str">
            <v>SI-PHYA PUBLISHING CO., LTD.</v>
          </cell>
        </row>
        <row r="255">
          <cell r="A255" t="str">
            <v>SKY-HIGH NETWORK CO.,LTD.</v>
          </cell>
        </row>
        <row r="256">
          <cell r="A256" t="str">
            <v>SMART RIDERS LTD., PART.</v>
          </cell>
        </row>
        <row r="257">
          <cell r="A257" t="str">
            <v>SPLASH ENTERTAINMENT CO.,LTD.</v>
          </cell>
        </row>
        <row r="258">
          <cell r="A258" t="str">
            <v>SPORTMASTER CO.,LTD.</v>
          </cell>
        </row>
        <row r="259">
          <cell r="A259" t="str">
            <v>SPORT CLUB ADVERTISING PART., LTD.</v>
          </cell>
        </row>
        <row r="260">
          <cell r="A260" t="str">
            <v>SRI SALA CO., LTD.</v>
          </cell>
        </row>
        <row r="261">
          <cell r="A261" t="str">
            <v xml:space="preserve">SRI SIAM PRINTING PRESS </v>
          </cell>
        </row>
        <row r="262">
          <cell r="A262" t="str">
            <v>STAFF-MS.PIYACHAN</v>
          </cell>
        </row>
        <row r="263">
          <cell r="A263" t="str">
            <v>STAR REACHERS GROUP CO.,LTD.</v>
          </cell>
        </row>
        <row r="264">
          <cell r="A264" t="str">
            <v>STARBRIDGE CO.,LTD.</v>
          </cell>
        </row>
        <row r="265">
          <cell r="A265" t="str">
            <v>STRONG HOLD ASSETS CO., LTD.</v>
          </cell>
        </row>
        <row r="266">
          <cell r="A266" t="str">
            <v>SUCCESS ENTERTAINMENT</v>
          </cell>
        </row>
        <row r="267">
          <cell r="A267" t="str">
            <v>SUPERFANTASYGAMES.COM</v>
          </cell>
        </row>
        <row r="268">
          <cell r="A268" t="str">
            <v>SUWAN STUDIO REGISTERED ORDINARY PARTNERSHIP</v>
          </cell>
        </row>
        <row r="269">
          <cell r="A269" t="str">
            <v>T.V. IMAGE CO.,LTD.</v>
          </cell>
        </row>
        <row r="270">
          <cell r="A270" t="str">
            <v>T.V. SCENE</v>
          </cell>
        </row>
        <row r="271">
          <cell r="A271" t="str">
            <v>T.V. FORUM CO.,LTD.</v>
          </cell>
        </row>
        <row r="272">
          <cell r="A272" t="str">
            <v>T.V. SQUARE CO., LTD.</v>
          </cell>
        </row>
        <row r="273">
          <cell r="A273" t="str">
            <v>TEAM ONE PLUS CO., LTD.</v>
          </cell>
        </row>
        <row r="274">
          <cell r="A274" t="str">
            <v>TECHNOLOGY MEDIA CO.,LTD.</v>
          </cell>
        </row>
        <row r="275">
          <cell r="A275" t="str">
            <v>TEENTALK CO., LTD.</v>
          </cell>
        </row>
        <row r="276">
          <cell r="A276" t="str">
            <v>TELEBIZ</v>
          </cell>
        </row>
        <row r="277">
          <cell r="A277" t="str">
            <v>TEN TELEMARKETS CO.,LTD.</v>
          </cell>
        </row>
        <row r="278">
          <cell r="A278" t="str">
            <v>TIME BROADCAST CO.,LTD.</v>
          </cell>
        </row>
        <row r="279">
          <cell r="A279" t="str">
            <v>THAICOON MAGAZINE CO.,LTD.</v>
          </cell>
        </row>
        <row r="280">
          <cell r="A280" t="str">
            <v>THAI ENTERTAINMENT NEWS CO., LTD.</v>
          </cell>
        </row>
        <row r="281">
          <cell r="A281" t="str">
            <v>THAIDAY DOT COM CO.,LTD.</v>
          </cell>
        </row>
        <row r="282">
          <cell r="A282" t="str">
            <v>THAIDRIVER MULTIMEDIA CO.,LTD.</v>
          </cell>
        </row>
        <row r="283">
          <cell r="A283" t="str">
            <v>THAIJOURNAL GROUP CO.,LTD.</v>
          </cell>
        </row>
        <row r="284">
          <cell r="A284" t="str">
            <v>THAIMAG PUBLISHING CO.,LTD.</v>
          </cell>
        </row>
        <row r="285">
          <cell r="A285" t="str">
            <v>THAMMARUAY CO.,LTD.</v>
          </cell>
        </row>
        <row r="286">
          <cell r="A286" t="str">
            <v>THAN SETTAKIJ CO., LTD.</v>
          </cell>
        </row>
        <row r="287">
          <cell r="A287" t="str">
            <v>THANADSRI &amp; SON CONSULTING CO.,LTD.</v>
          </cell>
        </row>
        <row r="288">
          <cell r="A288" t="str">
            <v>THE BANGKOK ENTERTAINMENT CO., LTD. (CH.3)</v>
          </cell>
        </row>
        <row r="289">
          <cell r="A289" t="str">
            <v>THE BANGKOK TELEVISION CO.,LTD.</v>
          </cell>
        </row>
        <row r="290">
          <cell r="A290" t="str">
            <v>THE MEDIA CO.,LTD.</v>
          </cell>
        </row>
        <row r="291">
          <cell r="A291" t="str">
            <v>THE PROPERTY JOURNAL CO.,LTD.</v>
          </cell>
        </row>
        <row r="292">
          <cell r="A292" t="str">
            <v xml:space="preserve">THE POST PUBLISHING CO., LTD. </v>
          </cell>
        </row>
        <row r="293">
          <cell r="A293" t="str">
            <v>THE ASPIRERS GROUP CO.,LTD.</v>
          </cell>
        </row>
        <row r="294">
          <cell r="A294" t="str">
            <v>THINK BIG</v>
          </cell>
        </row>
        <row r="295">
          <cell r="A295" t="str">
            <v>THREE PEOPLE CO., LTD.</v>
          </cell>
        </row>
        <row r="296">
          <cell r="A296" t="str">
            <v>TOP GUN CO., LTD.</v>
          </cell>
        </row>
        <row r="297">
          <cell r="A297" t="str">
            <v>TOP TELEVISION CO.,LTD.</v>
          </cell>
        </row>
        <row r="298">
          <cell r="A298" t="str">
            <v>TOPSPACE.COM CO.,LTD.</v>
          </cell>
        </row>
        <row r="299">
          <cell r="A299" t="str">
            <v>TRAFFIC CORNER PUBLISHING CO.,LTD.</v>
          </cell>
        </row>
        <row r="300">
          <cell r="A300" t="str">
            <v>TRAFFIC CORNER RADIO CO.,LTD.</v>
          </cell>
        </row>
        <row r="301">
          <cell r="A301" t="str">
            <v>TRICEPS CO.,LTD.</v>
          </cell>
        </row>
        <row r="302">
          <cell r="A302" t="str">
            <v>TRINITY RADIO CO., LTD.</v>
          </cell>
        </row>
        <row r="303">
          <cell r="A303" t="str">
            <v>TRIPLE TWO CO., LTD.</v>
          </cell>
        </row>
        <row r="304">
          <cell r="A304" t="str">
            <v>TUN RUNGRUENG CO., LTD.</v>
          </cell>
        </row>
        <row r="305">
          <cell r="A305" t="str">
            <v>TV BURABHA</v>
          </cell>
        </row>
        <row r="306">
          <cell r="A306" t="str">
            <v>TV THUNDER  CO., LTD.</v>
          </cell>
        </row>
        <row r="307">
          <cell r="A307" t="str">
            <v>TWENTY JUNE CO.,LTD.</v>
          </cell>
        </row>
        <row r="308">
          <cell r="A308" t="str">
            <v>TWENTY TWENTY ENTERTAINMENT CO., LTD.</v>
          </cell>
        </row>
        <row r="309">
          <cell r="A309" t="str">
            <v>TWO HANDS CO.,LTD.</v>
          </cell>
        </row>
        <row r="310">
          <cell r="A310" t="str">
            <v>UNION POWER JET CO.,LTD.</v>
          </cell>
        </row>
        <row r="311">
          <cell r="A311" t="str">
            <v>V R 1 RADIO CO.,LTD.</v>
          </cell>
        </row>
        <row r="312">
          <cell r="A312" t="str">
            <v>V.EXCESS CO.,LTD.</v>
          </cell>
        </row>
        <row r="313">
          <cell r="A313" t="str">
            <v>VACHARAPHOL CO., LTD.</v>
          </cell>
        </row>
        <row r="314">
          <cell r="A314" t="str">
            <v>VGI GLOBAL MEDIA</v>
          </cell>
        </row>
        <row r="315">
          <cell r="A315" t="str">
            <v>VICTORIA IMAGE</v>
          </cell>
        </row>
        <row r="316">
          <cell r="A316" t="str">
            <v>VILAI CENTER &amp; SONS CO.,LTD.</v>
          </cell>
        </row>
        <row r="317">
          <cell r="A317" t="str">
            <v xml:space="preserve">VIRGIN BEC-TERO RADIO SERVICES (THAILAND) </v>
          </cell>
        </row>
        <row r="318">
          <cell r="A318" t="str">
            <v>VISES MEDIA</v>
          </cell>
        </row>
        <row r="319">
          <cell r="A319" t="str">
            <v>VISION ZONE CO.,LTD.</v>
          </cell>
        </row>
        <row r="320">
          <cell r="A320" t="str">
            <v>VOGEI BURDA COMMUNICATIONS (THAILAND) CO.,LTD.</v>
          </cell>
        </row>
        <row r="321">
          <cell r="A321" t="str">
            <v>WATCH DOG</v>
          </cell>
        </row>
        <row r="322">
          <cell r="A322" t="str">
            <v>WOMEN PUBLICATION</v>
          </cell>
        </row>
        <row r="323">
          <cell r="A323" t="str">
            <v>WORKPOINT ENTERTAINMENT CO., LTD.</v>
          </cell>
        </row>
        <row r="324">
          <cell r="A324" t="str">
            <v>WORLD BILLBOARD AND ADVERTISING CO.,LTD.</v>
          </cell>
        </row>
        <row r="325">
          <cell r="A325" t="str">
            <v>WORLDWIDE MEDIA</v>
          </cell>
        </row>
        <row r="326">
          <cell r="A326" t="str">
            <v>XACT CO., LTD.</v>
          </cell>
        </row>
        <row r="327">
          <cell r="A327" t="str">
            <v>Y.N.A.CO.,LTD.</v>
          </cell>
        </row>
        <row r="328">
          <cell r="A328" t="str">
            <v>Y.U.MEDIA CO., LTD.</v>
          </cell>
        </row>
        <row r="329">
          <cell r="A329" t="str">
            <v>YANYONT PUBLISHER'S OFFICE CO.,LTD.</v>
          </cell>
        </row>
        <row r="330">
          <cell r="A330" t="str">
            <v>YUMIURI-NATION INFORMATION SERVICE</v>
          </cell>
        </row>
        <row r="331">
          <cell r="A331" t="str">
            <v>YURAKARN</v>
          </cell>
        </row>
        <row r="332">
          <cell r="A332" t="str">
            <v>ZDAUGHTER CO.,LTD.</v>
          </cell>
        </row>
        <row r="333">
          <cell r="A333" t="str">
            <v>ZENITH</v>
          </cell>
        </row>
        <row r="334">
          <cell r="A334" t="str">
            <v>ZING PU (1999)</v>
          </cell>
        </row>
        <row r="335">
          <cell r="A335" t="str">
            <v>คณะบุคคล นิตยสารทัพหลวง</v>
          </cell>
        </row>
        <row r="336">
          <cell r="A336" t="str">
            <v>คณะบุคคลเงินทองไหลมา</v>
          </cell>
        </row>
        <row r="337">
          <cell r="A337" t="str">
            <v>บริษัท บลิส-เทล จำกัด</v>
          </cell>
        </row>
        <row r="338">
          <cell r="A338" t="str">
            <v>บริษัท มาคาน จำกัด</v>
          </cell>
        </row>
        <row r="339">
          <cell r="A339" t="str">
            <v>บริษัท เพชรยินดี บ็อกซิ่ง โปรโมชั่น จำกัด</v>
          </cell>
        </row>
        <row r="340">
          <cell r="A340" t="str">
            <v>……………..</v>
          </cell>
        </row>
        <row r="341">
          <cell r="A341" t="str">
            <v>……………..</v>
          </cell>
        </row>
        <row r="342">
          <cell r="A342" t="str">
            <v>……………..</v>
          </cell>
        </row>
        <row r="343">
          <cell r="A343" t="str">
            <v>……………..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1D769-1300-4B04-888B-6C5F04F9EC42}">
  <sheetPr>
    <tabColor rgb="FF00B050"/>
  </sheetPr>
  <dimension ref="A1:J93"/>
  <sheetViews>
    <sheetView view="pageBreakPreview" zoomScaleNormal="100" zoomScaleSheetLayoutView="100" workbookViewId="0">
      <selection activeCell="G14" sqref="G14"/>
    </sheetView>
  </sheetViews>
  <sheetFormatPr defaultColWidth="10.7265625" defaultRowHeight="21.5" x14ac:dyDescent="0.25"/>
  <cols>
    <col min="1" max="1" width="46.54296875" style="216" customWidth="1"/>
    <col min="2" max="2" width="8" style="228" customWidth="1"/>
    <col min="3" max="3" width="1" style="207" customWidth="1"/>
    <col min="4" max="4" width="11" style="207" customWidth="1"/>
    <col min="5" max="5" width="1" style="207" customWidth="1"/>
    <col min="6" max="6" width="11" style="207" customWidth="1"/>
    <col min="7" max="7" width="1" style="207" customWidth="1"/>
    <col min="8" max="8" width="11" style="207" customWidth="1"/>
    <col min="9" max="9" width="1" style="207" customWidth="1"/>
    <col min="10" max="10" width="11" style="207" customWidth="1"/>
    <col min="11" max="16384" width="10.7265625" style="207"/>
  </cols>
  <sheetData>
    <row r="1" spans="1:10" s="198" customFormat="1" ht="23" x14ac:dyDescent="0.25">
      <c r="A1" s="195" t="s">
        <v>44</v>
      </c>
      <c r="B1" s="196"/>
      <c r="C1" s="197"/>
      <c r="D1" s="197"/>
      <c r="E1" s="197"/>
      <c r="F1" s="197"/>
      <c r="G1" s="197"/>
      <c r="H1" s="197"/>
      <c r="I1" s="197"/>
      <c r="J1" s="197"/>
    </row>
    <row r="2" spans="1:10" s="198" customFormat="1" ht="23" x14ac:dyDescent="0.25">
      <c r="A2" s="199" t="s">
        <v>0</v>
      </c>
      <c r="B2" s="196"/>
      <c r="C2" s="197"/>
      <c r="D2" s="200"/>
      <c r="E2" s="197"/>
      <c r="F2" s="200"/>
      <c r="G2" s="197"/>
      <c r="H2" s="200"/>
      <c r="I2" s="197"/>
      <c r="J2" s="200"/>
    </row>
    <row r="3" spans="1:10" s="203" customFormat="1" ht="22.5" customHeight="1" x14ac:dyDescent="0.25">
      <c r="A3" s="201"/>
      <c r="B3" s="202"/>
      <c r="C3" s="201"/>
      <c r="D3" s="201"/>
      <c r="E3" s="201"/>
      <c r="F3" s="201"/>
      <c r="G3" s="201"/>
      <c r="H3" s="201"/>
      <c r="I3" s="201"/>
      <c r="J3" s="201"/>
    </row>
    <row r="4" spans="1:10" ht="22.5" customHeight="1" x14ac:dyDescent="0.25">
      <c r="A4" s="204"/>
      <c r="B4" s="196"/>
      <c r="C4" s="197"/>
      <c r="D4" s="205"/>
      <c r="E4" s="205" t="s">
        <v>34</v>
      </c>
      <c r="F4" s="206"/>
      <c r="G4" s="205"/>
      <c r="H4" s="205"/>
      <c r="I4" s="205" t="s">
        <v>35</v>
      </c>
      <c r="J4" s="206"/>
    </row>
    <row r="5" spans="1:10" ht="22.5" customHeight="1" x14ac:dyDescent="0.25">
      <c r="A5" s="204"/>
      <c r="B5" s="196"/>
      <c r="C5" s="197"/>
      <c r="D5" s="208" t="s">
        <v>132</v>
      </c>
      <c r="E5" s="208"/>
      <c r="F5" s="208" t="s">
        <v>45</v>
      </c>
      <c r="G5" s="205"/>
      <c r="H5" s="208" t="s">
        <v>132</v>
      </c>
      <c r="I5" s="208"/>
      <c r="J5" s="208" t="s">
        <v>45</v>
      </c>
    </row>
    <row r="6" spans="1:10" ht="22.5" customHeight="1" x14ac:dyDescent="0.65">
      <c r="A6" s="209" t="s">
        <v>2</v>
      </c>
      <c r="B6" s="210" t="s">
        <v>1</v>
      </c>
      <c r="C6" s="211"/>
      <c r="D6" s="212">
        <v>2563</v>
      </c>
      <c r="E6" s="213"/>
      <c r="F6" s="212">
        <v>2562</v>
      </c>
      <c r="G6" s="213"/>
      <c r="H6" s="212">
        <v>2563</v>
      </c>
      <c r="I6" s="213"/>
      <c r="J6" s="212">
        <v>2562</v>
      </c>
    </row>
    <row r="7" spans="1:10" ht="22.5" customHeight="1" x14ac:dyDescent="0.25">
      <c r="A7" s="209"/>
      <c r="B7" s="210"/>
      <c r="C7" s="211"/>
      <c r="D7" s="214" t="s">
        <v>50</v>
      </c>
      <c r="E7" s="215"/>
      <c r="F7" s="214"/>
      <c r="G7" s="211"/>
      <c r="H7" s="214" t="s">
        <v>50</v>
      </c>
      <c r="I7" s="215"/>
      <c r="J7" s="214"/>
    </row>
    <row r="8" spans="1:10" ht="22.5" customHeight="1" x14ac:dyDescent="0.25">
      <c r="B8" s="210"/>
      <c r="C8" s="211"/>
      <c r="D8" s="270" t="s">
        <v>91</v>
      </c>
      <c r="E8" s="270"/>
      <c r="F8" s="270"/>
      <c r="G8" s="270"/>
      <c r="H8" s="270"/>
      <c r="I8" s="270"/>
      <c r="J8" s="270"/>
    </row>
    <row r="9" spans="1:10" ht="22.5" customHeight="1" x14ac:dyDescent="0.25">
      <c r="A9" s="202" t="s">
        <v>3</v>
      </c>
      <c r="B9" s="210"/>
    </row>
    <row r="10" spans="1:10" ht="22.5" customHeight="1" x14ac:dyDescent="0.25">
      <c r="A10" s="216" t="s">
        <v>4</v>
      </c>
      <c r="B10" s="210"/>
      <c r="D10" s="217">
        <v>474205</v>
      </c>
      <c r="E10" s="217"/>
      <c r="F10" s="217">
        <v>1023690</v>
      </c>
      <c r="H10" s="217">
        <v>263079</v>
      </c>
      <c r="I10" s="217"/>
      <c r="J10" s="217">
        <v>824943</v>
      </c>
    </row>
    <row r="11" spans="1:10" ht="22.5" customHeight="1" x14ac:dyDescent="0.25">
      <c r="A11" s="218" t="s">
        <v>171</v>
      </c>
      <c r="B11" s="210"/>
      <c r="D11" s="217">
        <v>321572</v>
      </c>
      <c r="E11" s="217"/>
      <c r="F11" s="217">
        <v>240640</v>
      </c>
      <c r="H11" s="217">
        <v>238246</v>
      </c>
      <c r="I11" s="217"/>
      <c r="J11" s="217">
        <v>232594</v>
      </c>
    </row>
    <row r="12" spans="1:10" ht="22.5" customHeight="1" x14ac:dyDescent="0.25">
      <c r="A12" s="218" t="s">
        <v>130</v>
      </c>
      <c r="B12" s="210">
        <v>5</v>
      </c>
      <c r="D12" s="217">
        <v>0</v>
      </c>
      <c r="E12" s="217"/>
      <c r="F12" s="217">
        <v>0</v>
      </c>
      <c r="H12" s="217">
        <v>230000</v>
      </c>
      <c r="I12" s="217"/>
      <c r="J12" s="217">
        <v>114000</v>
      </c>
    </row>
    <row r="13" spans="1:10" ht="22.5" hidden="1" customHeight="1" x14ac:dyDescent="0.25">
      <c r="A13" s="218" t="s">
        <v>172</v>
      </c>
      <c r="B13" s="210"/>
      <c r="D13" s="217"/>
      <c r="E13" s="217"/>
      <c r="F13" s="217">
        <v>0</v>
      </c>
      <c r="H13" s="217"/>
      <c r="I13" s="217"/>
      <c r="J13" s="217">
        <v>0</v>
      </c>
    </row>
    <row r="14" spans="1:10" ht="22.5" customHeight="1" x14ac:dyDescent="0.25">
      <c r="A14" s="218" t="s">
        <v>31</v>
      </c>
      <c r="B14" s="210"/>
      <c r="D14" s="217">
        <v>517460</v>
      </c>
      <c r="E14" s="217"/>
      <c r="F14" s="217">
        <v>361816</v>
      </c>
      <c r="H14" s="217">
        <v>200921</v>
      </c>
      <c r="I14" s="217"/>
      <c r="J14" s="217">
        <v>276665</v>
      </c>
    </row>
    <row r="15" spans="1:10" ht="22.5" customHeight="1" x14ac:dyDescent="0.25">
      <c r="A15" s="216" t="s">
        <v>173</v>
      </c>
      <c r="B15" s="210">
        <v>6</v>
      </c>
      <c r="D15" s="217">
        <v>2615431</v>
      </c>
      <c r="E15" s="217"/>
      <c r="F15" s="217">
        <v>2908042</v>
      </c>
      <c r="H15" s="217">
        <v>2615430</v>
      </c>
      <c r="I15" s="217"/>
      <c r="J15" s="217">
        <v>2908042</v>
      </c>
    </row>
    <row r="16" spans="1:10" ht="22.5" customHeight="1" x14ac:dyDescent="0.25">
      <c r="A16" s="216" t="s">
        <v>5</v>
      </c>
      <c r="B16" s="210"/>
      <c r="D16" s="217">
        <v>10049</v>
      </c>
      <c r="E16" s="217"/>
      <c r="F16" s="217">
        <v>20560</v>
      </c>
      <c r="H16" s="217">
        <v>2778</v>
      </c>
      <c r="I16" s="217"/>
      <c r="J16" s="217">
        <v>5353</v>
      </c>
    </row>
    <row r="17" spans="1:10" ht="22.5" customHeight="1" x14ac:dyDescent="0.25">
      <c r="A17" s="201" t="s">
        <v>6</v>
      </c>
      <c r="B17" s="210"/>
      <c r="D17" s="219">
        <f>SUM(D10:D16)</f>
        <v>3938717</v>
      </c>
      <c r="E17" s="220"/>
      <c r="F17" s="219">
        <f>SUM(F10:F16)</f>
        <v>4554748</v>
      </c>
      <c r="G17" s="221"/>
      <c r="H17" s="219">
        <f>SUM(H10:H16)</f>
        <v>3550454</v>
      </c>
      <c r="I17" s="220"/>
      <c r="J17" s="219">
        <f>SUM(J10:J16)</f>
        <v>4361597</v>
      </c>
    </row>
    <row r="18" spans="1:10" ht="22.5" customHeight="1" x14ac:dyDescent="0.25">
      <c r="A18" s="201"/>
      <c r="B18" s="210"/>
      <c r="D18" s="217"/>
      <c r="E18" s="217"/>
      <c r="F18" s="217"/>
      <c r="H18" s="217"/>
      <c r="I18" s="217"/>
      <c r="J18" s="217"/>
    </row>
    <row r="19" spans="1:10" ht="22.5" customHeight="1" x14ac:dyDescent="0.25">
      <c r="A19" s="202" t="s">
        <v>7</v>
      </c>
      <c r="B19" s="210"/>
      <c r="D19" s="217"/>
      <c r="E19" s="217"/>
      <c r="F19" s="217"/>
      <c r="H19" s="263"/>
      <c r="I19" s="217"/>
      <c r="J19" s="217"/>
    </row>
    <row r="20" spans="1:10" ht="22.5" hidden="1" customHeight="1" x14ac:dyDescent="0.25">
      <c r="A20" s="218" t="s">
        <v>174</v>
      </c>
      <c r="B20" s="210"/>
      <c r="D20" s="217">
        <v>0</v>
      </c>
      <c r="E20" s="217"/>
      <c r="F20" s="217">
        <v>0</v>
      </c>
      <c r="H20" s="263"/>
      <c r="I20" s="217"/>
      <c r="J20" s="217">
        <v>0</v>
      </c>
    </row>
    <row r="21" spans="1:10" ht="22.5" customHeight="1" x14ac:dyDescent="0.25">
      <c r="A21" s="216" t="s">
        <v>8</v>
      </c>
      <c r="B21" s="210">
        <v>7</v>
      </c>
      <c r="D21" s="217">
        <v>0</v>
      </c>
      <c r="E21" s="217"/>
      <c r="F21" s="217">
        <v>0</v>
      </c>
      <c r="H21" s="263">
        <v>936160</v>
      </c>
      <c r="I21" s="217"/>
      <c r="J21" s="217">
        <v>201030</v>
      </c>
    </row>
    <row r="22" spans="1:10" ht="22.5" customHeight="1" x14ac:dyDescent="0.25">
      <c r="A22" s="216" t="s">
        <v>175</v>
      </c>
      <c r="B22" s="210">
        <v>8</v>
      </c>
      <c r="D22" s="217">
        <v>79234</v>
      </c>
      <c r="E22" s="217"/>
      <c r="F22" s="217">
        <v>0</v>
      </c>
      <c r="H22" s="263">
        <v>0</v>
      </c>
      <c r="I22" s="217"/>
      <c r="J22" s="217">
        <v>0</v>
      </c>
    </row>
    <row r="23" spans="1:10" ht="22.5" customHeight="1" x14ac:dyDescent="0.25">
      <c r="A23" s="218" t="s">
        <v>32</v>
      </c>
      <c r="B23" s="210">
        <v>9</v>
      </c>
      <c r="D23" s="217">
        <v>261292</v>
      </c>
      <c r="E23" s="217"/>
      <c r="F23" s="217">
        <v>257935</v>
      </c>
      <c r="G23" s="222"/>
      <c r="H23" s="263">
        <v>235640</v>
      </c>
      <c r="I23" s="217"/>
      <c r="J23" s="217">
        <v>255569</v>
      </c>
    </row>
    <row r="24" spans="1:10" ht="22.5" customHeight="1" x14ac:dyDescent="0.25">
      <c r="A24" s="218" t="s">
        <v>176</v>
      </c>
      <c r="B24" s="210">
        <v>9</v>
      </c>
      <c r="D24" s="217">
        <v>32296</v>
      </c>
      <c r="E24" s="217"/>
      <c r="F24" s="217">
        <v>0</v>
      </c>
      <c r="G24" s="222"/>
      <c r="H24" s="263">
        <v>7299</v>
      </c>
      <c r="I24" s="217"/>
      <c r="J24" s="217">
        <v>0</v>
      </c>
    </row>
    <row r="25" spans="1:10" ht="22.5" customHeight="1" x14ac:dyDescent="0.25">
      <c r="A25" s="218" t="s">
        <v>177</v>
      </c>
      <c r="B25" s="210">
        <v>4</v>
      </c>
      <c r="D25" s="217">
        <v>108161</v>
      </c>
      <c r="E25" s="217"/>
      <c r="F25" s="217">
        <v>0</v>
      </c>
      <c r="G25" s="222"/>
      <c r="H25" s="263">
        <v>0</v>
      </c>
      <c r="I25" s="217"/>
      <c r="J25" s="217">
        <v>0</v>
      </c>
    </row>
    <row r="26" spans="1:10" ht="22.5" customHeight="1" x14ac:dyDescent="0.25">
      <c r="A26" s="223" t="s">
        <v>178</v>
      </c>
      <c r="B26" s="210"/>
      <c r="D26" s="217">
        <v>543995</v>
      </c>
      <c r="E26" s="217"/>
      <c r="F26" s="217">
        <v>99296</v>
      </c>
      <c r="G26" s="222"/>
      <c r="H26" s="217">
        <v>12351</v>
      </c>
      <c r="I26" s="217"/>
      <c r="J26" s="217">
        <v>14174</v>
      </c>
    </row>
    <row r="27" spans="1:10" ht="22.5" customHeight="1" x14ac:dyDescent="0.25">
      <c r="A27" s="216" t="s">
        <v>179</v>
      </c>
      <c r="B27" s="210"/>
      <c r="D27" s="224">
        <v>20473</v>
      </c>
      <c r="E27" s="217"/>
      <c r="F27" s="224">
        <v>20273</v>
      </c>
      <c r="G27" s="222"/>
      <c r="H27" s="217">
        <v>20273</v>
      </c>
      <c r="I27" s="217"/>
      <c r="J27" s="217">
        <v>20273</v>
      </c>
    </row>
    <row r="28" spans="1:10" ht="22.5" customHeight="1" x14ac:dyDescent="0.25">
      <c r="A28" s="223" t="s">
        <v>33</v>
      </c>
      <c r="B28" s="210"/>
      <c r="D28" s="224">
        <v>67180</v>
      </c>
      <c r="E28" s="217"/>
      <c r="F28" s="224">
        <v>22742</v>
      </c>
      <c r="G28" s="222"/>
      <c r="H28" s="217">
        <v>14957</v>
      </c>
      <c r="I28" s="217"/>
      <c r="J28" s="217">
        <v>5321</v>
      </c>
    </row>
    <row r="29" spans="1:10" ht="22.5" customHeight="1" x14ac:dyDescent="0.25">
      <c r="A29" s="216" t="s">
        <v>41</v>
      </c>
      <c r="B29" s="210"/>
      <c r="D29" s="225">
        <v>5317</v>
      </c>
      <c r="E29" s="217"/>
      <c r="F29" s="225">
        <v>1715</v>
      </c>
      <c r="G29" s="222"/>
      <c r="H29" s="225">
        <v>504</v>
      </c>
      <c r="I29" s="217"/>
      <c r="J29" s="225">
        <v>29</v>
      </c>
    </row>
    <row r="30" spans="1:10" ht="22.5" customHeight="1" x14ac:dyDescent="0.25">
      <c r="A30" s="201" t="s">
        <v>9</v>
      </c>
      <c r="B30" s="226"/>
      <c r="C30" s="221"/>
      <c r="D30" s="219">
        <f>SUM(D20:D29)</f>
        <v>1117948</v>
      </c>
      <c r="E30" s="220"/>
      <c r="F30" s="219">
        <f>SUM(F20:F29)</f>
        <v>401961</v>
      </c>
      <c r="G30" s="221"/>
      <c r="H30" s="219">
        <f>SUM(H20:H29)</f>
        <v>1227184</v>
      </c>
      <c r="I30" s="220"/>
      <c r="J30" s="219">
        <f>SUM(J20:J29)</f>
        <v>496396</v>
      </c>
    </row>
    <row r="31" spans="1:10" ht="22.5" customHeight="1" x14ac:dyDescent="0.25">
      <c r="A31" s="201"/>
      <c r="B31" s="226"/>
      <c r="C31" s="221"/>
      <c r="D31" s="220"/>
      <c r="E31" s="220"/>
      <c r="F31" s="220"/>
      <c r="G31" s="221"/>
      <c r="H31" s="220"/>
      <c r="I31" s="220"/>
      <c r="J31" s="220"/>
    </row>
    <row r="32" spans="1:10" ht="22.5" customHeight="1" thickBot="1" x14ac:dyDescent="0.3">
      <c r="A32" s="201" t="s">
        <v>10</v>
      </c>
      <c r="B32" s="202"/>
      <c r="C32" s="221"/>
      <c r="D32" s="227">
        <f>SUM(D30,D17)</f>
        <v>5056665</v>
      </c>
      <c r="E32" s="220"/>
      <c r="F32" s="227">
        <f>SUM(F30,F17)</f>
        <v>4956709</v>
      </c>
      <c r="G32" s="221"/>
      <c r="H32" s="227">
        <f>SUM(H30,H17)</f>
        <v>4777638</v>
      </c>
      <c r="I32" s="220"/>
      <c r="J32" s="227">
        <f>SUM(J30,J17)</f>
        <v>4857993</v>
      </c>
    </row>
    <row r="33" spans="1:10" ht="22.5" customHeight="1" thickTop="1" x14ac:dyDescent="0.25">
      <c r="A33" s="216" t="s">
        <v>46</v>
      </c>
    </row>
    <row r="34" spans="1:10" s="198" customFormat="1" ht="23" x14ac:dyDescent="0.25">
      <c r="A34" s="195" t="s">
        <v>44</v>
      </c>
      <c r="B34" s="196"/>
      <c r="C34" s="197"/>
      <c r="D34" s="197"/>
      <c r="E34" s="197"/>
      <c r="F34" s="197"/>
      <c r="G34" s="197"/>
      <c r="H34" s="197"/>
      <c r="I34" s="197"/>
      <c r="J34" s="197"/>
    </row>
    <row r="35" spans="1:10" s="198" customFormat="1" ht="23" x14ac:dyDescent="0.25">
      <c r="A35" s="199" t="s">
        <v>0</v>
      </c>
      <c r="B35" s="196"/>
      <c r="C35" s="197"/>
      <c r="D35" s="200"/>
      <c r="E35" s="197"/>
      <c r="F35" s="200"/>
      <c r="G35" s="197"/>
      <c r="H35" s="200"/>
      <c r="I35" s="197"/>
      <c r="J35" s="200"/>
    </row>
    <row r="36" spans="1:10" s="203" customFormat="1" ht="22.5" customHeight="1" x14ac:dyDescent="0.25">
      <c r="A36" s="201"/>
      <c r="B36" s="202"/>
      <c r="C36" s="201"/>
      <c r="D36" s="201"/>
      <c r="E36" s="201"/>
      <c r="F36" s="201"/>
      <c r="G36" s="201"/>
      <c r="H36" s="201"/>
      <c r="I36" s="201"/>
      <c r="J36" s="201"/>
    </row>
    <row r="37" spans="1:10" ht="21.75" customHeight="1" x14ac:dyDescent="0.25">
      <c r="A37" s="204"/>
      <c r="B37" s="196"/>
      <c r="C37" s="197"/>
      <c r="D37" s="205"/>
      <c r="E37" s="205" t="s">
        <v>34</v>
      </c>
      <c r="F37" s="206"/>
      <c r="G37" s="205"/>
      <c r="H37" s="205"/>
      <c r="I37" s="205" t="s">
        <v>35</v>
      </c>
      <c r="J37" s="206"/>
    </row>
    <row r="38" spans="1:10" ht="21.75" customHeight="1" x14ac:dyDescent="0.25">
      <c r="A38" s="204"/>
      <c r="B38" s="196"/>
      <c r="C38" s="197"/>
      <c r="D38" s="208" t="s">
        <v>132</v>
      </c>
      <c r="E38" s="208"/>
      <c r="F38" s="208" t="s">
        <v>45</v>
      </c>
      <c r="G38" s="205"/>
      <c r="H38" s="208" t="s">
        <v>132</v>
      </c>
      <c r="I38" s="208"/>
      <c r="J38" s="208" t="s">
        <v>45</v>
      </c>
    </row>
    <row r="39" spans="1:10" ht="21.75" customHeight="1" x14ac:dyDescent="0.65">
      <c r="A39" s="209" t="s">
        <v>11</v>
      </c>
      <c r="B39" s="210" t="s">
        <v>1</v>
      </c>
      <c r="C39" s="211"/>
      <c r="D39" s="212">
        <v>2563</v>
      </c>
      <c r="E39" s="213"/>
      <c r="F39" s="212">
        <v>2562</v>
      </c>
      <c r="G39" s="213"/>
      <c r="H39" s="212">
        <v>2563</v>
      </c>
      <c r="I39" s="213"/>
      <c r="J39" s="212">
        <v>2562</v>
      </c>
    </row>
    <row r="40" spans="1:10" ht="21.75" customHeight="1" x14ac:dyDescent="0.25">
      <c r="A40" s="209"/>
      <c r="B40" s="210"/>
      <c r="C40" s="211"/>
      <c r="D40" s="214" t="s">
        <v>50</v>
      </c>
      <c r="E40" s="215"/>
      <c r="F40" s="214"/>
      <c r="G40" s="211"/>
      <c r="H40" s="214" t="s">
        <v>50</v>
      </c>
      <c r="I40" s="215"/>
      <c r="J40" s="214"/>
    </row>
    <row r="41" spans="1:10" ht="21.75" customHeight="1" x14ac:dyDescent="0.25">
      <c r="B41" s="210"/>
      <c r="C41" s="211"/>
      <c r="D41" s="270" t="s">
        <v>91</v>
      </c>
      <c r="E41" s="270"/>
      <c r="F41" s="270"/>
      <c r="G41" s="270"/>
      <c r="H41" s="270"/>
      <c r="I41" s="270"/>
      <c r="J41" s="270"/>
    </row>
    <row r="42" spans="1:10" ht="21.75" customHeight="1" x14ac:dyDescent="0.25">
      <c r="A42" s="202" t="s">
        <v>12</v>
      </c>
    </row>
    <row r="43" spans="1:10" ht="21.75" customHeight="1" x14ac:dyDescent="0.25">
      <c r="A43" s="218" t="s">
        <v>180</v>
      </c>
      <c r="B43" s="210"/>
      <c r="D43" s="217">
        <v>2761</v>
      </c>
      <c r="E43" s="217"/>
      <c r="F43" s="217">
        <v>0</v>
      </c>
      <c r="H43" s="217">
        <v>0</v>
      </c>
      <c r="I43" s="217"/>
      <c r="J43" s="217">
        <v>0</v>
      </c>
    </row>
    <row r="44" spans="1:10" ht="21.75" customHeight="1" x14ac:dyDescent="0.25">
      <c r="A44" s="218" t="s">
        <v>181</v>
      </c>
      <c r="B44" s="210"/>
      <c r="D44" s="217">
        <v>141114</v>
      </c>
      <c r="E44" s="217"/>
      <c r="F44" s="217">
        <v>180979</v>
      </c>
      <c r="H44" s="217">
        <v>28488</v>
      </c>
      <c r="I44" s="217"/>
      <c r="J44" s="217">
        <v>43481</v>
      </c>
    </row>
    <row r="45" spans="1:10" ht="21.75" customHeight="1" x14ac:dyDescent="0.25">
      <c r="A45" s="218" t="s">
        <v>182</v>
      </c>
      <c r="B45" s="210"/>
    </row>
    <row r="46" spans="1:10" ht="21.75" customHeight="1" x14ac:dyDescent="0.25">
      <c r="A46" s="229" t="s">
        <v>183</v>
      </c>
      <c r="B46" s="210"/>
      <c r="D46" s="217"/>
      <c r="E46" s="217"/>
      <c r="F46" s="217"/>
      <c r="I46" s="217"/>
      <c r="J46" s="217"/>
    </row>
    <row r="47" spans="1:10" ht="21.75" customHeight="1" x14ac:dyDescent="0.25">
      <c r="A47" s="230" t="s">
        <v>184</v>
      </c>
      <c r="B47" s="210"/>
      <c r="D47" s="207">
        <f>21259-1</f>
        <v>21258</v>
      </c>
      <c r="F47" s="207">
        <v>409</v>
      </c>
      <c r="H47" s="207">
        <v>3978</v>
      </c>
      <c r="J47" s="207">
        <v>409</v>
      </c>
    </row>
    <row r="48" spans="1:10" ht="21.75" customHeight="1" x14ac:dyDescent="0.25">
      <c r="A48" s="223" t="s">
        <v>185</v>
      </c>
      <c r="B48" s="210"/>
      <c r="D48" s="217">
        <v>5569</v>
      </c>
      <c r="E48" s="217"/>
      <c r="F48" s="217">
        <v>3522</v>
      </c>
      <c r="H48" s="217">
        <v>0</v>
      </c>
      <c r="I48" s="217"/>
      <c r="J48" s="217">
        <v>3522</v>
      </c>
    </row>
    <row r="49" spans="1:10" ht="21.75" customHeight="1" x14ac:dyDescent="0.25">
      <c r="A49" s="216" t="s">
        <v>13</v>
      </c>
      <c r="B49" s="210"/>
      <c r="D49" s="217">
        <v>17592</v>
      </c>
      <c r="E49" s="217"/>
      <c r="F49" s="217">
        <v>5113</v>
      </c>
      <c r="H49" s="217">
        <v>12294</v>
      </c>
      <c r="I49" s="217"/>
      <c r="J49" s="217">
        <v>983</v>
      </c>
    </row>
    <row r="50" spans="1:10" ht="21.75" customHeight="1" x14ac:dyDescent="0.7">
      <c r="A50" s="231" t="s">
        <v>14</v>
      </c>
      <c r="B50" s="210"/>
      <c r="D50" s="232">
        <f>SUM(D43:D49)</f>
        <v>188294</v>
      </c>
      <c r="E50" s="233"/>
      <c r="F50" s="232">
        <f>SUM(F43:F49)</f>
        <v>190023</v>
      </c>
      <c r="G50" s="234"/>
      <c r="H50" s="232">
        <f>SUM(H43:H49)</f>
        <v>44760</v>
      </c>
      <c r="I50" s="233"/>
      <c r="J50" s="232">
        <f>SUM(J43:J49)</f>
        <v>48395</v>
      </c>
    </row>
    <row r="51" spans="1:10" ht="21.75" customHeight="1" x14ac:dyDescent="0.25">
      <c r="A51" s="201"/>
      <c r="B51" s="210"/>
      <c r="D51" s="217"/>
      <c r="E51" s="217"/>
      <c r="F51" s="217"/>
      <c r="H51" s="217"/>
      <c r="I51" s="217"/>
      <c r="J51" s="217"/>
    </row>
    <row r="52" spans="1:10" ht="21.75" customHeight="1" x14ac:dyDescent="0.25">
      <c r="A52" s="202" t="s">
        <v>15</v>
      </c>
      <c r="B52" s="210"/>
      <c r="D52" s="217"/>
      <c r="E52" s="217"/>
      <c r="F52" s="217"/>
      <c r="H52" s="217"/>
      <c r="I52" s="217"/>
      <c r="J52" s="217"/>
    </row>
    <row r="53" spans="1:10" ht="21.75" customHeight="1" x14ac:dyDescent="0.25">
      <c r="A53" s="216" t="s">
        <v>195</v>
      </c>
      <c r="B53" s="210"/>
      <c r="D53" s="217"/>
      <c r="E53" s="217"/>
      <c r="F53" s="217"/>
      <c r="H53" s="217"/>
      <c r="I53" s="217"/>
      <c r="J53" s="217"/>
    </row>
    <row r="54" spans="1:10" ht="21.75" customHeight="1" x14ac:dyDescent="0.25">
      <c r="A54" s="216" t="s">
        <v>194</v>
      </c>
      <c r="B54" s="210"/>
      <c r="D54" s="217">
        <f>13438</f>
        <v>13438</v>
      </c>
      <c r="E54" s="217"/>
      <c r="F54" s="217">
        <v>1805</v>
      </c>
      <c r="H54" s="217">
        <v>5359</v>
      </c>
      <c r="I54" s="217"/>
      <c r="J54" s="217">
        <v>1805</v>
      </c>
    </row>
    <row r="55" spans="1:10" ht="21.75" customHeight="1" x14ac:dyDescent="0.25">
      <c r="A55" s="216" t="s">
        <v>186</v>
      </c>
      <c r="B55" s="210">
        <v>4</v>
      </c>
      <c r="D55" s="217">
        <v>22715</v>
      </c>
      <c r="E55" s="217"/>
      <c r="F55" s="217">
        <v>0</v>
      </c>
      <c r="H55" s="217">
        <v>22715</v>
      </c>
      <c r="I55" s="217"/>
      <c r="J55" s="217">
        <v>0</v>
      </c>
    </row>
    <row r="56" spans="1:10" ht="21.75" customHeight="1" x14ac:dyDescent="0.25">
      <c r="A56" s="216" t="s">
        <v>187</v>
      </c>
      <c r="B56" s="210"/>
      <c r="D56" s="217">
        <v>77285</v>
      </c>
      <c r="E56" s="217"/>
      <c r="F56" s="217">
        <v>0</v>
      </c>
      <c r="H56" s="217">
        <v>0</v>
      </c>
      <c r="I56" s="217"/>
      <c r="J56" s="217">
        <v>0</v>
      </c>
    </row>
    <row r="57" spans="1:10" ht="21.75" customHeight="1" x14ac:dyDescent="0.25">
      <c r="A57" s="216" t="s">
        <v>188</v>
      </c>
      <c r="B57" s="210"/>
      <c r="D57" s="217">
        <v>33637</v>
      </c>
      <c r="E57" s="217"/>
      <c r="F57" s="217">
        <v>2296</v>
      </c>
      <c r="H57" s="217">
        <v>2611</v>
      </c>
      <c r="I57" s="217"/>
      <c r="J57" s="217">
        <v>2134</v>
      </c>
    </row>
    <row r="58" spans="1:10" ht="21.75" customHeight="1" x14ac:dyDescent="0.25">
      <c r="A58" s="201" t="s">
        <v>16</v>
      </c>
      <c r="B58" s="210"/>
      <c r="D58" s="219">
        <f>SUM(D53:D57)</f>
        <v>147075</v>
      </c>
      <c r="E58" s="220"/>
      <c r="F58" s="219">
        <f>SUM(F53:F57)</f>
        <v>4101</v>
      </c>
      <c r="G58" s="221"/>
      <c r="H58" s="219">
        <f>SUM(H53:H57)</f>
        <v>30685</v>
      </c>
      <c r="I58" s="220"/>
      <c r="J58" s="219">
        <f>SUM(J53:J57)</f>
        <v>3939</v>
      </c>
    </row>
    <row r="59" spans="1:10" ht="21.75" customHeight="1" x14ac:dyDescent="0.25">
      <c r="A59" s="201"/>
      <c r="B59" s="210"/>
      <c r="D59" s="220"/>
      <c r="E59" s="220"/>
      <c r="F59" s="220"/>
      <c r="G59" s="221"/>
      <c r="H59" s="220"/>
      <c r="I59" s="220"/>
      <c r="J59" s="220"/>
    </row>
    <row r="60" spans="1:10" ht="21.75" customHeight="1" x14ac:dyDescent="0.7">
      <c r="A60" s="231" t="s">
        <v>17</v>
      </c>
      <c r="B60" s="210"/>
      <c r="D60" s="235">
        <f>SUM(D58,D50)</f>
        <v>335369</v>
      </c>
      <c r="E60" s="220"/>
      <c r="F60" s="235">
        <f>SUM(F58,F50)</f>
        <v>194124</v>
      </c>
      <c r="G60" s="234"/>
      <c r="H60" s="235">
        <f>SUM(H58,H50)</f>
        <v>75445</v>
      </c>
      <c r="I60" s="233"/>
      <c r="J60" s="235">
        <f>SUM(J58,J50)</f>
        <v>52334</v>
      </c>
    </row>
    <row r="61" spans="1:10" ht="22.5" customHeight="1" x14ac:dyDescent="0.25">
      <c r="B61" s="210"/>
      <c r="D61" s="236"/>
      <c r="E61" s="217"/>
      <c r="F61" s="236"/>
      <c r="H61" s="236"/>
      <c r="I61" s="217"/>
      <c r="J61" s="217"/>
    </row>
    <row r="62" spans="1:10" s="198" customFormat="1" ht="23" x14ac:dyDescent="0.25">
      <c r="A62" s="195" t="s">
        <v>44</v>
      </c>
      <c r="B62" s="196"/>
      <c r="C62" s="197"/>
      <c r="D62" s="197"/>
      <c r="E62" s="197"/>
      <c r="F62" s="197"/>
      <c r="G62" s="197"/>
      <c r="H62" s="197"/>
      <c r="I62" s="197"/>
      <c r="J62" s="197"/>
    </row>
    <row r="63" spans="1:10" s="198" customFormat="1" ht="23" x14ac:dyDescent="0.25">
      <c r="A63" s="199" t="s">
        <v>0</v>
      </c>
      <c r="B63" s="196"/>
      <c r="C63" s="197"/>
      <c r="D63" s="200"/>
      <c r="E63" s="197"/>
      <c r="F63" s="200"/>
      <c r="G63" s="197"/>
      <c r="H63" s="200"/>
      <c r="I63" s="197"/>
      <c r="J63" s="200"/>
    </row>
    <row r="64" spans="1:10" s="203" customFormat="1" ht="22.5" customHeight="1" x14ac:dyDescent="0.25">
      <c r="A64" s="201"/>
      <c r="B64" s="202"/>
      <c r="C64" s="201"/>
      <c r="D64" s="201"/>
      <c r="E64" s="201"/>
      <c r="F64" s="201"/>
      <c r="G64" s="201"/>
      <c r="H64" s="201"/>
      <c r="I64" s="201"/>
      <c r="J64" s="201"/>
    </row>
    <row r="65" spans="1:10" s="203" customFormat="1" ht="22.5" customHeight="1" x14ac:dyDescent="0.25">
      <c r="A65" s="201"/>
      <c r="B65" s="196"/>
      <c r="C65" s="197"/>
      <c r="D65" s="205"/>
      <c r="E65" s="205" t="s">
        <v>34</v>
      </c>
      <c r="F65" s="206"/>
      <c r="G65" s="205"/>
      <c r="H65" s="205"/>
      <c r="I65" s="205" t="s">
        <v>35</v>
      </c>
      <c r="J65" s="206"/>
    </row>
    <row r="66" spans="1:10" s="203" customFormat="1" ht="22.5" customHeight="1" x14ac:dyDescent="0.25">
      <c r="A66" s="201"/>
      <c r="B66" s="196"/>
      <c r="C66" s="197"/>
      <c r="D66" s="208" t="s">
        <v>132</v>
      </c>
      <c r="E66" s="208"/>
      <c r="F66" s="208" t="s">
        <v>45</v>
      </c>
      <c r="G66" s="205"/>
      <c r="H66" s="208" t="s">
        <v>132</v>
      </c>
      <c r="I66" s="208"/>
      <c r="J66" s="208" t="s">
        <v>45</v>
      </c>
    </row>
    <row r="67" spans="1:10" ht="22.5" customHeight="1" x14ac:dyDescent="0.65">
      <c r="A67" s="209" t="s">
        <v>142</v>
      </c>
      <c r="B67" s="210" t="s">
        <v>1</v>
      </c>
      <c r="C67" s="211"/>
      <c r="D67" s="212">
        <v>2563</v>
      </c>
      <c r="E67" s="213"/>
      <c r="F67" s="212">
        <v>2562</v>
      </c>
      <c r="G67" s="213"/>
      <c r="H67" s="212">
        <v>2563</v>
      </c>
      <c r="I67" s="213"/>
      <c r="J67" s="212">
        <v>2562</v>
      </c>
    </row>
    <row r="68" spans="1:10" ht="22.5" customHeight="1" x14ac:dyDescent="0.25">
      <c r="A68" s="209"/>
      <c r="C68" s="211"/>
      <c r="D68" s="214" t="s">
        <v>50</v>
      </c>
      <c r="E68" s="215"/>
      <c r="F68" s="214"/>
      <c r="G68" s="211"/>
      <c r="H68" s="214" t="s">
        <v>50</v>
      </c>
      <c r="I68" s="215"/>
      <c r="J68" s="214"/>
    </row>
    <row r="69" spans="1:10" ht="22.5" customHeight="1" x14ac:dyDescent="0.25">
      <c r="B69" s="210"/>
      <c r="C69" s="211"/>
      <c r="D69" s="270" t="s">
        <v>91</v>
      </c>
      <c r="E69" s="270"/>
      <c r="F69" s="270"/>
      <c r="G69" s="270"/>
      <c r="H69" s="270"/>
      <c r="I69" s="270"/>
      <c r="J69" s="270"/>
    </row>
    <row r="70" spans="1:10" ht="22.5" customHeight="1" x14ac:dyDescent="0.25">
      <c r="A70" s="202" t="s">
        <v>18</v>
      </c>
      <c r="B70" s="210"/>
      <c r="D70" s="217"/>
      <c r="E70" s="217"/>
      <c r="F70" s="217"/>
      <c r="H70" s="217"/>
      <c r="I70" s="217"/>
      <c r="J70" s="217"/>
    </row>
    <row r="71" spans="1:10" ht="22.5" customHeight="1" x14ac:dyDescent="0.25">
      <c r="A71" s="216" t="s">
        <v>19</v>
      </c>
      <c r="B71" s="210"/>
      <c r="D71" s="217"/>
      <c r="E71" s="217"/>
      <c r="F71" s="217"/>
      <c r="H71" s="217"/>
      <c r="I71" s="217"/>
      <c r="J71" s="217"/>
    </row>
    <row r="72" spans="1:10" ht="22.5" customHeight="1" x14ac:dyDescent="0.25">
      <c r="A72" s="223" t="s">
        <v>20</v>
      </c>
      <c r="B72" s="210"/>
      <c r="D72" s="217"/>
      <c r="E72" s="217"/>
      <c r="F72" s="217"/>
      <c r="H72" s="217"/>
      <c r="I72" s="217"/>
      <c r="J72" s="217"/>
    </row>
    <row r="73" spans="1:10" ht="22.5" customHeight="1" thickBot="1" x14ac:dyDescent="0.3">
      <c r="A73" s="237" t="s">
        <v>189</v>
      </c>
      <c r="B73" s="210"/>
      <c r="D73" s="238">
        <v>318000</v>
      </c>
      <c r="E73" s="217"/>
      <c r="F73" s="238">
        <v>318000</v>
      </c>
      <c r="H73" s="238">
        <v>318000</v>
      </c>
      <c r="I73" s="217"/>
      <c r="J73" s="238">
        <v>318000</v>
      </c>
    </row>
    <row r="74" spans="1:10" ht="22.5" customHeight="1" thickTop="1" x14ac:dyDescent="0.25">
      <c r="A74" s="223" t="s">
        <v>114</v>
      </c>
      <c r="B74" s="210"/>
      <c r="D74" s="217"/>
      <c r="E74" s="217"/>
      <c r="F74" s="217"/>
      <c r="H74" s="217"/>
      <c r="I74" s="217"/>
      <c r="J74" s="217"/>
    </row>
    <row r="75" spans="1:10" ht="22.5" customHeight="1" x14ac:dyDescent="0.65">
      <c r="A75" s="239" t="s">
        <v>190</v>
      </c>
      <c r="B75" s="210"/>
      <c r="D75" s="217">
        <v>317888</v>
      </c>
      <c r="E75" s="217"/>
      <c r="F75" s="217">
        <v>317888</v>
      </c>
      <c r="H75" s="217">
        <v>317888</v>
      </c>
      <c r="I75" s="217"/>
      <c r="J75" s="217">
        <v>317888</v>
      </c>
    </row>
    <row r="76" spans="1:10" ht="22.5" customHeight="1" x14ac:dyDescent="0.25">
      <c r="A76" s="223" t="s">
        <v>115</v>
      </c>
      <c r="B76" s="210"/>
      <c r="D76" s="217"/>
      <c r="E76" s="217"/>
      <c r="F76" s="217"/>
    </row>
    <row r="77" spans="1:10" ht="22.5" customHeight="1" x14ac:dyDescent="0.25">
      <c r="A77" s="223" t="s">
        <v>107</v>
      </c>
      <c r="B77" s="210"/>
      <c r="D77" s="217">
        <v>4399860</v>
      </c>
      <c r="E77" s="217"/>
      <c r="F77" s="217">
        <v>4399860</v>
      </c>
      <c r="H77" s="217">
        <v>4399860</v>
      </c>
      <c r="I77" s="217"/>
      <c r="J77" s="217">
        <v>4399860</v>
      </c>
    </row>
    <row r="78" spans="1:10" ht="22.5" customHeight="1" x14ac:dyDescent="0.25">
      <c r="A78" s="223" t="s">
        <v>121</v>
      </c>
      <c r="B78" s="210"/>
      <c r="D78" s="217"/>
      <c r="E78" s="217"/>
      <c r="F78" s="217"/>
      <c r="H78" s="217"/>
      <c r="I78" s="217"/>
      <c r="J78" s="217"/>
    </row>
    <row r="79" spans="1:10" ht="22.5" customHeight="1" x14ac:dyDescent="0.25">
      <c r="A79" s="223" t="s">
        <v>191</v>
      </c>
      <c r="B79" s="210"/>
      <c r="D79" s="217">
        <f>'SH-11-12'!J63</f>
        <v>-31836</v>
      </c>
      <c r="E79" s="217"/>
      <c r="F79" s="217">
        <v>-31836</v>
      </c>
      <c r="H79" s="217">
        <v>0</v>
      </c>
      <c r="J79" s="217">
        <v>0</v>
      </c>
    </row>
    <row r="80" spans="1:10" ht="22.5" customHeight="1" x14ac:dyDescent="0.25">
      <c r="A80" s="223" t="s">
        <v>239</v>
      </c>
      <c r="B80" s="210"/>
      <c r="D80" s="217"/>
      <c r="E80" s="217"/>
      <c r="F80" s="217"/>
      <c r="H80" s="217"/>
      <c r="I80" s="217"/>
      <c r="J80" s="217"/>
    </row>
    <row r="81" spans="1:10" ht="22.5" customHeight="1" x14ac:dyDescent="0.25">
      <c r="A81" s="223" t="s">
        <v>143</v>
      </c>
      <c r="B81" s="210"/>
      <c r="D81" s="217"/>
      <c r="E81" s="217"/>
      <c r="F81" s="217"/>
    </row>
    <row r="82" spans="1:10" ht="22.5" customHeight="1" x14ac:dyDescent="0.25">
      <c r="A82" s="223" t="s">
        <v>192</v>
      </c>
      <c r="B82" s="210"/>
      <c r="D82" s="217">
        <f>'SH-11-12'!L63</f>
        <v>31800</v>
      </c>
      <c r="E82" s="217"/>
      <c r="F82" s="217">
        <v>31800</v>
      </c>
      <c r="H82" s="217">
        <v>31800</v>
      </c>
      <c r="I82" s="217"/>
      <c r="J82" s="217">
        <v>31800</v>
      </c>
    </row>
    <row r="83" spans="1:10" ht="22.5" customHeight="1" x14ac:dyDescent="0.25">
      <c r="A83" s="223" t="s">
        <v>240</v>
      </c>
      <c r="B83" s="210"/>
      <c r="D83" s="217">
        <f>'SH-11-12'!N63</f>
        <v>-159020</v>
      </c>
      <c r="E83" s="217"/>
      <c r="F83" s="217">
        <v>29122</v>
      </c>
      <c r="H83" s="217">
        <f>'SH-13-14'!L49</f>
        <v>-11436</v>
      </c>
      <c r="I83" s="217"/>
      <c r="J83" s="217">
        <v>56111</v>
      </c>
    </row>
    <row r="84" spans="1:10" ht="22.5" customHeight="1" x14ac:dyDescent="0.25">
      <c r="A84" s="223" t="s">
        <v>193</v>
      </c>
      <c r="B84" s="210">
        <v>4</v>
      </c>
      <c r="D84" s="217">
        <f>'SH-11-12'!P63</f>
        <v>-35919</v>
      </c>
      <c r="E84" s="217"/>
      <c r="F84" s="217">
        <v>0</v>
      </c>
      <c r="H84" s="217">
        <f>'SH-13-14'!N49</f>
        <v>-35919</v>
      </c>
      <c r="I84" s="217"/>
      <c r="J84" s="217">
        <v>0</v>
      </c>
    </row>
    <row r="85" spans="1:10" ht="22.5" customHeight="1" x14ac:dyDescent="0.25">
      <c r="A85" s="223" t="s">
        <v>85</v>
      </c>
      <c r="B85" s="210"/>
      <c r="D85" s="225">
        <f>'SH-11-12'!R63</f>
        <v>335</v>
      </c>
      <c r="E85" s="217"/>
      <c r="F85" s="225">
        <v>-6297</v>
      </c>
      <c r="H85" s="225">
        <v>0</v>
      </c>
      <c r="I85" s="217"/>
      <c r="J85" s="225">
        <v>0</v>
      </c>
    </row>
    <row r="86" spans="1:10" ht="22.5" customHeight="1" x14ac:dyDescent="0.25">
      <c r="A86" s="240" t="s">
        <v>63</v>
      </c>
      <c r="B86" s="210"/>
      <c r="D86" s="220">
        <f>SUM(D74:D85)</f>
        <v>4523108</v>
      </c>
      <c r="E86" s="220"/>
      <c r="F86" s="220">
        <f>SUM(F74:F85)</f>
        <v>4740537</v>
      </c>
      <c r="G86" s="221"/>
      <c r="H86" s="220">
        <f>SUM(H74:H85)</f>
        <v>4702193</v>
      </c>
      <c r="I86" s="220"/>
      <c r="J86" s="220">
        <f>SUM(J74:J85)</f>
        <v>4805659</v>
      </c>
    </row>
    <row r="87" spans="1:10" ht="22.5" customHeight="1" x14ac:dyDescent="0.25">
      <c r="A87" s="223" t="s">
        <v>64</v>
      </c>
      <c r="B87" s="210"/>
      <c r="D87" s="225">
        <f>'SH-11-12'!V63</f>
        <v>198188</v>
      </c>
      <c r="E87" s="217"/>
      <c r="F87" s="225">
        <v>22048</v>
      </c>
      <c r="H87" s="225">
        <v>0</v>
      </c>
      <c r="I87" s="217"/>
      <c r="J87" s="225">
        <v>0</v>
      </c>
    </row>
    <row r="88" spans="1:10" ht="22.5" customHeight="1" x14ac:dyDescent="0.25">
      <c r="A88" s="240" t="s">
        <v>21</v>
      </c>
      <c r="B88" s="210"/>
      <c r="D88" s="241">
        <f>SUM(D86:D87)</f>
        <v>4721296</v>
      </c>
      <c r="E88" s="220">
        <v>0</v>
      </c>
      <c r="F88" s="241">
        <f>SUM(F86:F87)</f>
        <v>4762585</v>
      </c>
      <c r="G88" s="221"/>
      <c r="H88" s="241">
        <f>SUM(H86:H87)</f>
        <v>4702193</v>
      </c>
      <c r="I88" s="220"/>
      <c r="J88" s="241">
        <f>SUM(J86:J87)</f>
        <v>4805659</v>
      </c>
    </row>
    <row r="89" spans="1:10" ht="19.5" customHeight="1" x14ac:dyDescent="0.25">
      <c r="A89" s="240"/>
      <c r="B89" s="210"/>
      <c r="D89" s="220"/>
      <c r="E89" s="220"/>
      <c r="F89" s="220"/>
      <c r="G89" s="221"/>
      <c r="H89" s="220"/>
      <c r="I89" s="220"/>
      <c r="J89" s="220"/>
    </row>
    <row r="90" spans="1:10" ht="25.5" customHeight="1" thickBot="1" x14ac:dyDescent="0.75">
      <c r="A90" s="231" t="s">
        <v>22</v>
      </c>
      <c r="B90" s="242"/>
      <c r="C90" s="243"/>
      <c r="D90" s="244">
        <f>SUM(D88,D60)</f>
        <v>5056665</v>
      </c>
      <c r="E90" s="233"/>
      <c r="F90" s="244">
        <f>SUM(F88,F60)</f>
        <v>4956709</v>
      </c>
      <c r="G90" s="234"/>
      <c r="H90" s="244">
        <f>SUM(H88,H60)</f>
        <v>4777638</v>
      </c>
      <c r="I90" s="233"/>
      <c r="J90" s="244">
        <f>SUM(J88,J60)</f>
        <v>4857993</v>
      </c>
    </row>
    <row r="91" spans="1:10" ht="22.5" customHeight="1" thickTop="1" x14ac:dyDescent="0.25">
      <c r="A91" s="201"/>
      <c r="B91" s="210"/>
      <c r="E91" s="220"/>
      <c r="F91" s="220"/>
      <c r="G91" s="221"/>
      <c r="H91" s="220"/>
      <c r="I91" s="220"/>
      <c r="J91" s="220"/>
    </row>
    <row r="92" spans="1:10" ht="22.5" customHeight="1" x14ac:dyDescent="0.25">
      <c r="B92" s="245"/>
      <c r="D92" s="207">
        <f>D32-D90</f>
        <v>0</v>
      </c>
      <c r="F92" s="207">
        <f>F32-F90</f>
        <v>0</v>
      </c>
      <c r="H92" s="207">
        <f>H32-H90</f>
        <v>0</v>
      </c>
      <c r="J92" s="207">
        <f>J32-J90</f>
        <v>0</v>
      </c>
    </row>
    <row r="93" spans="1:10" ht="22" x14ac:dyDescent="0.25">
      <c r="D93" s="220"/>
    </row>
  </sheetData>
  <mergeCells count="3">
    <mergeCell ref="D8:J8"/>
    <mergeCell ref="D41:J41"/>
    <mergeCell ref="D69:J69"/>
  </mergeCells>
  <pageMargins left="0.7" right="0.7" top="0.48" bottom="0.5" header="0.5" footer="0.5"/>
  <pageSetup paperSize="9" scale="86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New,Regular"&amp;15หมายเหตุประกอบงบการเงินเป็นส่วนหนึ่งของงบการเงินนี้&amp;"Arial,Regular"&amp;10
&amp;C&amp;"Angsana New,Regular"&amp;15&amp;P</oddFooter>
  </headerFooter>
  <rowBreaks count="2" manualBreakCount="2">
    <brk id="33" max="9" man="1"/>
    <brk id="61" max="16383" man="1"/>
  </rowBreaks>
  <ignoredErrors>
    <ignoredError sqref="F8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166"/>
  <sheetViews>
    <sheetView view="pageBreakPreview" topLeftCell="A95" zoomScaleNormal="100" zoomScaleSheetLayoutView="100" workbookViewId="0">
      <selection activeCell="D88" sqref="D88"/>
    </sheetView>
  </sheetViews>
  <sheetFormatPr defaultColWidth="10.7265625" defaultRowHeight="21.5" x14ac:dyDescent="0.65"/>
  <cols>
    <col min="1" max="1" width="45.453125" style="17" customWidth="1"/>
    <col min="2" max="2" width="8" style="17" customWidth="1"/>
    <col min="3" max="3" width="1.26953125" style="11" customWidth="1"/>
    <col min="4" max="4" width="11.54296875" style="11" customWidth="1"/>
    <col min="5" max="5" width="1.26953125" style="11" customWidth="1"/>
    <col min="6" max="6" width="11.54296875" style="11" customWidth="1"/>
    <col min="7" max="7" width="1.26953125" style="11" customWidth="1"/>
    <col min="8" max="8" width="11.54296875" style="11" customWidth="1"/>
    <col min="9" max="9" width="1.26953125" style="11" customWidth="1"/>
    <col min="10" max="10" width="11.54296875" style="11" customWidth="1"/>
    <col min="11" max="11" width="5" style="11" customWidth="1"/>
    <col min="12" max="16384" width="10.7265625" style="11"/>
  </cols>
  <sheetData>
    <row r="1" spans="1:10" s="8" customFormat="1" ht="23" x14ac:dyDescent="0.7">
      <c r="A1" s="6" t="s">
        <v>44</v>
      </c>
      <c r="B1" s="70"/>
      <c r="C1" s="7"/>
      <c r="D1" s="7"/>
      <c r="E1" s="7"/>
      <c r="F1" s="7"/>
      <c r="G1" s="7"/>
      <c r="H1" s="7"/>
      <c r="I1" s="7"/>
      <c r="J1" s="7"/>
    </row>
    <row r="2" spans="1:10" s="8" customFormat="1" ht="23" x14ac:dyDescent="0.7">
      <c r="A2" s="6" t="s">
        <v>58</v>
      </c>
      <c r="B2" s="70"/>
      <c r="C2" s="7"/>
      <c r="D2" s="7"/>
      <c r="E2" s="7"/>
      <c r="F2" s="7"/>
      <c r="G2" s="7"/>
      <c r="H2" s="7"/>
      <c r="I2" s="7"/>
      <c r="J2" s="7"/>
    </row>
    <row r="3" spans="1:10" s="56" customFormat="1" ht="22" x14ac:dyDescent="0.7">
      <c r="B3" s="9"/>
      <c r="C3" s="10"/>
      <c r="D3" s="71"/>
      <c r="E3" s="72"/>
      <c r="F3" s="71"/>
      <c r="G3" s="72"/>
      <c r="H3" s="71"/>
      <c r="I3" s="72"/>
      <c r="J3" s="71"/>
    </row>
    <row r="4" spans="1:10" ht="22" x14ac:dyDescent="0.7">
      <c r="A4" s="9"/>
      <c r="B4" s="73"/>
      <c r="C4" s="12"/>
      <c r="D4" s="13"/>
      <c r="E4" s="57" t="s">
        <v>34</v>
      </c>
      <c r="F4" s="13"/>
      <c r="G4" s="13"/>
      <c r="H4" s="13"/>
      <c r="I4" s="57" t="s">
        <v>35</v>
      </c>
      <c r="J4" s="13"/>
    </row>
    <row r="5" spans="1:10" x14ac:dyDescent="0.65">
      <c r="A5" s="9"/>
      <c r="B5" s="73"/>
      <c r="C5" s="12"/>
      <c r="D5" s="272" t="s">
        <v>209</v>
      </c>
      <c r="E5" s="272"/>
      <c r="F5" s="272"/>
      <c r="G5" s="12"/>
      <c r="H5" s="272" t="s">
        <v>209</v>
      </c>
      <c r="I5" s="272"/>
      <c r="J5" s="272"/>
    </row>
    <row r="6" spans="1:10" x14ac:dyDescent="0.65">
      <c r="A6" s="9"/>
      <c r="B6" s="73"/>
      <c r="C6" s="12"/>
      <c r="D6" s="273" t="s">
        <v>132</v>
      </c>
      <c r="E6" s="274"/>
      <c r="F6" s="274"/>
      <c r="G6" s="12"/>
      <c r="H6" s="273" t="s">
        <v>132</v>
      </c>
      <c r="I6" s="274"/>
      <c r="J6" s="274"/>
    </row>
    <row r="7" spans="1:10" x14ac:dyDescent="0.65">
      <c r="B7" s="191" t="s">
        <v>1</v>
      </c>
      <c r="C7" s="16"/>
      <c r="D7" s="4" t="s">
        <v>196</v>
      </c>
      <c r="E7" s="5"/>
      <c r="F7" s="4" t="s">
        <v>144</v>
      </c>
      <c r="G7" s="16"/>
      <c r="H7" s="4" t="s">
        <v>196</v>
      </c>
      <c r="I7" s="5"/>
      <c r="J7" s="4" t="s">
        <v>144</v>
      </c>
    </row>
    <row r="8" spans="1:10" x14ac:dyDescent="0.65">
      <c r="B8" s="58"/>
      <c r="C8" s="16"/>
      <c r="D8" s="271" t="s">
        <v>91</v>
      </c>
      <c r="E8" s="271"/>
      <c r="F8" s="271"/>
      <c r="G8" s="271"/>
      <c r="H8" s="271"/>
      <c r="I8" s="271"/>
      <c r="J8" s="271"/>
    </row>
    <row r="9" spans="1:10" ht="22" x14ac:dyDescent="0.7">
      <c r="A9" s="15" t="s">
        <v>23</v>
      </c>
    </row>
    <row r="10" spans="1:10" x14ac:dyDescent="0.65">
      <c r="A10" s="23" t="s">
        <v>29</v>
      </c>
      <c r="B10" s="18">
        <v>10</v>
      </c>
      <c r="D10" s="19">
        <v>279009</v>
      </c>
      <c r="E10" s="61"/>
      <c r="F10" s="19">
        <v>172911</v>
      </c>
      <c r="H10" s="19">
        <v>25969</v>
      </c>
      <c r="I10" s="61"/>
      <c r="J10" s="19">
        <v>108297</v>
      </c>
    </row>
    <row r="11" spans="1:10" s="262" customFormat="1" x14ac:dyDescent="0.65">
      <c r="A11" s="23" t="s">
        <v>200</v>
      </c>
      <c r="B11" s="18"/>
      <c r="C11" s="11"/>
      <c r="D11" s="19">
        <v>372</v>
      </c>
      <c r="E11" s="61"/>
      <c r="F11" s="172">
        <v>6688</v>
      </c>
      <c r="G11" s="11"/>
      <c r="H11" s="19">
        <v>1472</v>
      </c>
      <c r="I11" s="61"/>
      <c r="J11" s="172">
        <v>7140</v>
      </c>
    </row>
    <row r="12" spans="1:10" hidden="1" x14ac:dyDescent="0.65">
      <c r="A12" s="23" t="s">
        <v>43</v>
      </c>
      <c r="B12" s="18" t="s">
        <v>204</v>
      </c>
      <c r="D12" s="19">
        <v>0</v>
      </c>
      <c r="E12" s="61"/>
      <c r="F12" s="19">
        <v>0</v>
      </c>
      <c r="H12" s="19">
        <v>0</v>
      </c>
      <c r="I12" s="127"/>
      <c r="J12" s="19">
        <v>0</v>
      </c>
    </row>
    <row r="13" spans="1:10" s="262" customFormat="1" x14ac:dyDescent="0.65">
      <c r="A13" s="23" t="s">
        <v>201</v>
      </c>
      <c r="B13" s="18"/>
      <c r="C13" s="11"/>
      <c r="D13" s="19">
        <v>11201</v>
      </c>
      <c r="E13" s="61"/>
      <c r="F13" s="19">
        <v>0</v>
      </c>
      <c r="G13" s="11"/>
      <c r="H13" s="19">
        <v>11201</v>
      </c>
      <c r="I13" s="127"/>
      <c r="J13" s="19">
        <v>0</v>
      </c>
    </row>
    <row r="14" spans="1:10" hidden="1" x14ac:dyDescent="0.65">
      <c r="A14" s="23" t="s">
        <v>202</v>
      </c>
      <c r="B14" s="18"/>
      <c r="D14" s="19"/>
      <c r="E14" s="61"/>
      <c r="F14" s="19"/>
      <c r="H14" s="19"/>
      <c r="I14" s="127"/>
      <c r="J14" s="19"/>
    </row>
    <row r="15" spans="1:10" hidden="1" x14ac:dyDescent="0.65">
      <c r="A15" s="23" t="s">
        <v>203</v>
      </c>
      <c r="B15" s="18"/>
      <c r="D15" s="19">
        <v>0</v>
      </c>
      <c r="E15" s="61"/>
      <c r="F15" s="19">
        <v>0</v>
      </c>
      <c r="H15" s="19">
        <v>0</v>
      </c>
      <c r="I15" s="127"/>
      <c r="J15" s="19">
        <v>0</v>
      </c>
    </row>
    <row r="16" spans="1:10" s="262" customFormat="1" x14ac:dyDescent="0.65">
      <c r="A16" s="23" t="s">
        <v>211</v>
      </c>
      <c r="B16" s="18"/>
      <c r="C16" s="11"/>
      <c r="D16" s="19">
        <v>14631</v>
      </c>
      <c r="E16" s="61"/>
      <c r="F16" s="19">
        <v>21346</v>
      </c>
      <c r="G16" s="11"/>
      <c r="H16" s="19">
        <v>14631</v>
      </c>
      <c r="I16" s="127"/>
      <c r="J16" s="19">
        <v>21346</v>
      </c>
    </row>
    <row r="17" spans="1:10" x14ac:dyDescent="0.65">
      <c r="A17" s="23" t="s">
        <v>24</v>
      </c>
      <c r="B17" s="18"/>
      <c r="D17" s="19">
        <v>3997</v>
      </c>
      <c r="E17" s="61"/>
      <c r="F17" s="19">
        <v>2464</v>
      </c>
      <c r="H17" s="19">
        <v>4526</v>
      </c>
      <c r="I17" s="61"/>
      <c r="J17" s="19">
        <v>3415</v>
      </c>
    </row>
    <row r="18" spans="1:10" ht="22" x14ac:dyDescent="0.7">
      <c r="A18" s="20" t="s">
        <v>25</v>
      </c>
      <c r="D18" s="26">
        <f>SUM(D10:D17)</f>
        <v>309210</v>
      </c>
      <c r="E18" s="65"/>
      <c r="F18" s="26">
        <f>SUM(F10:F17)</f>
        <v>203409</v>
      </c>
      <c r="G18" s="25"/>
      <c r="H18" s="26">
        <f>SUM(H10:H17)</f>
        <v>57799</v>
      </c>
      <c r="I18" s="65"/>
      <c r="J18" s="26">
        <f>SUM(J10:J17)</f>
        <v>140198</v>
      </c>
    </row>
    <row r="19" spans="1:10" ht="22" x14ac:dyDescent="0.7">
      <c r="A19" s="20"/>
      <c r="D19" s="21"/>
      <c r="E19" s="61"/>
      <c r="F19" s="21"/>
      <c r="H19" s="21"/>
      <c r="I19" s="61"/>
      <c r="J19" s="21"/>
    </row>
    <row r="20" spans="1:10" ht="22" x14ac:dyDescent="0.7">
      <c r="A20" s="15" t="s">
        <v>26</v>
      </c>
      <c r="D20" s="19"/>
      <c r="E20" s="61"/>
      <c r="F20" s="19"/>
      <c r="H20" s="19"/>
      <c r="I20" s="61"/>
      <c r="J20" s="19"/>
    </row>
    <row r="21" spans="1:10" x14ac:dyDescent="0.65">
      <c r="A21" s="23" t="s">
        <v>30</v>
      </c>
      <c r="B21" s="18"/>
      <c r="D21" s="19">
        <v>139615</v>
      </c>
      <c r="E21" s="61"/>
      <c r="F21" s="19">
        <v>62563</v>
      </c>
      <c r="H21" s="19">
        <v>67631</v>
      </c>
      <c r="I21" s="61"/>
      <c r="J21" s="19">
        <v>79605</v>
      </c>
    </row>
    <row r="22" spans="1:10" x14ac:dyDescent="0.65">
      <c r="A22" s="23" t="s">
        <v>52</v>
      </c>
      <c r="B22" s="18"/>
      <c r="D22" s="19">
        <v>117878</v>
      </c>
      <c r="E22" s="61"/>
      <c r="F22" s="19">
        <v>105309</v>
      </c>
      <c r="H22" s="19">
        <v>1322</v>
      </c>
      <c r="I22" s="61"/>
      <c r="J22" s="19">
        <v>3787</v>
      </c>
    </row>
    <row r="23" spans="1:10" x14ac:dyDescent="0.65">
      <c r="A23" s="23" t="s">
        <v>27</v>
      </c>
      <c r="B23" s="18"/>
      <c r="D23" s="19">
        <f>57721+5</f>
        <v>57726</v>
      </c>
      <c r="E23" s="61"/>
      <c r="F23" s="19">
        <v>30336</v>
      </c>
      <c r="H23" s="19">
        <v>27946</v>
      </c>
      <c r="I23" s="61"/>
      <c r="J23" s="19">
        <v>24186</v>
      </c>
    </row>
    <row r="24" spans="1:10" x14ac:dyDescent="0.65">
      <c r="A24" s="23" t="s">
        <v>232</v>
      </c>
      <c r="B24" s="18"/>
      <c r="D24" s="19"/>
      <c r="E24" s="61"/>
      <c r="F24" s="19"/>
      <c r="H24" s="19"/>
      <c r="I24" s="61"/>
      <c r="J24" s="19"/>
    </row>
    <row r="25" spans="1:10" x14ac:dyDescent="0.65">
      <c r="A25" s="23" t="s">
        <v>203</v>
      </c>
      <c r="B25" s="18"/>
      <c r="D25" s="19">
        <v>71633</v>
      </c>
      <c r="E25" s="61"/>
      <c r="F25" s="19">
        <v>11616</v>
      </c>
      <c r="H25" s="19">
        <v>71633</v>
      </c>
      <c r="I25" s="61"/>
      <c r="J25" s="19">
        <v>11616</v>
      </c>
    </row>
    <row r="26" spans="1:10" ht="22" x14ac:dyDescent="0.7">
      <c r="A26" s="20" t="s">
        <v>28</v>
      </c>
      <c r="D26" s="26">
        <f>SUM(D21:D25)</f>
        <v>386852</v>
      </c>
      <c r="E26" s="65"/>
      <c r="F26" s="26">
        <f>SUM(F21:F25)</f>
        <v>209824</v>
      </c>
      <c r="G26" s="25"/>
      <c r="H26" s="26">
        <f>SUM(H21:H25)</f>
        <v>168532</v>
      </c>
      <c r="I26" s="65"/>
      <c r="J26" s="26">
        <f>SUM(J21:J25)</f>
        <v>119194</v>
      </c>
    </row>
    <row r="27" spans="1:10" ht="22" x14ac:dyDescent="0.7">
      <c r="A27" s="20"/>
      <c r="D27" s="28"/>
      <c r="E27" s="65"/>
      <c r="F27" s="28"/>
      <c r="G27" s="25"/>
      <c r="H27" s="28"/>
      <c r="I27" s="65"/>
      <c r="J27" s="28"/>
    </row>
    <row r="28" spans="1:10" ht="22" x14ac:dyDescent="0.7">
      <c r="A28" s="249" t="s">
        <v>207</v>
      </c>
      <c r="D28" s="28">
        <f>D18-D26</f>
        <v>-77642</v>
      </c>
      <c r="E28" s="65"/>
      <c r="F28" s="28">
        <f>F18-F26</f>
        <v>-6415</v>
      </c>
      <c r="G28" s="25"/>
      <c r="H28" s="28">
        <f>H18-H26</f>
        <v>-110733</v>
      </c>
      <c r="I28" s="65"/>
      <c r="J28" s="28">
        <f>J18-J26</f>
        <v>21004</v>
      </c>
    </row>
    <row r="29" spans="1:10" x14ac:dyDescent="0.65">
      <c r="A29" s="250" t="s">
        <v>51</v>
      </c>
      <c r="D29" s="21">
        <v>443</v>
      </c>
      <c r="E29" s="61"/>
      <c r="F29" s="21">
        <v>33</v>
      </c>
      <c r="H29" s="21">
        <v>119</v>
      </c>
      <c r="I29" s="61"/>
      <c r="J29" s="21">
        <v>33</v>
      </c>
    </row>
    <row r="30" spans="1:10" x14ac:dyDescent="0.65">
      <c r="A30" s="250" t="s">
        <v>241</v>
      </c>
      <c r="D30" s="21"/>
      <c r="E30" s="61"/>
      <c r="F30" s="21"/>
      <c r="H30" s="21"/>
      <c r="I30" s="61"/>
      <c r="J30" s="21"/>
    </row>
    <row r="31" spans="1:10" x14ac:dyDescent="0.65">
      <c r="A31" s="250" t="s">
        <v>206</v>
      </c>
      <c r="D31" s="21">
        <v>-666</v>
      </c>
      <c r="E31" s="59"/>
      <c r="F31" s="21">
        <v>0</v>
      </c>
      <c r="G31" s="14"/>
      <c r="H31" s="21">
        <v>-62</v>
      </c>
      <c r="I31" s="59"/>
      <c r="J31" s="21">
        <v>0</v>
      </c>
    </row>
    <row r="32" spans="1:10" x14ac:dyDescent="0.65">
      <c r="A32" s="250" t="s">
        <v>233</v>
      </c>
      <c r="D32" s="21"/>
      <c r="E32" s="59"/>
      <c r="F32" s="21"/>
      <c r="G32" s="14"/>
      <c r="H32" s="21"/>
      <c r="I32" s="59"/>
      <c r="J32" s="21"/>
    </row>
    <row r="33" spans="1:10" x14ac:dyDescent="0.65">
      <c r="A33" s="250" t="s">
        <v>213</v>
      </c>
      <c r="D33" s="24">
        <v>766</v>
      </c>
      <c r="E33" s="61"/>
      <c r="F33" s="24">
        <v>0</v>
      </c>
      <c r="H33" s="24">
        <v>0</v>
      </c>
      <c r="I33" s="61"/>
      <c r="J33" s="24">
        <v>0</v>
      </c>
    </row>
    <row r="34" spans="1:10" ht="22" x14ac:dyDescent="0.7">
      <c r="A34" s="20"/>
      <c r="D34" s="28"/>
      <c r="E34" s="65"/>
      <c r="F34" s="28"/>
      <c r="G34" s="25"/>
      <c r="H34" s="28"/>
      <c r="I34" s="65"/>
      <c r="J34" s="28"/>
    </row>
    <row r="35" spans="1:10" ht="22" x14ac:dyDescent="0.7">
      <c r="A35" s="32" t="s">
        <v>166</v>
      </c>
      <c r="D35" s="27">
        <f>D28-SUM(D29:D33)</f>
        <v>-78185</v>
      </c>
      <c r="E35" s="65"/>
      <c r="F35" s="27">
        <f>F28-SUM(F29:F33)</f>
        <v>-6448</v>
      </c>
      <c r="G35" s="25"/>
      <c r="H35" s="27">
        <f>H28-SUM(H29:H33)</f>
        <v>-110790</v>
      </c>
      <c r="I35" s="65"/>
      <c r="J35" s="27">
        <f>J28-SUM(J29:J33)</f>
        <v>20971</v>
      </c>
    </row>
    <row r="36" spans="1:10" x14ac:dyDescent="0.65">
      <c r="A36" s="23" t="s">
        <v>137</v>
      </c>
      <c r="B36" s="18"/>
      <c r="D36" s="19">
        <v>-15296</v>
      </c>
      <c r="E36" s="59"/>
      <c r="F36" s="19">
        <v>-151</v>
      </c>
      <c r="H36" s="19">
        <v>-22387</v>
      </c>
      <c r="I36" s="59"/>
      <c r="J36" s="19">
        <v>4139</v>
      </c>
    </row>
    <row r="37" spans="1:10" ht="22.5" thickBot="1" x14ac:dyDescent="0.75">
      <c r="A37" s="20" t="s">
        <v>148</v>
      </c>
      <c r="D37" s="185">
        <f>D35-D36</f>
        <v>-62889</v>
      </c>
      <c r="E37" s="68"/>
      <c r="F37" s="185">
        <f>F35-F36</f>
        <v>-6297</v>
      </c>
      <c r="G37" s="25"/>
      <c r="H37" s="185">
        <f>H35-H36</f>
        <v>-88403</v>
      </c>
      <c r="I37" s="68"/>
      <c r="J37" s="185">
        <f>J35-J36</f>
        <v>16832</v>
      </c>
    </row>
    <row r="38" spans="1:10" ht="22.5" thickTop="1" x14ac:dyDescent="0.7">
      <c r="A38" s="20"/>
      <c r="D38" s="21"/>
      <c r="E38" s="59"/>
      <c r="F38" s="21"/>
      <c r="H38" s="21"/>
      <c r="I38" s="59"/>
      <c r="J38" s="21"/>
    </row>
    <row r="39" spans="1:10" s="8" customFormat="1" ht="23" x14ac:dyDescent="0.7">
      <c r="A39" s="6" t="s">
        <v>44</v>
      </c>
      <c r="B39" s="70"/>
      <c r="C39" s="7"/>
      <c r="D39" s="7"/>
      <c r="E39" s="7"/>
      <c r="F39" s="7"/>
      <c r="G39" s="7"/>
      <c r="H39" s="7"/>
      <c r="I39" s="7"/>
      <c r="J39" s="7"/>
    </row>
    <row r="40" spans="1:10" s="8" customFormat="1" ht="23" x14ac:dyDescent="0.7">
      <c r="A40" s="6" t="s">
        <v>58</v>
      </c>
      <c r="B40" s="70"/>
      <c r="C40" s="7"/>
      <c r="D40" s="7"/>
      <c r="E40" s="7"/>
      <c r="F40" s="7"/>
      <c r="G40" s="7"/>
      <c r="H40" s="7"/>
      <c r="I40" s="7"/>
      <c r="J40" s="7"/>
    </row>
    <row r="41" spans="1:10" s="56" customFormat="1" ht="22" x14ac:dyDescent="0.7">
      <c r="B41" s="9"/>
      <c r="C41" s="10"/>
      <c r="D41" s="71"/>
      <c r="E41" s="72"/>
      <c r="F41" s="71"/>
      <c r="G41" s="72"/>
      <c r="H41" s="71"/>
      <c r="I41" s="72"/>
      <c r="J41" s="71"/>
    </row>
    <row r="42" spans="1:10" ht="22" x14ac:dyDescent="0.7">
      <c r="A42" s="9"/>
      <c r="B42" s="73"/>
      <c r="C42" s="12"/>
      <c r="D42" s="13"/>
      <c r="E42" s="57" t="s">
        <v>34</v>
      </c>
      <c r="F42" s="13"/>
      <c r="G42" s="13"/>
      <c r="H42" s="13"/>
      <c r="I42" s="57" t="s">
        <v>35</v>
      </c>
      <c r="J42" s="13"/>
    </row>
    <row r="43" spans="1:10" x14ac:dyDescent="0.65">
      <c r="A43" s="9"/>
      <c r="B43" s="73"/>
      <c r="C43" s="12"/>
      <c r="D43" s="272" t="s">
        <v>209</v>
      </c>
      <c r="E43" s="272"/>
      <c r="F43" s="272"/>
      <c r="G43" s="12"/>
      <c r="H43" s="272" t="s">
        <v>209</v>
      </c>
      <c r="I43" s="272"/>
      <c r="J43" s="272"/>
    </row>
    <row r="44" spans="1:10" x14ac:dyDescent="0.65">
      <c r="A44" s="9"/>
      <c r="B44" s="73"/>
      <c r="C44" s="12"/>
      <c r="D44" s="273" t="s">
        <v>132</v>
      </c>
      <c r="E44" s="274"/>
      <c r="F44" s="274"/>
      <c r="G44" s="12"/>
      <c r="H44" s="273" t="s">
        <v>132</v>
      </c>
      <c r="I44" s="274"/>
      <c r="J44" s="274"/>
    </row>
    <row r="45" spans="1:10" x14ac:dyDescent="0.65">
      <c r="B45" s="191"/>
      <c r="C45" s="16"/>
      <c r="D45" s="4" t="s">
        <v>196</v>
      </c>
      <c r="E45" s="5"/>
      <c r="F45" s="4" t="s">
        <v>144</v>
      </c>
      <c r="G45" s="16"/>
      <c r="H45" s="4" t="s">
        <v>196</v>
      </c>
      <c r="I45" s="5"/>
      <c r="J45" s="4" t="s">
        <v>144</v>
      </c>
    </row>
    <row r="46" spans="1:10" x14ac:dyDescent="0.65">
      <c r="B46" s="58"/>
      <c r="C46" s="16"/>
      <c r="D46" s="271" t="s">
        <v>91</v>
      </c>
      <c r="E46" s="271"/>
      <c r="F46" s="271"/>
      <c r="G46" s="271"/>
      <c r="H46" s="271"/>
      <c r="I46" s="271"/>
      <c r="J46" s="271"/>
    </row>
    <row r="47" spans="1:10" s="78" customFormat="1" ht="22" x14ac:dyDescent="0.7">
      <c r="A47" s="83" t="s">
        <v>208</v>
      </c>
      <c r="B47" s="74"/>
      <c r="C47" s="75"/>
      <c r="D47" s="76"/>
      <c r="E47" s="74"/>
      <c r="F47" s="76"/>
      <c r="G47" s="77"/>
      <c r="H47" s="76"/>
      <c r="I47" s="74"/>
      <c r="J47" s="76"/>
    </row>
    <row r="48" spans="1:10" s="78" customFormat="1" ht="22" x14ac:dyDescent="0.7">
      <c r="A48" s="110" t="s">
        <v>109</v>
      </c>
      <c r="B48" s="79"/>
      <c r="C48" s="80"/>
      <c r="D48" s="19"/>
      <c r="E48" s="11"/>
      <c r="F48" s="19"/>
      <c r="G48" s="77"/>
      <c r="H48" s="19"/>
      <c r="I48" s="11"/>
      <c r="J48" s="19"/>
    </row>
    <row r="49" spans="1:10" s="78" customFormat="1" ht="22" x14ac:dyDescent="0.7">
      <c r="A49" s="110" t="s">
        <v>56</v>
      </c>
      <c r="B49" s="79"/>
      <c r="C49" s="80"/>
      <c r="D49" s="19"/>
      <c r="E49" s="11"/>
      <c r="F49" s="19"/>
      <c r="G49" s="77"/>
      <c r="H49" s="19"/>
      <c r="I49" s="11"/>
      <c r="J49" s="19"/>
    </row>
    <row r="50" spans="1:10" s="78" customFormat="1" ht="22" x14ac:dyDescent="0.7">
      <c r="A50" s="115" t="s">
        <v>111</v>
      </c>
      <c r="B50" s="79"/>
      <c r="C50" s="80"/>
      <c r="D50" s="19"/>
      <c r="E50" s="11"/>
      <c r="F50" s="19"/>
      <c r="G50" s="77"/>
      <c r="H50" s="19"/>
      <c r="I50" s="11"/>
      <c r="J50" s="19"/>
    </row>
    <row r="51" spans="1:10" s="78" customFormat="1" ht="22" x14ac:dyDescent="0.7">
      <c r="A51" s="115" t="s">
        <v>110</v>
      </c>
      <c r="B51" s="79"/>
      <c r="C51" s="80"/>
      <c r="D51" s="24">
        <v>4923</v>
      </c>
      <c r="E51" s="11"/>
      <c r="F51" s="24">
        <v>-1229</v>
      </c>
      <c r="G51" s="126"/>
      <c r="H51" s="24">
        <v>0</v>
      </c>
      <c r="I51" s="124"/>
      <c r="J51" s="24">
        <v>0</v>
      </c>
    </row>
    <row r="52" spans="1:10" s="78" customFormat="1" ht="22" x14ac:dyDescent="0.7">
      <c r="A52" s="83" t="s">
        <v>112</v>
      </c>
      <c r="B52" s="82"/>
      <c r="C52" s="80"/>
      <c r="D52" s="21"/>
      <c r="E52" s="14"/>
      <c r="F52" s="21"/>
      <c r="G52" s="125"/>
      <c r="H52" s="116"/>
      <c r="I52" s="129"/>
      <c r="J52" s="116"/>
    </row>
    <row r="53" spans="1:10" s="78" customFormat="1" ht="22" x14ac:dyDescent="0.7">
      <c r="A53" s="83" t="s">
        <v>56</v>
      </c>
      <c r="B53" s="84"/>
      <c r="C53" s="75"/>
      <c r="D53" s="30">
        <f>SUM(D51:D52)</f>
        <v>4923</v>
      </c>
      <c r="E53" s="25"/>
      <c r="F53" s="30">
        <f>SUM(F51:F52)</f>
        <v>-1229</v>
      </c>
      <c r="G53" s="126"/>
      <c r="H53" s="30">
        <f>SUM(H51:H52)</f>
        <v>0</v>
      </c>
      <c r="I53" s="128"/>
      <c r="J53" s="30">
        <f>SUM(J51:J52)</f>
        <v>0</v>
      </c>
    </row>
    <row r="54" spans="1:10" s="78" customFormat="1" ht="22" x14ac:dyDescent="0.7">
      <c r="A54" s="83"/>
      <c r="B54" s="84"/>
      <c r="C54" s="75"/>
      <c r="D54" s="21"/>
      <c r="E54" s="11"/>
      <c r="F54" s="21"/>
      <c r="G54" s="77"/>
      <c r="H54" s="21"/>
      <c r="I54" s="11"/>
      <c r="J54" s="21"/>
    </row>
    <row r="55" spans="1:10" s="78" customFormat="1" ht="22" x14ac:dyDescent="0.7">
      <c r="A55" s="83" t="s">
        <v>154</v>
      </c>
      <c r="B55" s="82"/>
      <c r="C55" s="80"/>
      <c r="D55" s="21"/>
      <c r="E55" s="14"/>
      <c r="F55" s="21"/>
      <c r="G55" s="125"/>
      <c r="H55" s="116"/>
      <c r="I55" s="129"/>
      <c r="J55" s="116"/>
    </row>
    <row r="56" spans="1:10" s="78" customFormat="1" ht="22" x14ac:dyDescent="0.7">
      <c r="A56" s="83" t="s">
        <v>155</v>
      </c>
      <c r="B56" s="84"/>
      <c r="C56" s="75"/>
      <c r="D56" s="30">
        <f>D53</f>
        <v>4923</v>
      </c>
      <c r="E56" s="25"/>
      <c r="F56" s="30">
        <f>F53</f>
        <v>-1229</v>
      </c>
      <c r="G56" s="126"/>
      <c r="H56" s="30">
        <f>H53</f>
        <v>0</v>
      </c>
      <c r="I56" s="128"/>
      <c r="J56" s="30">
        <f>J53</f>
        <v>0</v>
      </c>
    </row>
    <row r="57" spans="1:10" s="78" customFormat="1" ht="22" x14ac:dyDescent="0.7">
      <c r="A57" s="83"/>
      <c r="B57" s="84"/>
      <c r="C57" s="75"/>
      <c r="D57" s="21"/>
      <c r="E57" s="11"/>
      <c r="F57" s="21"/>
      <c r="G57" s="77"/>
      <c r="H57" s="21"/>
      <c r="I57" s="11"/>
      <c r="J57" s="21"/>
    </row>
    <row r="58" spans="1:10" s="78" customFormat="1" ht="22.5" thickBot="1" x14ac:dyDescent="0.75">
      <c r="A58" s="83" t="s">
        <v>138</v>
      </c>
      <c r="B58" s="84"/>
      <c r="C58" s="75"/>
      <c r="D58" s="29">
        <f>D37+D56</f>
        <v>-57966</v>
      </c>
      <c r="E58" s="85"/>
      <c r="F58" s="29">
        <f>F37+F56</f>
        <v>-7526</v>
      </c>
      <c r="G58" s="77"/>
      <c r="H58" s="29">
        <f>H37+H56</f>
        <v>-88403</v>
      </c>
      <c r="I58" s="85"/>
      <c r="J58" s="29">
        <f>J37+J56</f>
        <v>16832</v>
      </c>
    </row>
    <row r="59" spans="1:10" ht="22" thickTop="1" x14ac:dyDescent="0.65">
      <c r="D59" s="50"/>
      <c r="E59" s="50"/>
      <c r="F59" s="50"/>
      <c r="H59" s="50"/>
      <c r="I59" s="50"/>
      <c r="J59" s="50"/>
    </row>
    <row r="60" spans="1:10" s="78" customFormat="1" ht="22" x14ac:dyDescent="0.7">
      <c r="A60" s="83" t="s">
        <v>152</v>
      </c>
      <c r="B60" s="84"/>
      <c r="C60" s="75"/>
      <c r="D60" s="128"/>
      <c r="E60" s="87"/>
      <c r="F60" s="257"/>
      <c r="G60" s="64"/>
      <c r="H60" s="76"/>
      <c r="I60" s="88"/>
      <c r="J60" s="76"/>
    </row>
    <row r="61" spans="1:10" s="78" customFormat="1" ht="22" x14ac:dyDescent="0.7">
      <c r="A61" s="78" t="s">
        <v>57</v>
      </c>
      <c r="B61" s="84"/>
      <c r="C61" s="75"/>
      <c r="D61" s="22">
        <f>D64-D63</f>
        <v>-71789</v>
      </c>
      <c r="E61" s="87"/>
      <c r="F61" s="22">
        <f>F64-F63</f>
        <v>-2233</v>
      </c>
      <c r="G61" s="64"/>
      <c r="H61" s="22">
        <f>H64-H63</f>
        <v>-88403</v>
      </c>
      <c r="I61" s="88"/>
      <c r="J61" s="22">
        <f>J64-J63</f>
        <v>16832</v>
      </c>
    </row>
    <row r="62" spans="1:10" s="78" customFormat="1" ht="22" x14ac:dyDescent="0.7">
      <c r="A62" s="78" t="s">
        <v>116</v>
      </c>
      <c r="B62" s="84"/>
      <c r="C62" s="75"/>
      <c r="D62" s="60"/>
      <c r="E62" s="134"/>
      <c r="F62" s="60"/>
      <c r="G62" s="135"/>
      <c r="H62" s="60"/>
      <c r="I62" s="136"/>
      <c r="J62" s="60"/>
    </row>
    <row r="63" spans="1:10" s="78" customFormat="1" ht="22" x14ac:dyDescent="0.7">
      <c r="A63" s="78" t="s">
        <v>117</v>
      </c>
      <c r="B63" s="84"/>
      <c r="C63" s="75"/>
      <c r="D63" s="90">
        <v>8900</v>
      </c>
      <c r="E63" s="87"/>
      <c r="F63" s="90">
        <v>-4064</v>
      </c>
      <c r="G63" s="64"/>
      <c r="H63" s="90">
        <v>0</v>
      </c>
      <c r="I63" s="88"/>
      <c r="J63" s="90">
        <v>0</v>
      </c>
    </row>
    <row r="64" spans="1:10" s="78" customFormat="1" ht="22.5" thickBot="1" x14ac:dyDescent="0.75">
      <c r="A64" s="106" t="s">
        <v>148</v>
      </c>
      <c r="B64" s="84"/>
      <c r="C64" s="75"/>
      <c r="D64" s="100">
        <f>D37</f>
        <v>-62889</v>
      </c>
      <c r="E64" s="85"/>
      <c r="F64" s="100">
        <f>F37</f>
        <v>-6297</v>
      </c>
      <c r="G64" s="64"/>
      <c r="H64" s="100">
        <f>H37</f>
        <v>-88403</v>
      </c>
      <c r="I64" s="91"/>
      <c r="J64" s="100">
        <f>J37</f>
        <v>16832</v>
      </c>
    </row>
    <row r="65" spans="1:10" s="92" customFormat="1" ht="12.5" thickTop="1" x14ac:dyDescent="0.4">
      <c r="B65" s="93"/>
      <c r="C65" s="94"/>
      <c r="D65" s="95"/>
      <c r="E65" s="96"/>
      <c r="F65" s="95"/>
      <c r="G65" s="97"/>
      <c r="H65" s="95"/>
      <c r="I65" s="98"/>
      <c r="J65" s="95"/>
    </row>
    <row r="66" spans="1:10" s="78" customFormat="1" ht="22" x14ac:dyDescent="0.7">
      <c r="A66" s="83" t="s">
        <v>153</v>
      </c>
      <c r="B66" s="84"/>
      <c r="C66" s="75"/>
      <c r="D66" s="76"/>
      <c r="E66" s="87"/>
      <c r="F66" s="76"/>
      <c r="G66" s="64"/>
      <c r="H66" s="76"/>
      <c r="I66" s="88"/>
      <c r="J66" s="76"/>
    </row>
    <row r="67" spans="1:10" s="78" customFormat="1" ht="22" x14ac:dyDescent="0.7">
      <c r="A67" s="78" t="s">
        <v>57</v>
      </c>
      <c r="B67" s="84"/>
      <c r="C67" s="75"/>
      <c r="D67" s="22">
        <f>D70-D69</f>
        <v>-68309</v>
      </c>
      <c r="E67" s="99"/>
      <c r="F67" s="22">
        <v>-3112</v>
      </c>
      <c r="G67" s="22"/>
      <c r="H67" s="22">
        <f>SUM(H64)</f>
        <v>-88403</v>
      </c>
      <c r="I67" s="19"/>
      <c r="J67" s="22">
        <f>SUM(J64)</f>
        <v>16832</v>
      </c>
    </row>
    <row r="68" spans="1:10" s="78" customFormat="1" ht="22" x14ac:dyDescent="0.7">
      <c r="A68" s="78" t="s">
        <v>116</v>
      </c>
      <c r="B68" s="84"/>
      <c r="C68" s="75"/>
      <c r="D68" s="22"/>
      <c r="E68" s="99"/>
      <c r="F68" s="22"/>
      <c r="G68" s="22"/>
      <c r="H68" s="22"/>
      <c r="I68" s="19"/>
      <c r="J68" s="22"/>
    </row>
    <row r="69" spans="1:10" s="78" customFormat="1" ht="22" x14ac:dyDescent="0.7">
      <c r="A69" s="78" t="s">
        <v>117</v>
      </c>
      <c r="B69" s="84"/>
      <c r="C69" s="75"/>
      <c r="D69" s="90">
        <v>10343</v>
      </c>
      <c r="E69" s="99"/>
      <c r="F69" s="90">
        <v>-4414</v>
      </c>
      <c r="G69" s="22"/>
      <c r="H69" s="90">
        <v>0</v>
      </c>
      <c r="I69" s="19"/>
      <c r="J69" s="90">
        <v>0</v>
      </c>
    </row>
    <row r="70" spans="1:10" s="78" customFormat="1" ht="22.5" thickBot="1" x14ac:dyDescent="0.75">
      <c r="A70" s="83" t="s">
        <v>138</v>
      </c>
      <c r="B70" s="84"/>
      <c r="C70" s="75"/>
      <c r="D70" s="100">
        <f>D58</f>
        <v>-57966</v>
      </c>
      <c r="E70" s="101"/>
      <c r="F70" s="100">
        <f>SUM(F67:F69)</f>
        <v>-7526</v>
      </c>
      <c r="G70" s="64"/>
      <c r="H70" s="100">
        <f>SUM(H67:H69)</f>
        <v>-88403</v>
      </c>
      <c r="I70" s="27"/>
      <c r="J70" s="100">
        <f>SUM(J67:J69)</f>
        <v>16832</v>
      </c>
    </row>
    <row r="71" spans="1:10" s="78" customFormat="1" ht="11.15" customHeight="1" thickTop="1" x14ac:dyDescent="0.7">
      <c r="B71" s="84"/>
      <c r="C71" s="75"/>
      <c r="D71" s="60"/>
      <c r="E71" s="99"/>
      <c r="F71" s="60"/>
      <c r="G71" s="22"/>
      <c r="H71" s="60"/>
      <c r="I71" s="19"/>
      <c r="J71" s="60"/>
    </row>
    <row r="72" spans="1:10" ht="22.5" thickBot="1" x14ac:dyDescent="0.75">
      <c r="A72" s="265" t="s">
        <v>141</v>
      </c>
      <c r="B72" s="18"/>
      <c r="C72" s="18"/>
      <c r="D72" s="102">
        <f>D61/D165</f>
        <v>-0.22575157232704401</v>
      </c>
      <c r="E72" s="25"/>
      <c r="F72" s="186">
        <v>-7.0244866116368002E-3</v>
      </c>
      <c r="G72" s="103"/>
      <c r="H72" s="102">
        <f>H61/H165</f>
        <v>-0.27799685534591195</v>
      </c>
      <c r="I72" s="25"/>
      <c r="J72" s="102">
        <v>5.2949466478759803E-2</v>
      </c>
    </row>
    <row r="73" spans="1:10" ht="22" thickTop="1" x14ac:dyDescent="0.65">
      <c r="C73" s="17"/>
      <c r="D73" s="17"/>
      <c r="E73" s="17"/>
      <c r="F73" s="17"/>
      <c r="G73" s="17"/>
      <c r="H73" s="17"/>
      <c r="I73" s="17"/>
      <c r="J73" s="17"/>
    </row>
    <row r="74" spans="1:10" s="8" customFormat="1" ht="23" x14ac:dyDescent="0.7">
      <c r="A74" s="6" t="s">
        <v>44</v>
      </c>
      <c r="B74" s="70"/>
      <c r="C74" s="7"/>
      <c r="D74" s="7"/>
      <c r="E74" s="7"/>
      <c r="F74" s="7"/>
      <c r="G74" s="7"/>
      <c r="H74" s="7"/>
      <c r="I74" s="7"/>
      <c r="J74" s="7"/>
    </row>
    <row r="75" spans="1:10" s="8" customFormat="1" ht="23" x14ac:dyDescent="0.7">
      <c r="A75" s="6" t="s">
        <v>58</v>
      </c>
      <c r="B75" s="70"/>
      <c r="C75" s="7"/>
      <c r="D75" s="7"/>
      <c r="E75" s="7"/>
      <c r="F75" s="7"/>
      <c r="G75" s="7"/>
      <c r="H75" s="7"/>
      <c r="I75" s="7"/>
      <c r="J75" s="7"/>
    </row>
    <row r="76" spans="1:10" s="56" customFormat="1" ht="22" x14ac:dyDescent="0.7">
      <c r="B76" s="9"/>
      <c r="C76" s="10"/>
      <c r="D76" s="71"/>
      <c r="E76" s="72"/>
      <c r="F76" s="71"/>
      <c r="G76" s="72"/>
      <c r="H76" s="71"/>
      <c r="I76" s="72"/>
      <c r="J76" s="71"/>
    </row>
    <row r="77" spans="1:10" ht="22" x14ac:dyDescent="0.7">
      <c r="A77" s="9"/>
      <c r="B77" s="73"/>
      <c r="C77" s="12"/>
      <c r="D77" s="275" t="s">
        <v>34</v>
      </c>
      <c r="E77" s="275"/>
      <c r="F77" s="275"/>
      <c r="G77" s="13"/>
      <c r="H77" s="275" t="s">
        <v>35</v>
      </c>
      <c r="I77" s="275"/>
      <c r="J77" s="275"/>
    </row>
    <row r="78" spans="1:10" x14ac:dyDescent="0.65">
      <c r="A78" s="9"/>
      <c r="B78" s="73"/>
      <c r="C78" s="12"/>
      <c r="D78" s="272" t="s">
        <v>210</v>
      </c>
      <c r="E78" s="272"/>
      <c r="F78" s="272"/>
      <c r="G78" s="12"/>
      <c r="H78" s="272" t="s">
        <v>210</v>
      </c>
      <c r="I78" s="272"/>
      <c r="J78" s="272"/>
    </row>
    <row r="79" spans="1:10" x14ac:dyDescent="0.65">
      <c r="A79" s="9"/>
      <c r="B79" s="73"/>
      <c r="C79" s="12"/>
      <c r="D79" s="273" t="s">
        <v>132</v>
      </c>
      <c r="E79" s="274"/>
      <c r="F79" s="274"/>
      <c r="G79" s="12"/>
      <c r="H79" s="273" t="s">
        <v>132</v>
      </c>
      <c r="I79" s="274"/>
      <c r="J79" s="274"/>
    </row>
    <row r="80" spans="1:10" x14ac:dyDescent="0.65">
      <c r="B80" s="191" t="s">
        <v>1</v>
      </c>
      <c r="C80" s="16"/>
      <c r="D80" s="4" t="s">
        <v>196</v>
      </c>
      <c r="E80" s="5"/>
      <c r="F80" s="4" t="s">
        <v>144</v>
      </c>
      <c r="G80" s="16"/>
      <c r="H80" s="4" t="s">
        <v>196</v>
      </c>
      <c r="I80" s="5"/>
      <c r="J80" s="4" t="s">
        <v>144</v>
      </c>
    </row>
    <row r="81" spans="1:13" x14ac:dyDescent="0.65">
      <c r="B81" s="58"/>
      <c r="C81" s="16"/>
      <c r="D81" s="271" t="s">
        <v>91</v>
      </c>
      <c r="E81" s="271"/>
      <c r="F81" s="271"/>
      <c r="G81" s="271"/>
      <c r="H81" s="271"/>
      <c r="I81" s="271"/>
      <c r="J81" s="271"/>
    </row>
    <row r="82" spans="1:13" ht="22" x14ac:dyDescent="0.7">
      <c r="A82" s="15" t="s">
        <v>23</v>
      </c>
    </row>
    <row r="83" spans="1:13" x14ac:dyDescent="0.65">
      <c r="A83" s="23" t="s">
        <v>29</v>
      </c>
      <c r="B83" s="18">
        <v>10</v>
      </c>
      <c r="D83" s="19">
        <v>702107</v>
      </c>
      <c r="E83" s="61"/>
      <c r="F83" s="19">
        <v>557335</v>
      </c>
      <c r="H83" s="11">
        <v>119179</v>
      </c>
      <c r="I83" s="61"/>
      <c r="J83" s="11">
        <v>294024</v>
      </c>
    </row>
    <row r="84" spans="1:13" x14ac:dyDescent="0.65">
      <c r="A84" s="23" t="s">
        <v>200</v>
      </c>
      <c r="B84" s="18"/>
      <c r="D84" s="172">
        <v>2657</v>
      </c>
      <c r="E84" s="61"/>
      <c r="F84" s="172">
        <v>25332</v>
      </c>
      <c r="H84" s="19">
        <v>5304</v>
      </c>
      <c r="I84" s="61"/>
      <c r="J84" s="19">
        <v>26601</v>
      </c>
    </row>
    <row r="85" spans="1:13" x14ac:dyDescent="0.65">
      <c r="A85" s="23" t="s">
        <v>43</v>
      </c>
      <c r="B85" s="242" t="s">
        <v>204</v>
      </c>
      <c r="D85" s="21">
        <v>0</v>
      </c>
      <c r="E85" s="61"/>
      <c r="F85" s="21">
        <v>0</v>
      </c>
      <c r="H85" s="19">
        <v>114000</v>
      </c>
      <c r="I85" s="61"/>
      <c r="J85" s="172">
        <v>24520</v>
      </c>
    </row>
    <row r="86" spans="1:13" x14ac:dyDescent="0.65">
      <c r="A86" s="23" t="s">
        <v>201</v>
      </c>
      <c r="B86" s="18"/>
      <c r="D86" s="172">
        <v>34677</v>
      </c>
      <c r="E86" s="61"/>
      <c r="F86" s="21">
        <v>0</v>
      </c>
      <c r="H86" s="19">
        <v>34677</v>
      </c>
      <c r="I86" s="61"/>
      <c r="J86" s="19">
        <v>0</v>
      </c>
    </row>
    <row r="87" spans="1:13" x14ac:dyDescent="0.65">
      <c r="A87" s="23" t="s">
        <v>202</v>
      </c>
      <c r="B87" s="18"/>
      <c r="D87" s="172"/>
      <c r="E87" s="61"/>
      <c r="F87" s="33"/>
      <c r="H87" s="19"/>
      <c r="I87" s="61"/>
      <c r="J87" s="19"/>
    </row>
    <row r="88" spans="1:13" x14ac:dyDescent="0.65">
      <c r="A88" s="23" t="s">
        <v>203</v>
      </c>
      <c r="B88" s="18"/>
      <c r="D88" s="253">
        <v>35325</v>
      </c>
      <c r="E88" s="116"/>
      <c r="F88" s="21">
        <v>505</v>
      </c>
      <c r="G88" s="124"/>
      <c r="H88" s="172">
        <v>35325</v>
      </c>
      <c r="I88" s="127"/>
      <c r="J88" s="21">
        <v>505</v>
      </c>
    </row>
    <row r="89" spans="1:13" x14ac:dyDescent="0.65">
      <c r="A89" s="23" t="s">
        <v>211</v>
      </c>
      <c r="B89" s="18"/>
      <c r="D89" s="253">
        <v>20054</v>
      </c>
      <c r="E89" s="116"/>
      <c r="F89" s="21">
        <v>22512</v>
      </c>
      <c r="G89" s="124"/>
      <c r="H89" s="172">
        <v>20054</v>
      </c>
      <c r="I89" s="127"/>
      <c r="J89" s="21">
        <v>22512</v>
      </c>
    </row>
    <row r="90" spans="1:13" x14ac:dyDescent="0.65">
      <c r="A90" s="23" t="s">
        <v>24</v>
      </c>
      <c r="B90" s="18"/>
      <c r="D90" s="172">
        <v>5028</v>
      </c>
      <c r="E90" s="61"/>
      <c r="F90" s="19">
        <v>2717</v>
      </c>
      <c r="H90" s="19">
        <f>6502+2838</f>
        <v>9340</v>
      </c>
      <c r="I90" s="61"/>
      <c r="J90" s="19">
        <v>7220</v>
      </c>
    </row>
    <row r="91" spans="1:13" ht="22" x14ac:dyDescent="0.7">
      <c r="A91" s="20" t="s">
        <v>25</v>
      </c>
      <c r="D91" s="26">
        <f>SUM(D83:D90)</f>
        <v>799848</v>
      </c>
      <c r="E91" s="65"/>
      <c r="F91" s="26">
        <f>SUM(F83:F90)</f>
        <v>608401</v>
      </c>
      <c r="G91" s="25"/>
      <c r="H91" s="26">
        <f>SUM(H83:H90)</f>
        <v>337879</v>
      </c>
      <c r="I91" s="65"/>
      <c r="J91" s="26">
        <f>SUM(J83:J90)</f>
        <v>375382</v>
      </c>
      <c r="L91" s="25"/>
      <c r="M91" s="25"/>
    </row>
    <row r="92" spans="1:13" ht="22" x14ac:dyDescent="0.7">
      <c r="A92" s="20"/>
      <c r="D92" s="21"/>
      <c r="E92" s="61"/>
      <c r="F92" s="21"/>
      <c r="H92" s="21"/>
      <c r="I92" s="61"/>
      <c r="J92" s="21"/>
    </row>
    <row r="93" spans="1:13" ht="22" x14ac:dyDescent="0.7">
      <c r="A93" s="15" t="s">
        <v>26</v>
      </c>
      <c r="D93" s="183"/>
      <c r="E93" s="184"/>
      <c r="F93" s="183"/>
      <c r="H93" s="33"/>
      <c r="I93" s="61"/>
      <c r="J93" s="183"/>
    </row>
    <row r="94" spans="1:13" x14ac:dyDescent="0.65">
      <c r="A94" s="23" t="s">
        <v>30</v>
      </c>
      <c r="B94" s="18"/>
      <c r="D94" s="19">
        <v>317092</v>
      </c>
      <c r="E94" s="61"/>
      <c r="F94" s="19">
        <v>180380</v>
      </c>
      <c r="H94" s="19">
        <v>171840</v>
      </c>
      <c r="I94" s="61"/>
      <c r="J94" s="19">
        <v>199062</v>
      </c>
    </row>
    <row r="95" spans="1:13" x14ac:dyDescent="0.65">
      <c r="A95" s="23" t="s">
        <v>52</v>
      </c>
      <c r="B95" s="18"/>
      <c r="D95" s="19">
        <v>324796</v>
      </c>
      <c r="E95" s="61"/>
      <c r="F95" s="19">
        <v>305820</v>
      </c>
      <c r="H95" s="19">
        <v>3933</v>
      </c>
      <c r="I95" s="61"/>
      <c r="J95" s="19">
        <v>10077</v>
      </c>
    </row>
    <row r="96" spans="1:13" x14ac:dyDescent="0.65">
      <c r="A96" s="23" t="s">
        <v>27</v>
      </c>
      <c r="B96" s="18"/>
      <c r="D96" s="19">
        <v>177164</v>
      </c>
      <c r="E96" s="61"/>
      <c r="F96" s="19">
        <v>112973</v>
      </c>
      <c r="H96" s="19">
        <v>88267</v>
      </c>
      <c r="I96" s="61"/>
      <c r="J96" s="19">
        <v>95960</v>
      </c>
    </row>
    <row r="97" spans="1:13" ht="22" x14ac:dyDescent="0.7">
      <c r="A97" s="20" t="s">
        <v>28</v>
      </c>
      <c r="D97" s="26">
        <f>SUM(D94:D96)</f>
        <v>819052</v>
      </c>
      <c r="E97" s="65"/>
      <c r="F97" s="26">
        <f>SUM(F94:F96)</f>
        <v>599173</v>
      </c>
      <c r="G97" s="25"/>
      <c r="H97" s="26">
        <f>SUM(H94:H96)</f>
        <v>264040</v>
      </c>
      <c r="I97" s="65"/>
      <c r="J97" s="26">
        <f>SUM(J94:J96)</f>
        <v>305099</v>
      </c>
      <c r="L97" s="25"/>
      <c r="M97" s="25"/>
    </row>
    <row r="98" spans="1:13" ht="22" x14ac:dyDescent="0.7">
      <c r="A98" s="20"/>
      <c r="D98" s="28"/>
      <c r="E98" s="65"/>
      <c r="F98" s="28"/>
      <c r="G98" s="25"/>
      <c r="H98" s="28"/>
      <c r="I98" s="65"/>
      <c r="J98" s="28"/>
    </row>
    <row r="99" spans="1:13" ht="22" x14ac:dyDescent="0.7">
      <c r="A99" s="249" t="s">
        <v>207</v>
      </c>
      <c r="D99" s="28">
        <f>D91-D97</f>
        <v>-19204</v>
      </c>
      <c r="E99" s="65"/>
      <c r="F99" s="28">
        <f>F91-F97</f>
        <v>9228</v>
      </c>
      <c r="G99" s="25"/>
      <c r="H99" s="28">
        <f>H91-H97</f>
        <v>73839</v>
      </c>
      <c r="I99" s="65"/>
      <c r="J99" s="28">
        <f>J91-J97</f>
        <v>70283</v>
      </c>
      <c r="L99" s="25"/>
      <c r="M99" s="25"/>
    </row>
    <row r="100" spans="1:13" x14ac:dyDescent="0.65">
      <c r="A100" s="250" t="s">
        <v>51</v>
      </c>
      <c r="D100" s="21">
        <v>1990</v>
      </c>
      <c r="E100" s="61"/>
      <c r="F100" s="21">
        <v>585</v>
      </c>
      <c r="H100" s="21">
        <v>392</v>
      </c>
      <c r="I100" s="61"/>
      <c r="J100" s="21">
        <v>585</v>
      </c>
    </row>
    <row r="101" spans="1:13" x14ac:dyDescent="0.65">
      <c r="A101" s="250" t="s">
        <v>205</v>
      </c>
      <c r="D101" s="21"/>
      <c r="E101" s="61"/>
      <c r="F101" s="21"/>
      <c r="H101" s="21"/>
      <c r="I101" s="61"/>
      <c r="J101" s="21"/>
    </row>
    <row r="102" spans="1:13" x14ac:dyDescent="0.65">
      <c r="A102" s="250" t="s">
        <v>206</v>
      </c>
      <c r="D102" s="21">
        <v>4041</v>
      </c>
      <c r="E102" s="61"/>
      <c r="F102" s="21">
        <v>0</v>
      </c>
      <c r="H102" s="21">
        <v>-2908</v>
      </c>
      <c r="I102" s="61"/>
      <c r="J102" s="21">
        <v>0</v>
      </c>
    </row>
    <row r="103" spans="1:13" x14ac:dyDescent="0.65">
      <c r="A103" s="250" t="s">
        <v>233</v>
      </c>
      <c r="D103" s="21"/>
      <c r="E103" s="61"/>
      <c r="F103" s="21"/>
      <c r="H103" s="21"/>
      <c r="I103" s="61"/>
      <c r="J103" s="21"/>
    </row>
    <row r="104" spans="1:13" x14ac:dyDescent="0.65">
      <c r="A104" s="250" t="s">
        <v>213</v>
      </c>
      <c r="D104" s="24">
        <v>766</v>
      </c>
      <c r="E104" s="61"/>
      <c r="F104" s="24">
        <v>0</v>
      </c>
      <c r="H104" s="24">
        <v>0</v>
      </c>
      <c r="I104" s="61"/>
      <c r="J104" s="24">
        <v>0</v>
      </c>
    </row>
    <row r="105" spans="1:13" ht="22" x14ac:dyDescent="0.7">
      <c r="A105" s="20"/>
      <c r="D105" s="28"/>
      <c r="E105" s="65"/>
      <c r="F105" s="28"/>
      <c r="G105" s="25"/>
      <c r="H105" s="28"/>
      <c r="I105" s="65"/>
      <c r="J105" s="28"/>
    </row>
    <row r="106" spans="1:13" ht="22" x14ac:dyDescent="0.7">
      <c r="A106" s="32" t="s">
        <v>242</v>
      </c>
      <c r="D106" s="27">
        <f>D99-SUM(D100:D104)</f>
        <v>-26001</v>
      </c>
      <c r="E106" s="65"/>
      <c r="F106" s="27">
        <f>F99-SUM(F100:F104)</f>
        <v>8643</v>
      </c>
      <c r="G106" s="25"/>
      <c r="H106" s="27">
        <f>H99-SUM(H100:H104)</f>
        <v>76355</v>
      </c>
      <c r="I106" s="65"/>
      <c r="J106" s="27">
        <f>J99-SUM(J100:J104)</f>
        <v>69698</v>
      </c>
      <c r="L106" s="27"/>
      <c r="M106" s="27"/>
    </row>
    <row r="107" spans="1:13" x14ac:dyDescent="0.65">
      <c r="A107" s="23" t="s">
        <v>137</v>
      </c>
      <c r="B107" s="18"/>
      <c r="D107" s="24">
        <v>-5747</v>
      </c>
      <c r="E107" s="59"/>
      <c r="F107" s="24">
        <v>4117</v>
      </c>
      <c r="H107" s="24">
        <v>-9636</v>
      </c>
      <c r="I107" s="59"/>
      <c r="J107" s="24">
        <v>7006</v>
      </c>
    </row>
    <row r="108" spans="1:13" ht="22.5" thickBot="1" x14ac:dyDescent="0.75">
      <c r="A108" s="20" t="s">
        <v>148</v>
      </c>
      <c r="D108" s="185">
        <f>D106-D107</f>
        <v>-20254</v>
      </c>
      <c r="E108" s="68"/>
      <c r="F108" s="185">
        <f>F106-F107</f>
        <v>4526</v>
      </c>
      <c r="G108" s="64"/>
      <c r="H108" s="185">
        <f>H106-H107</f>
        <v>85991</v>
      </c>
      <c r="I108" s="68"/>
      <c r="J108" s="185">
        <f>J106-J107</f>
        <v>62692</v>
      </c>
      <c r="L108" s="25"/>
      <c r="M108" s="25"/>
    </row>
    <row r="109" spans="1:13" ht="22.5" thickTop="1" x14ac:dyDescent="0.7">
      <c r="A109" s="20"/>
      <c r="D109" s="21"/>
      <c r="E109" s="59"/>
      <c r="F109" s="21"/>
      <c r="H109" s="21"/>
      <c r="I109" s="59"/>
      <c r="J109" s="21"/>
    </row>
    <row r="110" spans="1:13" s="8" customFormat="1" ht="23" x14ac:dyDescent="0.7">
      <c r="A110" s="6" t="s">
        <v>44</v>
      </c>
      <c r="B110" s="70"/>
      <c r="C110" s="7"/>
      <c r="D110" s="7"/>
      <c r="E110" s="7"/>
      <c r="F110" s="7"/>
      <c r="G110" s="7"/>
      <c r="H110" s="7"/>
      <c r="I110" s="7"/>
      <c r="J110" s="7"/>
    </row>
    <row r="111" spans="1:13" s="8" customFormat="1" ht="23" x14ac:dyDescent="0.7">
      <c r="A111" s="6" t="s">
        <v>58</v>
      </c>
      <c r="B111" s="70"/>
      <c r="C111" s="7"/>
      <c r="D111" s="7"/>
      <c r="E111" s="7"/>
      <c r="F111" s="7"/>
      <c r="G111" s="7"/>
      <c r="H111" s="7"/>
      <c r="I111" s="7"/>
      <c r="J111" s="7"/>
    </row>
    <row r="112" spans="1:13" s="56" customFormat="1" ht="22" x14ac:dyDescent="0.7">
      <c r="B112" s="9"/>
      <c r="C112" s="10"/>
      <c r="D112" s="71"/>
      <c r="E112" s="72"/>
      <c r="F112" s="71"/>
      <c r="G112" s="72"/>
      <c r="H112" s="71"/>
      <c r="I112" s="72"/>
      <c r="J112" s="71"/>
    </row>
    <row r="113" spans="1:10" ht="22" x14ac:dyDescent="0.7">
      <c r="A113" s="9"/>
      <c r="B113" s="73"/>
      <c r="C113" s="12"/>
      <c r="D113" s="275" t="s">
        <v>34</v>
      </c>
      <c r="E113" s="275"/>
      <c r="F113" s="275"/>
      <c r="G113" s="13"/>
      <c r="H113" s="275" t="s">
        <v>35</v>
      </c>
      <c r="I113" s="275"/>
      <c r="J113" s="275"/>
    </row>
    <row r="114" spans="1:10" x14ac:dyDescent="0.65">
      <c r="A114" s="9"/>
      <c r="B114" s="73"/>
      <c r="C114" s="12"/>
      <c r="D114" s="272" t="s">
        <v>210</v>
      </c>
      <c r="E114" s="272"/>
      <c r="F114" s="272"/>
      <c r="G114" s="12"/>
      <c r="H114" s="272" t="s">
        <v>210</v>
      </c>
      <c r="I114" s="272"/>
      <c r="J114" s="272"/>
    </row>
    <row r="115" spans="1:10" x14ac:dyDescent="0.65">
      <c r="A115" s="9"/>
      <c r="B115" s="73"/>
      <c r="C115" s="12"/>
      <c r="D115" s="273" t="s">
        <v>132</v>
      </c>
      <c r="E115" s="274"/>
      <c r="F115" s="274"/>
      <c r="G115" s="12"/>
      <c r="H115" s="273" t="s">
        <v>132</v>
      </c>
      <c r="I115" s="274"/>
      <c r="J115" s="274"/>
    </row>
    <row r="116" spans="1:10" x14ac:dyDescent="0.65">
      <c r="B116" s="191"/>
      <c r="C116" s="16"/>
      <c r="D116" s="4" t="s">
        <v>196</v>
      </c>
      <c r="E116" s="5"/>
      <c r="F116" s="4" t="s">
        <v>144</v>
      </c>
      <c r="G116" s="16"/>
      <c r="H116" s="4" t="s">
        <v>196</v>
      </c>
      <c r="I116" s="5"/>
      <c r="J116" s="4" t="s">
        <v>144</v>
      </c>
    </row>
    <row r="117" spans="1:10" x14ac:dyDescent="0.65">
      <c r="B117" s="58"/>
      <c r="C117" s="16"/>
      <c r="D117" s="271" t="s">
        <v>91</v>
      </c>
      <c r="E117" s="271"/>
      <c r="F117" s="271"/>
      <c r="G117" s="271"/>
      <c r="H117" s="271"/>
      <c r="I117" s="271"/>
      <c r="J117" s="271"/>
    </row>
    <row r="118" spans="1:10" s="78" customFormat="1" ht="22" x14ac:dyDescent="0.7">
      <c r="A118" s="83" t="s">
        <v>208</v>
      </c>
      <c r="B118" s="74"/>
      <c r="C118" s="75"/>
      <c r="D118" s="76"/>
      <c r="E118" s="74"/>
      <c r="F118" s="76"/>
      <c r="G118" s="77"/>
      <c r="H118" s="76"/>
      <c r="I118" s="74"/>
      <c r="J118" s="76"/>
    </row>
    <row r="119" spans="1:10" s="78" customFormat="1" ht="22" x14ac:dyDescent="0.7">
      <c r="A119" s="110" t="s">
        <v>109</v>
      </c>
      <c r="B119" s="79"/>
      <c r="C119" s="80"/>
      <c r="D119" s="19"/>
      <c r="E119" s="11"/>
      <c r="F119" s="19"/>
      <c r="G119" s="77"/>
      <c r="H119" s="19"/>
      <c r="I119" s="11"/>
      <c r="J119" s="19"/>
    </row>
    <row r="120" spans="1:10" s="78" customFormat="1" ht="22" x14ac:dyDescent="0.7">
      <c r="A120" s="110" t="s">
        <v>56</v>
      </c>
      <c r="B120" s="79"/>
      <c r="C120" s="80"/>
      <c r="D120" s="19"/>
      <c r="E120" s="11"/>
      <c r="F120" s="19"/>
      <c r="G120" s="77"/>
      <c r="H120" s="19"/>
      <c r="I120" s="11"/>
      <c r="J120" s="19"/>
    </row>
    <row r="121" spans="1:10" s="78" customFormat="1" ht="22" x14ac:dyDescent="0.7">
      <c r="A121" s="115" t="s">
        <v>111</v>
      </c>
      <c r="B121" s="79"/>
      <c r="C121" s="80"/>
      <c r="D121" s="19"/>
      <c r="E121" s="11"/>
      <c r="F121" s="19"/>
      <c r="G121" s="77"/>
      <c r="H121" s="19"/>
      <c r="I121" s="11"/>
      <c r="J121" s="19"/>
    </row>
    <row r="122" spans="1:10" s="78" customFormat="1" ht="22" x14ac:dyDescent="0.7">
      <c r="A122" s="115" t="s">
        <v>110</v>
      </c>
      <c r="B122" s="79"/>
      <c r="C122" s="80"/>
      <c r="D122" s="24">
        <v>8999</v>
      </c>
      <c r="E122" s="11"/>
      <c r="F122" s="24">
        <v>-8294</v>
      </c>
      <c r="G122" s="126"/>
      <c r="H122" s="24">
        <v>0</v>
      </c>
      <c r="I122" s="124"/>
      <c r="J122" s="24">
        <v>0</v>
      </c>
    </row>
    <row r="123" spans="1:10" s="78" customFormat="1" ht="22" hidden="1" x14ac:dyDescent="0.7">
      <c r="A123" s="81" t="s">
        <v>53</v>
      </c>
      <c r="B123" s="79"/>
      <c r="C123" s="80"/>
      <c r="D123" s="19"/>
      <c r="E123" s="11"/>
      <c r="F123" s="19"/>
      <c r="G123" s="126"/>
      <c r="H123" s="33"/>
      <c r="I123" s="124"/>
      <c r="J123" s="33"/>
    </row>
    <row r="124" spans="1:10" s="78" customFormat="1" hidden="1" x14ac:dyDescent="0.65">
      <c r="A124" s="81" t="s">
        <v>54</v>
      </c>
      <c r="B124" s="82"/>
      <c r="C124" s="80"/>
      <c r="D124" s="19"/>
      <c r="E124" s="11"/>
      <c r="F124" s="19"/>
      <c r="G124" s="127"/>
      <c r="H124" s="33"/>
      <c r="I124" s="124"/>
      <c r="J124" s="33"/>
    </row>
    <row r="125" spans="1:10" s="78" customFormat="1" hidden="1" x14ac:dyDescent="0.65">
      <c r="A125" s="81" t="s">
        <v>55</v>
      </c>
      <c r="B125" s="82"/>
      <c r="C125" s="80"/>
      <c r="D125" s="19"/>
      <c r="E125" s="11"/>
      <c r="F125" s="19"/>
      <c r="G125" s="127"/>
      <c r="H125" s="33"/>
      <c r="I125" s="124"/>
      <c r="J125" s="33"/>
    </row>
    <row r="126" spans="1:10" s="78" customFormat="1" hidden="1" x14ac:dyDescent="0.65">
      <c r="A126" s="81" t="s">
        <v>56</v>
      </c>
      <c r="B126" s="82"/>
      <c r="C126" s="80"/>
      <c r="D126" s="19"/>
      <c r="E126" s="11"/>
      <c r="F126" s="19"/>
      <c r="G126" s="127"/>
      <c r="H126" s="33"/>
      <c r="I126" s="124"/>
      <c r="J126" s="33"/>
    </row>
    <row r="127" spans="1:10" s="78" customFormat="1" ht="22" x14ac:dyDescent="0.7">
      <c r="A127" s="83" t="s">
        <v>112</v>
      </c>
      <c r="B127" s="82"/>
      <c r="C127" s="80"/>
      <c r="D127" s="21"/>
      <c r="E127" s="14"/>
      <c r="F127" s="21"/>
      <c r="G127" s="125"/>
      <c r="H127" s="116"/>
      <c r="I127" s="129"/>
      <c r="J127" s="116"/>
    </row>
    <row r="128" spans="1:10" s="78" customFormat="1" ht="22" x14ac:dyDescent="0.7">
      <c r="A128" s="83" t="s">
        <v>56</v>
      </c>
      <c r="B128" s="84"/>
      <c r="C128" s="75"/>
      <c r="D128" s="30">
        <f>SUM(D122:D125)</f>
        <v>8999</v>
      </c>
      <c r="E128" s="25"/>
      <c r="F128" s="30">
        <f>SUM(F122:F125)</f>
        <v>-8294</v>
      </c>
      <c r="G128" s="126"/>
      <c r="H128" s="30">
        <f>SUM(H122:H125)</f>
        <v>0</v>
      </c>
      <c r="I128" s="128"/>
      <c r="J128" s="30">
        <f>SUM(J122:J125)</f>
        <v>0</v>
      </c>
    </row>
    <row r="129" spans="1:10" s="78" customFormat="1" ht="22" x14ac:dyDescent="0.7">
      <c r="A129" s="83"/>
      <c r="B129" s="84"/>
      <c r="C129" s="75"/>
      <c r="D129" s="28"/>
      <c r="E129" s="85"/>
      <c r="F129" s="28"/>
      <c r="G129" s="77"/>
      <c r="H129" s="28"/>
      <c r="I129" s="85"/>
      <c r="J129" s="28"/>
    </row>
    <row r="130" spans="1:10" s="78" customFormat="1" ht="22" x14ac:dyDescent="0.7">
      <c r="A130" s="110" t="s">
        <v>149</v>
      </c>
      <c r="B130" s="79"/>
      <c r="C130" s="80"/>
      <c r="D130" s="19"/>
      <c r="E130" s="11"/>
      <c r="F130" s="19"/>
      <c r="G130" s="77"/>
      <c r="H130" s="19"/>
      <c r="I130" s="11"/>
      <c r="J130" s="19"/>
    </row>
    <row r="131" spans="1:10" s="78" customFormat="1" ht="22" x14ac:dyDescent="0.7">
      <c r="A131" s="110" t="s">
        <v>56</v>
      </c>
      <c r="B131" s="79"/>
      <c r="C131" s="80"/>
      <c r="D131" s="19"/>
      <c r="E131" s="11"/>
      <c r="F131" s="19"/>
      <c r="G131" s="77"/>
      <c r="H131" s="19"/>
      <c r="I131" s="11"/>
      <c r="J131" s="19"/>
    </row>
    <row r="132" spans="1:10" s="78" customFormat="1" ht="22" x14ac:dyDescent="0.7">
      <c r="A132" s="81" t="s">
        <v>150</v>
      </c>
      <c r="B132" s="79"/>
      <c r="C132" s="80"/>
      <c r="D132" s="19"/>
      <c r="E132" s="11"/>
      <c r="F132" s="19"/>
      <c r="G132" s="126"/>
      <c r="H132" s="21"/>
      <c r="I132" s="21"/>
      <c r="J132" s="21"/>
    </row>
    <row r="133" spans="1:10" s="78" customFormat="1" x14ac:dyDescent="0.65">
      <c r="A133" s="81" t="s">
        <v>54</v>
      </c>
      <c r="B133" s="82"/>
      <c r="C133" s="80"/>
      <c r="D133" s="21">
        <v>0</v>
      </c>
      <c r="E133" s="11"/>
      <c r="F133" s="19">
        <v>5569</v>
      </c>
      <c r="G133" s="127"/>
      <c r="H133" s="21">
        <v>0</v>
      </c>
      <c r="I133" s="21"/>
      <c r="J133" s="21">
        <v>4531</v>
      </c>
    </row>
    <row r="134" spans="1:10" s="78" customFormat="1" x14ac:dyDescent="0.65">
      <c r="A134" s="81" t="s">
        <v>55</v>
      </c>
      <c r="B134" s="82"/>
      <c r="C134" s="80"/>
      <c r="D134" s="21"/>
      <c r="E134" s="11"/>
      <c r="F134" s="19"/>
      <c r="G134" s="127"/>
      <c r="H134" s="21"/>
      <c r="I134" s="21"/>
      <c r="J134" s="21"/>
    </row>
    <row r="135" spans="1:10" s="78" customFormat="1" ht="22" x14ac:dyDescent="0.7">
      <c r="A135" s="81" t="s">
        <v>56</v>
      </c>
      <c r="B135" s="82"/>
      <c r="C135" s="80"/>
      <c r="D135" s="24">
        <v>0</v>
      </c>
      <c r="E135" s="11"/>
      <c r="F135" s="24">
        <v>-1114</v>
      </c>
      <c r="G135" s="126"/>
      <c r="H135" s="24">
        <v>0</v>
      </c>
      <c r="I135" s="124"/>
      <c r="J135" s="24">
        <v>-906</v>
      </c>
    </row>
    <row r="136" spans="1:10" s="78" customFormat="1" ht="22" x14ac:dyDescent="0.7">
      <c r="A136" s="83" t="s">
        <v>151</v>
      </c>
      <c r="B136" s="82"/>
      <c r="C136" s="80"/>
      <c r="D136" s="21"/>
      <c r="E136" s="14"/>
      <c r="F136" s="21"/>
      <c r="G136" s="125"/>
      <c r="H136" s="116"/>
      <c r="I136" s="129"/>
      <c r="J136" s="116"/>
    </row>
    <row r="137" spans="1:10" s="78" customFormat="1" ht="22" x14ac:dyDescent="0.7">
      <c r="A137" s="83" t="s">
        <v>56</v>
      </c>
      <c r="B137" s="84"/>
      <c r="C137" s="75"/>
      <c r="D137" s="30">
        <f>SUM(D132:D136)</f>
        <v>0</v>
      </c>
      <c r="E137" s="25"/>
      <c r="F137" s="30">
        <f>SUM(F132:F136)</f>
        <v>4455</v>
      </c>
      <c r="G137" s="126"/>
      <c r="H137" s="30">
        <f>SUM(H132:H136)</f>
        <v>0</v>
      </c>
      <c r="I137" s="128"/>
      <c r="J137" s="30">
        <f>SUM(J132:J136)</f>
        <v>3625</v>
      </c>
    </row>
    <row r="138" spans="1:10" s="78" customFormat="1" ht="22" x14ac:dyDescent="0.7">
      <c r="A138" s="83"/>
      <c r="B138" s="84"/>
      <c r="C138" s="75"/>
      <c r="D138" s="21"/>
      <c r="E138" s="11"/>
      <c r="F138" s="21"/>
      <c r="G138" s="77"/>
      <c r="H138" s="21"/>
      <c r="I138" s="11"/>
      <c r="J138" s="21"/>
    </row>
    <row r="139" spans="1:10" s="78" customFormat="1" ht="22" x14ac:dyDescent="0.7">
      <c r="A139" s="83" t="s">
        <v>248</v>
      </c>
      <c r="B139" s="84"/>
      <c r="C139" s="75"/>
      <c r="D139" s="30">
        <f>D128+D137</f>
        <v>8999</v>
      </c>
      <c r="E139" s="25"/>
      <c r="F139" s="30">
        <f>F128+F137</f>
        <v>-3839</v>
      </c>
      <c r="G139" s="126"/>
      <c r="H139" s="30">
        <f>H128+H137</f>
        <v>0</v>
      </c>
      <c r="I139" s="128"/>
      <c r="J139" s="30">
        <f>J128+J137</f>
        <v>3625</v>
      </c>
    </row>
    <row r="140" spans="1:10" s="78" customFormat="1" ht="22" x14ac:dyDescent="0.7">
      <c r="A140" s="83"/>
      <c r="B140" s="84"/>
      <c r="C140" s="75"/>
      <c r="D140" s="21"/>
      <c r="E140" s="11"/>
      <c r="F140" s="21"/>
      <c r="G140" s="77"/>
      <c r="H140" s="21"/>
      <c r="I140" s="11"/>
      <c r="J140" s="21"/>
    </row>
    <row r="141" spans="1:10" s="78" customFormat="1" ht="22.5" thickBot="1" x14ac:dyDescent="0.75">
      <c r="A141" s="83" t="s">
        <v>138</v>
      </c>
      <c r="B141" s="84"/>
      <c r="C141" s="75"/>
      <c r="D141" s="29">
        <f>D108+D139</f>
        <v>-11255</v>
      </c>
      <c r="E141" s="85"/>
      <c r="F141" s="29">
        <f>F108+F139</f>
        <v>687</v>
      </c>
      <c r="G141" s="77"/>
      <c r="H141" s="29">
        <f>H108+H139</f>
        <v>85991</v>
      </c>
      <c r="I141" s="85"/>
      <c r="J141" s="29">
        <f>J108+J139</f>
        <v>66317</v>
      </c>
    </row>
    <row r="142" spans="1:10" ht="22" thickTop="1" x14ac:dyDescent="0.65">
      <c r="D142" s="50"/>
      <c r="E142" s="50"/>
      <c r="F142" s="50"/>
      <c r="H142" s="50"/>
      <c r="I142" s="50"/>
      <c r="J142" s="50"/>
    </row>
    <row r="143" spans="1:10" s="1" customFormat="1" ht="23" x14ac:dyDescent="0.7">
      <c r="A143" s="6" t="s">
        <v>44</v>
      </c>
      <c r="B143" s="70"/>
      <c r="C143" s="7"/>
      <c r="D143" s="7"/>
      <c r="E143" s="7"/>
      <c r="F143" s="7"/>
      <c r="G143" s="7"/>
      <c r="H143" s="7"/>
      <c r="I143" s="7"/>
      <c r="J143" s="7"/>
    </row>
    <row r="144" spans="1:10" s="1" customFormat="1" ht="23" x14ac:dyDescent="0.7">
      <c r="A144" s="6" t="s">
        <v>58</v>
      </c>
      <c r="B144" s="70"/>
      <c r="C144" s="7"/>
      <c r="D144" s="7"/>
      <c r="E144" s="7"/>
      <c r="F144" s="7"/>
      <c r="G144" s="7"/>
      <c r="H144" s="7"/>
      <c r="I144" s="7"/>
      <c r="J144" s="7"/>
    </row>
    <row r="145" spans="1:10" x14ac:dyDescent="0.65">
      <c r="A145" s="56"/>
      <c r="B145" s="9"/>
      <c r="C145" s="10"/>
      <c r="D145" s="86"/>
      <c r="E145" s="10"/>
      <c r="F145" s="86"/>
      <c r="G145" s="10"/>
      <c r="H145" s="86"/>
      <c r="I145" s="10"/>
      <c r="J145" s="86"/>
    </row>
    <row r="146" spans="1:10" ht="22" x14ac:dyDescent="0.7">
      <c r="A146" s="9"/>
      <c r="B146" s="73"/>
      <c r="C146" s="12"/>
      <c r="D146" s="275" t="s">
        <v>34</v>
      </c>
      <c r="E146" s="275"/>
      <c r="F146" s="275"/>
      <c r="G146" s="13"/>
      <c r="H146" s="275" t="s">
        <v>35</v>
      </c>
      <c r="I146" s="275"/>
      <c r="J146" s="275"/>
    </row>
    <row r="147" spans="1:10" x14ac:dyDescent="0.65">
      <c r="B147" s="73"/>
      <c r="C147" s="12"/>
      <c r="D147" s="272" t="s">
        <v>210</v>
      </c>
      <c r="E147" s="272"/>
      <c r="F147" s="272"/>
      <c r="G147" s="12"/>
      <c r="H147" s="272" t="s">
        <v>210</v>
      </c>
      <c r="I147" s="272"/>
      <c r="J147" s="272"/>
    </row>
    <row r="148" spans="1:10" x14ac:dyDescent="0.65">
      <c r="B148" s="73"/>
      <c r="C148" s="12"/>
      <c r="D148" s="273" t="s">
        <v>132</v>
      </c>
      <c r="E148" s="274"/>
      <c r="F148" s="274"/>
      <c r="G148" s="12"/>
      <c r="H148" s="273" t="s">
        <v>132</v>
      </c>
      <c r="I148" s="274"/>
      <c r="J148" s="274"/>
    </row>
    <row r="149" spans="1:10" x14ac:dyDescent="0.65">
      <c r="B149" s="191"/>
      <c r="C149" s="16"/>
      <c r="D149" s="4" t="s">
        <v>196</v>
      </c>
      <c r="E149" s="5"/>
      <c r="F149" s="4" t="s">
        <v>144</v>
      </c>
      <c r="G149" s="16"/>
      <c r="H149" s="4" t="s">
        <v>196</v>
      </c>
      <c r="I149" s="5"/>
      <c r="J149" s="4" t="s">
        <v>144</v>
      </c>
    </row>
    <row r="150" spans="1:10" x14ac:dyDescent="0.65">
      <c r="B150" s="58"/>
      <c r="C150" s="16"/>
      <c r="D150" s="271" t="s">
        <v>91</v>
      </c>
      <c r="E150" s="271"/>
      <c r="F150" s="271"/>
      <c r="G150" s="271"/>
      <c r="H150" s="271"/>
      <c r="I150" s="271"/>
      <c r="J150" s="271"/>
    </row>
    <row r="151" spans="1:10" s="78" customFormat="1" ht="22" x14ac:dyDescent="0.7">
      <c r="A151" s="83" t="s">
        <v>152</v>
      </c>
      <c r="B151" s="84"/>
      <c r="C151" s="75"/>
      <c r="D151" s="76"/>
      <c r="E151" s="87"/>
      <c r="F151" s="76"/>
      <c r="G151" s="64"/>
      <c r="H151" s="76"/>
      <c r="I151" s="88"/>
      <c r="J151" s="76"/>
    </row>
    <row r="152" spans="1:10" s="78" customFormat="1" ht="22" x14ac:dyDescent="0.7">
      <c r="A152" s="78" t="s">
        <v>57</v>
      </c>
      <c r="B152" s="84"/>
      <c r="C152" s="75"/>
      <c r="D152" s="22">
        <f>D154-D153</f>
        <v>-34604</v>
      </c>
      <c r="E152" s="87"/>
      <c r="F152" s="22">
        <f>F154-F153</f>
        <v>1176</v>
      </c>
      <c r="G152" s="64"/>
      <c r="H152" s="22">
        <f>H154-H153</f>
        <v>85991</v>
      </c>
      <c r="I152" s="88"/>
      <c r="J152" s="89">
        <f>J154-J153</f>
        <v>62692</v>
      </c>
    </row>
    <row r="153" spans="1:10" s="78" customFormat="1" ht="22" x14ac:dyDescent="0.7">
      <c r="A153" s="78" t="s">
        <v>247</v>
      </c>
      <c r="B153" s="84"/>
      <c r="C153" s="75"/>
      <c r="D153" s="90">
        <v>14350</v>
      </c>
      <c r="E153" s="87"/>
      <c r="F153" s="90">
        <v>3350</v>
      </c>
      <c r="G153" s="64"/>
      <c r="H153" s="90">
        <v>0</v>
      </c>
      <c r="I153" s="88"/>
      <c r="J153" s="90">
        <v>0</v>
      </c>
    </row>
    <row r="154" spans="1:10" s="78" customFormat="1" ht="22.5" thickBot="1" x14ac:dyDescent="0.75">
      <c r="A154" s="106" t="s">
        <v>148</v>
      </c>
      <c r="B154" s="84"/>
      <c r="C154" s="75"/>
      <c r="D154" s="266">
        <f>D108</f>
        <v>-20254</v>
      </c>
      <c r="E154" s="254"/>
      <c r="F154" s="266">
        <f>F108</f>
        <v>4526</v>
      </c>
      <c r="G154" s="103"/>
      <c r="H154" s="266">
        <f>H108</f>
        <v>85991</v>
      </c>
      <c r="I154" s="103"/>
      <c r="J154" s="266">
        <f>J108</f>
        <v>62692</v>
      </c>
    </row>
    <row r="155" spans="1:10" s="92" customFormat="1" ht="21.75" customHeight="1" thickTop="1" x14ac:dyDescent="0.4">
      <c r="B155" s="93"/>
      <c r="C155" s="94"/>
      <c r="D155" s="95"/>
      <c r="E155" s="96"/>
      <c r="F155" s="95"/>
      <c r="G155" s="97"/>
      <c r="H155" s="95"/>
      <c r="I155" s="98"/>
      <c r="J155" s="95"/>
    </row>
    <row r="156" spans="1:10" s="78" customFormat="1" ht="22" x14ac:dyDescent="0.7">
      <c r="A156" s="83" t="s">
        <v>153</v>
      </c>
      <c r="B156" s="84"/>
      <c r="C156" s="75"/>
      <c r="D156" s="257"/>
      <c r="E156" s="87"/>
      <c r="F156" s="76"/>
      <c r="G156" s="64"/>
      <c r="H156" s="76"/>
      <c r="I156" s="88"/>
      <c r="J156" s="76"/>
    </row>
    <row r="157" spans="1:10" s="78" customFormat="1" ht="22" x14ac:dyDescent="0.7">
      <c r="A157" s="78" t="s">
        <v>57</v>
      </c>
      <c r="B157" s="84"/>
      <c r="C157" s="75"/>
      <c r="D157" s="22">
        <f>D159-D158</f>
        <v>-27972</v>
      </c>
      <c r="E157" s="99"/>
      <c r="F157" s="22">
        <v>-1634</v>
      </c>
      <c r="G157" s="22"/>
      <c r="H157" s="22">
        <f>H159-H158</f>
        <v>85991</v>
      </c>
      <c r="I157" s="19"/>
      <c r="J157" s="22">
        <f>J159-J158</f>
        <v>66317</v>
      </c>
    </row>
    <row r="158" spans="1:10" s="78" customFormat="1" ht="22" x14ac:dyDescent="0.7">
      <c r="A158" s="78" t="s">
        <v>247</v>
      </c>
      <c r="B158" s="84"/>
      <c r="C158" s="75"/>
      <c r="D158" s="90">
        <v>16717</v>
      </c>
      <c r="E158" s="99"/>
      <c r="F158" s="90">
        <f>F159-F157</f>
        <v>2321</v>
      </c>
      <c r="G158" s="22"/>
      <c r="H158" s="90">
        <v>0</v>
      </c>
      <c r="I158" s="19"/>
      <c r="J158" s="90">
        <v>0</v>
      </c>
    </row>
    <row r="159" spans="1:10" s="78" customFormat="1" ht="22.5" thickBot="1" x14ac:dyDescent="0.75">
      <c r="A159" s="105" t="s">
        <v>138</v>
      </c>
      <c r="B159" s="84"/>
      <c r="C159" s="75"/>
      <c r="D159" s="185">
        <f>D141</f>
        <v>-11255</v>
      </c>
      <c r="E159" s="101"/>
      <c r="F159" s="185">
        <f>F141</f>
        <v>687</v>
      </c>
      <c r="G159" s="27"/>
      <c r="H159" s="185">
        <f>H141</f>
        <v>85991</v>
      </c>
      <c r="I159" s="27"/>
      <c r="J159" s="185">
        <f>J141</f>
        <v>66317</v>
      </c>
    </row>
    <row r="160" spans="1:10" s="78" customFormat="1" ht="22.5" thickTop="1" x14ac:dyDescent="0.7">
      <c r="B160" s="84"/>
      <c r="C160" s="75"/>
      <c r="D160" s="60"/>
      <c r="E160" s="99"/>
      <c r="F160" s="60"/>
      <c r="G160" s="22"/>
      <c r="H160" s="60"/>
      <c r="I160" s="19"/>
      <c r="J160" s="60"/>
    </row>
    <row r="161" spans="1:10" ht="22.5" thickBot="1" x14ac:dyDescent="0.75">
      <c r="A161" s="264" t="s">
        <v>246</v>
      </c>
      <c r="B161" s="18"/>
      <c r="C161" s="18"/>
      <c r="D161" s="255">
        <f>D152/D165</f>
        <v>-0.10881761006289309</v>
      </c>
      <c r="E161" s="25"/>
      <c r="F161" s="269">
        <v>3.6981132075471698E-3</v>
      </c>
      <c r="G161" s="103"/>
      <c r="H161" s="255">
        <f>H152/H165</f>
        <v>0.27041194968553461</v>
      </c>
      <c r="I161" s="25"/>
      <c r="J161" s="255">
        <v>0.19714465408805032</v>
      </c>
    </row>
    <row r="162" spans="1:10" ht="23.5" hidden="1" customHeight="1" thickTop="1" thickBot="1" x14ac:dyDescent="0.75">
      <c r="A162" s="32" t="s">
        <v>93</v>
      </c>
      <c r="B162" s="18"/>
      <c r="C162" s="18"/>
      <c r="D162" s="186">
        <f>D152/317888</f>
        <v>-0.10885594926514999</v>
      </c>
      <c r="E162" s="25"/>
      <c r="F162" s="186">
        <f>F152/317888</f>
        <v>3.6994161465673443E-3</v>
      </c>
      <c r="G162" s="103"/>
      <c r="H162" s="102">
        <f>H152/317888</f>
        <v>0.27050722266961946</v>
      </c>
      <c r="I162" s="25"/>
      <c r="J162" s="102">
        <f>J152/317888</f>
        <v>0.19721411314676868</v>
      </c>
    </row>
    <row r="163" spans="1:10" ht="22" hidden="1" thickTop="1" x14ac:dyDescent="0.65">
      <c r="C163" s="17"/>
      <c r="D163" s="17"/>
      <c r="E163" s="17"/>
      <c r="F163" s="17"/>
      <c r="G163" s="17"/>
      <c r="H163" s="17"/>
      <c r="I163" s="17"/>
      <c r="J163" s="17"/>
    </row>
    <row r="164" spans="1:10" ht="22" thickTop="1" x14ac:dyDescent="0.65">
      <c r="F164" s="267"/>
      <c r="J164" s="268"/>
    </row>
    <row r="165" spans="1:10" x14ac:dyDescent="0.65">
      <c r="D165" s="11">
        <v>318000</v>
      </c>
      <c r="F165" s="11">
        <v>318000</v>
      </c>
      <c r="H165" s="11">
        <v>318000</v>
      </c>
      <c r="J165" s="11">
        <v>318000</v>
      </c>
    </row>
    <row r="166" spans="1:10" x14ac:dyDescent="0.65">
      <c r="J166" s="124"/>
    </row>
  </sheetData>
  <mergeCells count="31">
    <mergeCell ref="D77:F77"/>
    <mergeCell ref="H77:J77"/>
    <mergeCell ref="D146:F146"/>
    <mergeCell ref="H146:J146"/>
    <mergeCell ref="D113:F113"/>
    <mergeCell ref="H113:J113"/>
    <mergeCell ref="D148:F148"/>
    <mergeCell ref="H148:J148"/>
    <mergeCell ref="D150:J150"/>
    <mergeCell ref="D78:F78"/>
    <mergeCell ref="H78:J78"/>
    <mergeCell ref="D79:F79"/>
    <mergeCell ref="H79:J79"/>
    <mergeCell ref="D81:J81"/>
    <mergeCell ref="D147:F147"/>
    <mergeCell ref="H147:J147"/>
    <mergeCell ref="D114:F114"/>
    <mergeCell ref="H114:J114"/>
    <mergeCell ref="D115:F115"/>
    <mergeCell ref="H115:J115"/>
    <mergeCell ref="D117:J117"/>
    <mergeCell ref="D46:J46"/>
    <mergeCell ref="D5:F5"/>
    <mergeCell ref="H5:J5"/>
    <mergeCell ref="D8:J8"/>
    <mergeCell ref="D6:F6"/>
    <mergeCell ref="H6:J6"/>
    <mergeCell ref="D43:F43"/>
    <mergeCell ref="H43:J43"/>
    <mergeCell ref="D44:F44"/>
    <mergeCell ref="H44:J44"/>
  </mergeCells>
  <pageMargins left="0.7" right="0.7" top="0.48" bottom="0.5" header="0.5" footer="0.5"/>
  <pageSetup paperSize="9" scale="85" firstPageNumber="6" fitToHeight="7" orientation="portrait" useFirstPageNumber="1" r:id="rId1"/>
  <headerFooter scaleWithDoc="0"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4" manualBreakCount="4">
    <brk id="38" max="9" man="1"/>
    <brk id="73" max="9" man="1"/>
    <brk id="109" max="9" man="1"/>
    <brk id="142" max="16383" man="1"/>
  </rowBreaks>
  <ignoredErrors>
    <ignoredError sqref="D80:J81 D116:J116 D149:J149 D7:J7 D45:J4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64"/>
  <sheetViews>
    <sheetView view="pageBreakPreview" topLeftCell="A28" zoomScaleNormal="80" zoomScaleSheetLayoutView="100" workbookViewId="0">
      <selection activeCell="B21" sqref="B21"/>
    </sheetView>
  </sheetViews>
  <sheetFormatPr defaultColWidth="9.1796875" defaultRowHeight="21.75" customHeight="1" x14ac:dyDescent="0.65"/>
  <cols>
    <col min="1" max="1" width="58.81640625" style="11" customWidth="1"/>
    <col min="2" max="2" width="9.26953125" style="34" customWidth="1"/>
    <col min="3" max="3" width="1" style="14" customWidth="1"/>
    <col min="4" max="4" width="10.81640625" style="11" customWidth="1"/>
    <col min="5" max="5" width="1" style="11" customWidth="1"/>
    <col min="6" max="6" width="10.54296875" style="11" customWidth="1"/>
    <col min="7" max="7" width="1" style="11" customWidth="1"/>
    <col min="8" max="8" width="10.1796875" style="11" hidden="1" customWidth="1"/>
    <col min="9" max="9" width="0.81640625" style="11" hidden="1" customWidth="1"/>
    <col min="10" max="10" width="13.81640625" style="11" customWidth="1"/>
    <col min="11" max="11" width="1" style="11" customWidth="1"/>
    <col min="12" max="12" width="10.54296875" style="11" customWidth="1"/>
    <col min="13" max="13" width="1" style="11" customWidth="1"/>
    <col min="14" max="14" width="10.81640625" style="11" customWidth="1"/>
    <col min="15" max="15" width="1" style="11" customWidth="1"/>
    <col min="16" max="16" width="10.1796875" style="11" customWidth="1"/>
    <col min="17" max="17" width="1" style="11" customWidth="1"/>
    <col min="18" max="18" width="15.54296875" style="11" customWidth="1"/>
    <col min="19" max="19" width="1" style="11" customWidth="1"/>
    <col min="20" max="20" width="12.54296875" style="11" customWidth="1"/>
    <col min="21" max="21" width="1" style="11" customWidth="1"/>
    <col min="22" max="22" width="12.1796875" style="11" customWidth="1"/>
    <col min="23" max="23" width="1" style="11" customWidth="1"/>
    <col min="24" max="24" width="11.453125" style="11" customWidth="1"/>
    <col min="25" max="16384" width="9.1796875" style="11"/>
  </cols>
  <sheetData>
    <row r="1" spans="1:24" ht="23.5" customHeight="1" x14ac:dyDescent="0.65">
      <c r="A1" s="3" t="s">
        <v>44</v>
      </c>
      <c r="C1" s="50"/>
      <c r="D1" s="19"/>
      <c r="E1" s="50"/>
      <c r="F1" s="19"/>
      <c r="G1" s="19"/>
      <c r="H1" s="19"/>
      <c r="I1" s="19"/>
      <c r="J1" s="19"/>
      <c r="K1" s="19"/>
      <c r="L1" s="19"/>
      <c r="M1" s="50"/>
      <c r="N1" s="19"/>
      <c r="O1" s="19"/>
      <c r="P1" s="19"/>
      <c r="Q1" s="50"/>
      <c r="R1" s="50"/>
      <c r="S1" s="50"/>
      <c r="T1" s="19"/>
      <c r="U1" s="50"/>
      <c r="V1" s="19"/>
      <c r="W1" s="50"/>
      <c r="X1" s="19"/>
    </row>
    <row r="2" spans="1:24" ht="23.5" customHeight="1" x14ac:dyDescent="0.7">
      <c r="A2" s="2" t="s">
        <v>59</v>
      </c>
      <c r="C2" s="50"/>
      <c r="D2" s="19"/>
      <c r="E2" s="50"/>
      <c r="F2" s="19"/>
      <c r="G2" s="19"/>
      <c r="H2" s="19"/>
      <c r="I2" s="19"/>
      <c r="J2" s="19"/>
      <c r="K2" s="19"/>
      <c r="L2" s="19"/>
      <c r="M2" s="50"/>
      <c r="N2" s="19"/>
      <c r="O2" s="19"/>
      <c r="P2" s="19"/>
      <c r="Q2" s="50"/>
      <c r="R2" s="50"/>
      <c r="S2" s="50"/>
      <c r="T2" s="19"/>
      <c r="U2" s="50"/>
      <c r="V2" s="19"/>
      <c r="W2" s="50"/>
      <c r="X2" s="19"/>
    </row>
    <row r="3" spans="1:24" ht="23" x14ac:dyDescent="0.7">
      <c r="A3" s="2"/>
      <c r="C3" s="50"/>
      <c r="D3" s="19"/>
      <c r="E3" s="50"/>
      <c r="F3" s="19"/>
      <c r="G3" s="19"/>
      <c r="H3" s="19"/>
      <c r="I3" s="19"/>
      <c r="J3" s="19"/>
      <c r="K3" s="19"/>
      <c r="L3" s="19"/>
      <c r="M3" s="50"/>
      <c r="N3" s="19"/>
      <c r="O3" s="19"/>
      <c r="P3" s="19"/>
      <c r="Q3" s="50"/>
      <c r="R3" s="50"/>
      <c r="S3" s="50"/>
      <c r="T3" s="19"/>
      <c r="U3" s="50"/>
      <c r="V3" s="19"/>
      <c r="W3" s="50"/>
      <c r="X3" s="19"/>
    </row>
    <row r="4" spans="1:24" s="131" customFormat="1" ht="21" customHeight="1" x14ac:dyDescent="0.7">
      <c r="A4" s="35"/>
      <c r="B4" s="160"/>
      <c r="C4" s="144"/>
      <c r="D4" s="276" t="s">
        <v>34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</row>
    <row r="5" spans="1:24" s="131" customFormat="1" ht="21.65" customHeight="1" x14ac:dyDescent="0.7">
      <c r="A5" s="35"/>
      <c r="B5" s="160"/>
      <c r="C5" s="144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251"/>
      <c r="P5" s="251"/>
      <c r="Q5" s="187"/>
      <c r="R5" s="188" t="s">
        <v>157</v>
      </c>
      <c r="S5" s="187"/>
      <c r="T5" s="187"/>
      <c r="U5" s="187"/>
      <c r="V5" s="187"/>
      <c r="W5" s="187"/>
      <c r="X5" s="187"/>
    </row>
    <row r="6" spans="1:24" s="131" customFormat="1" ht="21.65" customHeight="1" x14ac:dyDescent="0.7">
      <c r="A6" s="35"/>
      <c r="B6" s="160"/>
      <c r="C6" s="144"/>
      <c r="D6" s="143"/>
      <c r="E6" s="143"/>
      <c r="F6" s="143"/>
      <c r="G6" s="143"/>
      <c r="H6" s="143"/>
      <c r="I6" s="143"/>
      <c r="J6" s="143"/>
      <c r="K6" s="143"/>
      <c r="L6" s="277" t="s">
        <v>36</v>
      </c>
      <c r="M6" s="277"/>
      <c r="N6" s="277"/>
      <c r="O6" s="188"/>
      <c r="P6" s="188"/>
      <c r="Q6" s="189"/>
      <c r="R6" s="188" t="s">
        <v>156</v>
      </c>
      <c r="S6" s="189"/>
      <c r="T6" s="143"/>
      <c r="U6" s="143"/>
      <c r="V6" s="143"/>
      <c r="W6" s="143"/>
      <c r="X6" s="143"/>
    </row>
    <row r="7" spans="1:24" s="131" customFormat="1" ht="21.65" customHeight="1" x14ac:dyDescent="0.7">
      <c r="A7" s="35"/>
      <c r="B7" s="160"/>
      <c r="C7" s="144"/>
      <c r="D7" s="144"/>
      <c r="E7" s="144"/>
      <c r="F7" s="144"/>
      <c r="G7" s="144"/>
      <c r="H7" s="144"/>
      <c r="I7" s="144"/>
      <c r="J7" s="145" t="s">
        <v>86</v>
      </c>
      <c r="K7" s="144"/>
      <c r="L7" s="146"/>
      <c r="M7" s="146"/>
      <c r="N7" s="146"/>
      <c r="O7" s="146"/>
      <c r="P7" s="146"/>
      <c r="Q7" s="144"/>
      <c r="R7" s="176"/>
      <c r="S7" s="144"/>
      <c r="T7" s="148"/>
      <c r="U7" s="144"/>
      <c r="V7" s="149"/>
      <c r="W7" s="144"/>
      <c r="X7" s="149"/>
    </row>
    <row r="8" spans="1:24" s="131" customFormat="1" ht="21.65" customHeight="1" x14ac:dyDescent="0.7">
      <c r="A8" s="35"/>
      <c r="B8" s="161"/>
      <c r="C8" s="144"/>
      <c r="D8" s="146"/>
      <c r="E8" s="146"/>
      <c r="F8" s="146"/>
      <c r="G8" s="146"/>
      <c r="H8" s="145" t="s">
        <v>124</v>
      </c>
      <c r="I8" s="145"/>
      <c r="J8" s="145" t="s">
        <v>90</v>
      </c>
      <c r="K8" s="146"/>
      <c r="L8" s="146"/>
      <c r="M8" s="146"/>
      <c r="N8" s="146"/>
      <c r="O8" s="146"/>
      <c r="P8" s="146"/>
      <c r="Q8" s="146"/>
      <c r="R8" s="146" t="s">
        <v>214</v>
      </c>
      <c r="S8" s="151"/>
      <c r="T8" s="150" t="s">
        <v>105</v>
      </c>
      <c r="U8" s="146"/>
      <c r="V8" s="150"/>
      <c r="W8" s="146"/>
      <c r="X8" s="141"/>
    </row>
    <row r="9" spans="1:24" s="131" customFormat="1" ht="21.65" customHeight="1" x14ac:dyDescent="0.7">
      <c r="A9" s="35"/>
      <c r="B9" s="161"/>
      <c r="C9" s="144"/>
      <c r="D9" s="145" t="s">
        <v>19</v>
      </c>
      <c r="E9" s="146"/>
      <c r="F9" s="146"/>
      <c r="G9" s="146"/>
      <c r="H9" s="145" t="s">
        <v>125</v>
      </c>
      <c r="I9" s="145"/>
      <c r="J9" s="145" t="s">
        <v>89</v>
      </c>
      <c r="K9" s="146"/>
      <c r="L9" s="144"/>
      <c r="M9" s="147"/>
      <c r="N9" s="144"/>
      <c r="O9" s="144"/>
      <c r="P9" s="144"/>
      <c r="Q9" s="146"/>
      <c r="R9" s="151" t="s">
        <v>215</v>
      </c>
      <c r="S9" s="151"/>
      <c r="T9" s="150" t="s">
        <v>65</v>
      </c>
      <c r="U9" s="146"/>
      <c r="V9" s="150" t="s">
        <v>102</v>
      </c>
      <c r="W9" s="146"/>
      <c r="X9" s="152"/>
    </row>
    <row r="10" spans="1:24" s="131" customFormat="1" ht="21.65" customHeight="1" x14ac:dyDescent="0.7">
      <c r="A10" s="35"/>
      <c r="B10" s="138"/>
      <c r="C10" s="151"/>
      <c r="D10" s="151" t="s">
        <v>95</v>
      </c>
      <c r="E10" s="151"/>
      <c r="F10" s="150" t="s">
        <v>42</v>
      </c>
      <c r="G10" s="150"/>
      <c r="H10" s="145" t="s">
        <v>126</v>
      </c>
      <c r="I10" s="145"/>
      <c r="J10" s="145" t="s">
        <v>87</v>
      </c>
      <c r="K10" s="150"/>
      <c r="L10" s="150" t="s">
        <v>97</v>
      </c>
      <c r="M10" s="151"/>
      <c r="N10" s="150" t="s">
        <v>100</v>
      </c>
      <c r="O10" s="150"/>
      <c r="P10" s="150" t="s">
        <v>102</v>
      </c>
      <c r="Q10" s="151"/>
      <c r="R10" s="151" t="s">
        <v>216</v>
      </c>
      <c r="S10" s="151"/>
      <c r="T10" s="151" t="s">
        <v>217</v>
      </c>
      <c r="U10" s="151"/>
      <c r="V10" s="151" t="s">
        <v>103</v>
      </c>
      <c r="W10" s="151"/>
      <c r="X10" s="151" t="s">
        <v>105</v>
      </c>
    </row>
    <row r="11" spans="1:24" s="131" customFormat="1" ht="21.65" customHeight="1" x14ac:dyDescent="0.7">
      <c r="A11" s="35"/>
      <c r="B11" s="138" t="s">
        <v>1</v>
      </c>
      <c r="C11" s="150"/>
      <c r="D11" s="150" t="s">
        <v>96</v>
      </c>
      <c r="E11" s="150"/>
      <c r="F11" s="150" t="s">
        <v>106</v>
      </c>
      <c r="G11" s="150"/>
      <c r="H11" s="145" t="s">
        <v>127</v>
      </c>
      <c r="I11" s="145"/>
      <c r="J11" s="145" t="s">
        <v>88</v>
      </c>
      <c r="K11" s="150"/>
      <c r="L11" s="150" t="s">
        <v>98</v>
      </c>
      <c r="M11" s="150"/>
      <c r="N11" s="150" t="s">
        <v>99</v>
      </c>
      <c r="O11" s="150"/>
      <c r="P11" s="150" t="s">
        <v>212</v>
      </c>
      <c r="Q11" s="150"/>
      <c r="R11" s="150" t="s">
        <v>84</v>
      </c>
      <c r="S11" s="150"/>
      <c r="T11" s="151" t="s">
        <v>101</v>
      </c>
      <c r="U11" s="150"/>
      <c r="V11" s="150" t="s">
        <v>104</v>
      </c>
      <c r="W11" s="150"/>
      <c r="X11" s="150" t="s">
        <v>65</v>
      </c>
    </row>
    <row r="12" spans="1:24" s="131" customFormat="1" ht="23.15" customHeight="1" x14ac:dyDescent="0.7">
      <c r="A12" s="35"/>
      <c r="B12" s="138"/>
      <c r="C12" s="150"/>
      <c r="D12" s="278" t="s">
        <v>91</v>
      </c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</row>
    <row r="13" spans="1:24" s="132" customFormat="1" ht="22.5" customHeight="1" x14ac:dyDescent="0.55000000000000004">
      <c r="A13" s="119" t="s">
        <v>145</v>
      </c>
      <c r="B13" s="138"/>
      <c r="C13" s="150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</row>
    <row r="14" spans="1:24" s="131" customFormat="1" ht="21.75" customHeight="1" x14ac:dyDescent="0.55000000000000004">
      <c r="A14" s="139" t="s">
        <v>146</v>
      </c>
      <c r="B14" s="51"/>
      <c r="C14" s="158"/>
      <c r="D14" s="156">
        <v>317888</v>
      </c>
      <c r="E14" s="156"/>
      <c r="F14" s="156">
        <v>4399860</v>
      </c>
      <c r="G14" s="156"/>
      <c r="H14" s="156">
        <v>0</v>
      </c>
      <c r="I14" s="156"/>
      <c r="J14" s="156">
        <v>-31836</v>
      </c>
      <c r="K14" s="156"/>
      <c r="L14" s="156">
        <v>31800</v>
      </c>
      <c r="M14" s="156"/>
      <c r="N14" s="156">
        <v>237541</v>
      </c>
      <c r="O14" s="156"/>
      <c r="P14" s="156">
        <v>0</v>
      </c>
      <c r="Q14" s="156"/>
      <c r="R14" s="165">
        <v>1997</v>
      </c>
      <c r="S14" s="165"/>
      <c r="T14" s="156">
        <f>SUM(D14:R14)</f>
        <v>4957250</v>
      </c>
      <c r="U14" s="156"/>
      <c r="V14" s="165">
        <v>25470</v>
      </c>
      <c r="W14" s="156"/>
      <c r="X14" s="156">
        <f>SUM(T14:V14)</f>
        <v>4982720</v>
      </c>
    </row>
    <row r="15" spans="1:24" s="131" customFormat="1" ht="21.75" customHeight="1" x14ac:dyDescent="0.55000000000000004">
      <c r="A15" s="140" t="s">
        <v>158</v>
      </c>
      <c r="B15" s="51"/>
      <c r="C15" s="158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62"/>
      <c r="S15" s="162"/>
      <c r="T15" s="153"/>
      <c r="U15" s="153"/>
      <c r="V15" s="153"/>
      <c r="W15" s="153"/>
      <c r="X15" s="153"/>
    </row>
    <row r="16" spans="1:24" s="131" customFormat="1" ht="22" x14ac:dyDescent="0.7">
      <c r="A16" s="109" t="s">
        <v>159</v>
      </c>
      <c r="B16" s="51"/>
      <c r="C16" s="158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62"/>
      <c r="S16" s="162"/>
      <c r="T16" s="153"/>
      <c r="U16" s="153"/>
      <c r="V16" s="153"/>
      <c r="W16" s="153"/>
      <c r="X16" s="153"/>
    </row>
    <row r="17" spans="1:24" ht="24.65" customHeight="1" x14ac:dyDescent="0.65">
      <c r="A17" s="141" t="s">
        <v>113</v>
      </c>
      <c r="B17" s="137">
        <v>11</v>
      </c>
      <c r="C17" s="158"/>
      <c r="D17" s="153">
        <v>0</v>
      </c>
      <c r="E17" s="153"/>
      <c r="F17" s="153">
        <v>0</v>
      </c>
      <c r="G17" s="153"/>
      <c r="H17" s="153">
        <v>0</v>
      </c>
      <c r="I17" s="153"/>
      <c r="J17" s="153">
        <v>0</v>
      </c>
      <c r="K17" s="153"/>
      <c r="L17" s="153">
        <v>0</v>
      </c>
      <c r="M17" s="154"/>
      <c r="N17" s="153">
        <v>-158944</v>
      </c>
      <c r="O17" s="153"/>
      <c r="P17" s="153">
        <v>0</v>
      </c>
      <c r="Q17" s="154"/>
      <c r="R17" s="21">
        <v>0</v>
      </c>
      <c r="S17" s="154"/>
      <c r="T17" s="153">
        <f>SUM(D17:R17)</f>
        <v>-158944</v>
      </c>
      <c r="U17" s="153"/>
      <c r="V17" s="162">
        <v>0</v>
      </c>
      <c r="W17" s="153"/>
      <c r="X17" s="153">
        <f>SUM(T17:V17)</f>
        <v>-158944</v>
      </c>
    </row>
    <row r="18" spans="1:24" ht="24.65" customHeight="1" x14ac:dyDescent="0.65">
      <c r="A18" s="141" t="s">
        <v>218</v>
      </c>
      <c r="B18" s="190"/>
      <c r="C18" s="158"/>
      <c r="D18" s="163">
        <v>0</v>
      </c>
      <c r="E18" s="153"/>
      <c r="F18" s="163">
        <v>0</v>
      </c>
      <c r="G18" s="153"/>
      <c r="H18" s="163">
        <v>0</v>
      </c>
      <c r="I18" s="153"/>
      <c r="J18" s="163">
        <v>0</v>
      </c>
      <c r="K18" s="153"/>
      <c r="L18" s="163">
        <v>0</v>
      </c>
      <c r="M18" s="154"/>
      <c r="N18" s="163">
        <v>0</v>
      </c>
      <c r="O18" s="153"/>
      <c r="P18" s="163">
        <v>0</v>
      </c>
      <c r="Q18" s="154"/>
      <c r="R18" s="24">
        <v>0</v>
      </c>
      <c r="S18" s="154"/>
      <c r="T18" s="163">
        <f>SUM(D18:R18)</f>
        <v>0</v>
      </c>
      <c r="U18" s="153"/>
      <c r="V18" s="164">
        <v>-3094</v>
      </c>
      <c r="W18" s="153"/>
      <c r="X18" s="163">
        <f>SUM(T18:V18)</f>
        <v>-3094</v>
      </c>
    </row>
    <row r="19" spans="1:24" s="131" customFormat="1" ht="22" x14ac:dyDescent="0.55000000000000004">
      <c r="A19" s="140" t="s">
        <v>161</v>
      </c>
      <c r="B19" s="51"/>
      <c r="C19" s="158"/>
      <c r="D19" s="157">
        <f>SUM(D17:D18)</f>
        <v>0</v>
      </c>
      <c r="E19" s="156"/>
      <c r="F19" s="157">
        <f>SUM(F17:F18)</f>
        <v>0</v>
      </c>
      <c r="G19" s="156"/>
      <c r="H19" s="157">
        <f>SUM(H17)</f>
        <v>0</v>
      </c>
      <c r="I19" s="156"/>
      <c r="J19" s="157">
        <f>SUM(J17:J18)</f>
        <v>0</v>
      </c>
      <c r="K19" s="156"/>
      <c r="L19" s="157">
        <f>SUM(L17:L18)</f>
        <v>0</v>
      </c>
      <c r="M19" s="156"/>
      <c r="N19" s="157">
        <f>SUM(N17:N18)</f>
        <v>-158944</v>
      </c>
      <c r="O19" s="156"/>
      <c r="P19" s="157">
        <f>SUM(P17:P18)</f>
        <v>0</v>
      </c>
      <c r="Q19" s="156"/>
      <c r="R19" s="157">
        <f>SUM(R17:R18)</f>
        <v>0</v>
      </c>
      <c r="S19" s="156"/>
      <c r="T19" s="157">
        <f>SUM(T17:T18)</f>
        <v>-158944</v>
      </c>
      <c r="U19" s="156"/>
      <c r="V19" s="157">
        <f>SUM(V17:V18)</f>
        <v>-3094</v>
      </c>
      <c r="W19" s="156"/>
      <c r="X19" s="157">
        <f>SUM(X17:X18)</f>
        <v>-162038</v>
      </c>
    </row>
    <row r="20" spans="1:24" s="131" customFormat="1" ht="13.5" customHeight="1" x14ac:dyDescent="0.55000000000000004">
      <c r="A20" s="142"/>
      <c r="B20" s="51"/>
      <c r="C20" s="150"/>
      <c r="D20" s="153"/>
      <c r="E20" s="166"/>
      <c r="F20" s="153"/>
      <c r="G20" s="166"/>
      <c r="H20" s="153"/>
      <c r="I20" s="153"/>
      <c r="J20" s="153"/>
      <c r="K20" s="166"/>
      <c r="L20" s="153"/>
      <c r="M20" s="166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</row>
    <row r="21" spans="1:24" s="131" customFormat="1" ht="22" x14ac:dyDescent="0.55000000000000004">
      <c r="A21" s="140" t="s">
        <v>60</v>
      </c>
      <c r="B21" s="51"/>
      <c r="C21" s="150"/>
      <c r="D21" s="153"/>
      <c r="E21" s="166"/>
      <c r="F21" s="153"/>
      <c r="G21" s="166"/>
      <c r="H21" s="153"/>
      <c r="I21" s="153"/>
      <c r="J21" s="153"/>
      <c r="K21" s="166"/>
      <c r="L21" s="153"/>
      <c r="M21" s="166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</row>
    <row r="22" spans="1:24" s="131" customFormat="1" ht="21.5" x14ac:dyDescent="0.55000000000000004">
      <c r="A22" s="141" t="s">
        <v>128</v>
      </c>
      <c r="B22" s="51"/>
      <c r="C22" s="150"/>
      <c r="D22" s="153" t="s">
        <v>108</v>
      </c>
      <c r="E22" s="166"/>
      <c r="F22" s="153" t="s">
        <v>108</v>
      </c>
      <c r="G22" s="166"/>
      <c r="H22" s="153" t="s">
        <v>108</v>
      </c>
      <c r="I22" s="153"/>
      <c r="J22" s="153" t="s">
        <v>108</v>
      </c>
      <c r="K22" s="166"/>
      <c r="L22" s="153" t="s">
        <v>108</v>
      </c>
      <c r="M22" s="166"/>
      <c r="N22" s="162">
        <f>'PL-6-10'!F152</f>
        <v>1176</v>
      </c>
      <c r="O22" s="162"/>
      <c r="P22" s="162">
        <v>0</v>
      </c>
      <c r="Q22" s="153"/>
      <c r="R22" s="162" t="s">
        <v>108</v>
      </c>
      <c r="S22" s="162"/>
      <c r="T22" s="153">
        <f>SUM(D22:R22)</f>
        <v>1176</v>
      </c>
      <c r="U22" s="153"/>
      <c r="V22" s="153">
        <v>3350</v>
      </c>
      <c r="W22" s="153"/>
      <c r="X22" s="153">
        <f>SUM(T22:V22)</f>
        <v>4526</v>
      </c>
    </row>
    <row r="23" spans="1:24" s="131" customFormat="1" ht="21.5" x14ac:dyDescent="0.55000000000000004">
      <c r="A23" s="141" t="s">
        <v>160</v>
      </c>
      <c r="B23" s="51"/>
      <c r="C23" s="150"/>
      <c r="D23" s="153" t="s">
        <v>108</v>
      </c>
      <c r="E23" s="153"/>
      <c r="F23" s="153" t="s">
        <v>108</v>
      </c>
      <c r="G23" s="153"/>
      <c r="H23" s="153" t="s">
        <v>108</v>
      </c>
      <c r="I23" s="153"/>
      <c r="J23" s="153" t="s">
        <v>108</v>
      </c>
      <c r="K23" s="153"/>
      <c r="L23" s="153" t="s">
        <v>108</v>
      </c>
      <c r="M23" s="153"/>
      <c r="N23" s="162">
        <f>'PL-6-10'!F137</f>
        <v>4455</v>
      </c>
      <c r="O23" s="162"/>
      <c r="P23" s="162">
        <v>0</v>
      </c>
      <c r="Q23" s="153"/>
      <c r="R23" s="153">
        <v>-7265</v>
      </c>
      <c r="S23" s="153"/>
      <c r="T23" s="153">
        <f>SUM(D23:R23)</f>
        <v>-2810</v>
      </c>
      <c r="U23" s="153"/>
      <c r="V23" s="153">
        <v>-1029</v>
      </c>
      <c r="W23" s="153"/>
      <c r="X23" s="153">
        <f>SUM(T23:V23)</f>
        <v>-3839</v>
      </c>
    </row>
    <row r="24" spans="1:24" s="131" customFormat="1" ht="22" x14ac:dyDescent="0.55000000000000004">
      <c r="A24" s="140" t="s">
        <v>170</v>
      </c>
      <c r="B24" s="51"/>
      <c r="C24" s="150"/>
      <c r="D24" s="155">
        <f>SUM(D22:D23)</f>
        <v>0</v>
      </c>
      <c r="E24" s="156"/>
      <c r="F24" s="155">
        <f>SUM(F22:F23)</f>
        <v>0</v>
      </c>
      <c r="G24" s="156"/>
      <c r="H24" s="155">
        <f>SUM(H22:H23)</f>
        <v>0</v>
      </c>
      <c r="I24" s="156"/>
      <c r="J24" s="155">
        <f>SUM(J22:J23)</f>
        <v>0</v>
      </c>
      <c r="K24" s="156"/>
      <c r="L24" s="155">
        <f>SUM(L22:L23)</f>
        <v>0</v>
      </c>
      <c r="M24" s="156"/>
      <c r="N24" s="167">
        <f>SUM(N22:N23)</f>
        <v>5631</v>
      </c>
      <c r="O24" s="165"/>
      <c r="P24" s="167">
        <f>SUM(P22:P23)</f>
        <v>0</v>
      </c>
      <c r="Q24" s="156"/>
      <c r="R24" s="155">
        <f>SUM(R22:R23)</f>
        <v>-7265</v>
      </c>
      <c r="S24" s="156"/>
      <c r="T24" s="155">
        <f>SUM(T22:T23)</f>
        <v>-1634</v>
      </c>
      <c r="U24" s="156"/>
      <c r="V24" s="167">
        <f>SUM(V22:V23)</f>
        <v>2321</v>
      </c>
      <c r="W24" s="156"/>
      <c r="X24" s="155">
        <f>SUM(X22:X23)</f>
        <v>687</v>
      </c>
    </row>
    <row r="25" spans="1:24" s="131" customFormat="1" ht="13.5" customHeight="1" x14ac:dyDescent="0.55000000000000004">
      <c r="A25" s="140"/>
      <c r="B25" s="51"/>
      <c r="C25" s="150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62"/>
      <c r="O25" s="162"/>
      <c r="P25" s="162"/>
      <c r="Q25" s="153"/>
      <c r="R25" s="153"/>
      <c r="S25" s="153"/>
      <c r="T25" s="153"/>
      <c r="U25" s="153"/>
      <c r="V25" s="153"/>
      <c r="W25" s="153"/>
      <c r="X25" s="153"/>
    </row>
    <row r="26" spans="1:24" s="131" customFormat="1" ht="21.75" customHeight="1" thickBot="1" x14ac:dyDescent="0.6">
      <c r="A26" s="139" t="s">
        <v>147</v>
      </c>
      <c r="B26" s="138"/>
      <c r="C26" s="158"/>
      <c r="D26" s="159">
        <f>SUM(D14,D24,D19)</f>
        <v>317888</v>
      </c>
      <c r="E26" s="156"/>
      <c r="F26" s="159">
        <f>SUM(F14,F24,F19)</f>
        <v>4399860</v>
      </c>
      <c r="G26" s="156"/>
      <c r="H26" s="159">
        <f>SUM(H14,H24,H19)</f>
        <v>0</v>
      </c>
      <c r="I26" s="156"/>
      <c r="J26" s="159">
        <f>SUM(J14,J24,J19)</f>
        <v>-31836</v>
      </c>
      <c r="K26" s="156"/>
      <c r="L26" s="159">
        <f>SUM(L14,L24,L19)</f>
        <v>31800</v>
      </c>
      <c r="M26" s="156"/>
      <c r="N26" s="159">
        <f>SUM(N14,N24,N19)</f>
        <v>84228</v>
      </c>
      <c r="O26" s="156"/>
      <c r="P26" s="159">
        <f>SUM(P14,P24,P19)</f>
        <v>0</v>
      </c>
      <c r="Q26" s="156"/>
      <c r="R26" s="159">
        <f>SUM(R14,R24,R19)</f>
        <v>-5268</v>
      </c>
      <c r="S26" s="156"/>
      <c r="T26" s="159">
        <f>SUM(T14,T24,T19)</f>
        <v>4796672</v>
      </c>
      <c r="U26" s="156"/>
      <c r="V26" s="159">
        <f>SUM(V14,V24,V19)</f>
        <v>24697</v>
      </c>
      <c r="W26" s="156"/>
      <c r="X26" s="159">
        <f>SUM(X14,X24,X19)</f>
        <v>4821369</v>
      </c>
    </row>
    <row r="27" spans="1:24" ht="23.5" customHeight="1" thickTop="1" x14ac:dyDescent="0.65">
      <c r="A27" s="3" t="s">
        <v>44</v>
      </c>
      <c r="C27" s="50"/>
      <c r="D27" s="19"/>
      <c r="E27" s="50"/>
      <c r="F27" s="19"/>
      <c r="G27" s="19"/>
      <c r="H27" s="19"/>
      <c r="I27" s="19"/>
      <c r="J27" s="19"/>
      <c r="K27" s="19"/>
      <c r="L27" s="19"/>
      <c r="M27" s="50"/>
      <c r="N27" s="19"/>
      <c r="O27" s="19"/>
      <c r="P27" s="19"/>
      <c r="Q27" s="50"/>
      <c r="R27" s="50"/>
      <c r="S27" s="50"/>
      <c r="T27" s="19"/>
      <c r="U27" s="50"/>
      <c r="V27" s="19"/>
      <c r="W27" s="50"/>
      <c r="X27" s="19"/>
    </row>
    <row r="28" spans="1:24" ht="23" x14ac:dyDescent="0.7">
      <c r="A28" s="2" t="s">
        <v>59</v>
      </c>
      <c r="C28" s="50"/>
      <c r="D28" s="19"/>
      <c r="E28" s="50"/>
      <c r="F28" s="19"/>
      <c r="G28" s="19"/>
      <c r="H28" s="19"/>
      <c r="I28" s="19"/>
      <c r="J28" s="19"/>
      <c r="K28" s="19"/>
      <c r="L28" s="19"/>
      <c r="M28" s="50"/>
      <c r="N28" s="19"/>
      <c r="O28" s="19"/>
      <c r="P28" s="19"/>
      <c r="Q28" s="50"/>
      <c r="R28" s="50"/>
      <c r="S28" s="50"/>
      <c r="T28" s="19"/>
      <c r="U28" s="50"/>
      <c r="V28" s="19"/>
      <c r="W28" s="50"/>
      <c r="X28" s="19"/>
    </row>
    <row r="29" spans="1:24" ht="21.75" customHeight="1" x14ac:dyDescent="0.7">
      <c r="A29" s="2"/>
      <c r="C29" s="50"/>
      <c r="D29" s="19"/>
      <c r="E29" s="50"/>
      <c r="F29" s="19"/>
      <c r="G29" s="19"/>
      <c r="H29" s="19"/>
      <c r="I29" s="19"/>
      <c r="J29" s="19"/>
      <c r="K29" s="19"/>
      <c r="L29" s="19"/>
      <c r="M29" s="50"/>
      <c r="N29" s="19"/>
      <c r="O29" s="19"/>
      <c r="P29" s="19"/>
      <c r="Q29" s="50"/>
      <c r="R29" s="50"/>
      <c r="S29" s="50"/>
      <c r="T29" s="19"/>
      <c r="U29" s="50"/>
      <c r="V29" s="19"/>
      <c r="W29" s="50"/>
      <c r="X29" s="19"/>
    </row>
    <row r="30" spans="1:24" s="131" customFormat="1" ht="21" customHeight="1" x14ac:dyDescent="0.7">
      <c r="A30" s="35"/>
      <c r="B30" s="160"/>
      <c r="C30" s="144"/>
      <c r="D30" s="276" t="s">
        <v>34</v>
      </c>
      <c r="E30" s="276"/>
      <c r="F30" s="276"/>
      <c r="G30" s="276"/>
      <c r="H30" s="276"/>
      <c r="I30" s="276"/>
      <c r="J30" s="276"/>
      <c r="K30" s="276"/>
      <c r="L30" s="276"/>
      <c r="M30" s="276"/>
      <c r="N30" s="276"/>
      <c r="O30" s="276"/>
      <c r="P30" s="276"/>
      <c r="Q30" s="276"/>
      <c r="R30" s="276"/>
      <c r="S30" s="276"/>
      <c r="T30" s="276"/>
      <c r="U30" s="276"/>
      <c r="V30" s="276"/>
      <c r="W30" s="276"/>
      <c r="X30" s="276"/>
    </row>
    <row r="31" spans="1:24" s="131" customFormat="1" ht="21" customHeight="1" x14ac:dyDescent="0.7">
      <c r="A31" s="35"/>
      <c r="B31" s="160"/>
      <c r="C31" s="144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251"/>
      <c r="P31" s="251"/>
      <c r="Q31" s="192"/>
      <c r="R31" s="188" t="s">
        <v>157</v>
      </c>
      <c r="S31" s="192"/>
      <c r="T31" s="192"/>
      <c r="U31" s="192"/>
      <c r="V31" s="192"/>
      <c r="W31" s="192"/>
      <c r="X31" s="192"/>
    </row>
    <row r="32" spans="1:24" s="131" customFormat="1" ht="21.65" customHeight="1" x14ac:dyDescent="0.7">
      <c r="A32" s="35"/>
      <c r="B32" s="160"/>
      <c r="C32" s="144"/>
      <c r="D32" s="192"/>
      <c r="E32" s="192"/>
      <c r="F32" s="192"/>
      <c r="G32" s="192"/>
      <c r="H32" s="192"/>
      <c r="I32" s="192"/>
      <c r="J32" s="192"/>
      <c r="K32" s="192"/>
      <c r="L32" s="277" t="s">
        <v>36</v>
      </c>
      <c r="M32" s="277"/>
      <c r="N32" s="277"/>
      <c r="O32" s="188"/>
      <c r="P32" s="188"/>
      <c r="Q32" s="189"/>
      <c r="R32" s="188" t="s">
        <v>156</v>
      </c>
      <c r="S32" s="189"/>
      <c r="T32" s="192"/>
      <c r="U32" s="192"/>
      <c r="V32" s="192"/>
      <c r="W32" s="192"/>
      <c r="X32" s="192"/>
    </row>
    <row r="33" spans="1:24" s="131" customFormat="1" ht="21.65" customHeight="1" x14ac:dyDescent="0.7">
      <c r="A33" s="35"/>
      <c r="B33" s="160"/>
      <c r="C33" s="144"/>
      <c r="D33" s="144"/>
      <c r="E33" s="144"/>
      <c r="F33" s="144"/>
      <c r="G33" s="144"/>
      <c r="H33" s="144"/>
      <c r="I33" s="144"/>
      <c r="J33" s="145" t="s">
        <v>86</v>
      </c>
      <c r="K33" s="144"/>
      <c r="L33" s="146"/>
      <c r="M33" s="146"/>
      <c r="N33" s="146"/>
      <c r="O33" s="146"/>
      <c r="P33" s="146"/>
      <c r="Q33" s="144"/>
      <c r="R33" s="176"/>
      <c r="S33" s="144"/>
      <c r="T33" s="148"/>
      <c r="U33" s="144"/>
      <c r="V33" s="149"/>
      <c r="W33" s="144"/>
      <c r="X33" s="149"/>
    </row>
    <row r="34" spans="1:24" s="131" customFormat="1" ht="21.65" customHeight="1" x14ac:dyDescent="0.7">
      <c r="A34" s="35"/>
      <c r="B34" s="161"/>
      <c r="C34" s="144"/>
      <c r="D34" s="146"/>
      <c r="E34" s="146"/>
      <c r="F34" s="146"/>
      <c r="G34" s="146"/>
      <c r="H34" s="145" t="s">
        <v>124</v>
      </c>
      <c r="I34" s="145"/>
      <c r="J34" s="145" t="s">
        <v>90</v>
      </c>
      <c r="K34" s="146"/>
      <c r="L34" s="146"/>
      <c r="M34" s="146"/>
      <c r="N34" s="146"/>
      <c r="O34" s="146"/>
      <c r="P34" s="146"/>
      <c r="Q34" s="146"/>
      <c r="R34" s="146" t="s">
        <v>214</v>
      </c>
      <c r="S34" s="144"/>
      <c r="T34" s="150" t="s">
        <v>105</v>
      </c>
      <c r="U34" s="146"/>
      <c r="V34" s="150"/>
      <c r="W34" s="146"/>
      <c r="X34" s="141"/>
    </row>
    <row r="35" spans="1:24" s="131" customFormat="1" ht="21.65" customHeight="1" x14ac:dyDescent="0.7">
      <c r="A35" s="35"/>
      <c r="B35" s="161"/>
      <c r="C35" s="144"/>
      <c r="D35" s="145" t="s">
        <v>19</v>
      </c>
      <c r="E35" s="146"/>
      <c r="F35" s="146"/>
      <c r="G35" s="146"/>
      <c r="H35" s="145" t="s">
        <v>125</v>
      </c>
      <c r="I35" s="145"/>
      <c r="J35" s="145" t="s">
        <v>89</v>
      </c>
      <c r="K35" s="146"/>
      <c r="L35" s="144"/>
      <c r="M35" s="188"/>
      <c r="N35" s="144"/>
      <c r="O35" s="144"/>
      <c r="P35" s="144"/>
      <c r="Q35" s="146"/>
      <c r="R35" s="151" t="s">
        <v>215</v>
      </c>
      <c r="S35" s="151"/>
      <c r="T35" s="150" t="s">
        <v>65</v>
      </c>
      <c r="U35" s="146"/>
      <c r="V35" s="150" t="s">
        <v>102</v>
      </c>
      <c r="W35" s="146"/>
      <c r="X35" s="152"/>
    </row>
    <row r="36" spans="1:24" s="131" customFormat="1" ht="21.65" customHeight="1" x14ac:dyDescent="0.7">
      <c r="A36" s="35"/>
      <c r="B36" s="138"/>
      <c r="C36" s="151"/>
      <c r="D36" s="151" t="s">
        <v>95</v>
      </c>
      <c r="E36" s="151"/>
      <c r="F36" s="150" t="s">
        <v>42</v>
      </c>
      <c r="G36" s="150"/>
      <c r="H36" s="145" t="s">
        <v>126</v>
      </c>
      <c r="I36" s="145"/>
      <c r="J36" s="145" t="s">
        <v>87</v>
      </c>
      <c r="K36" s="150"/>
      <c r="L36" s="150" t="s">
        <v>97</v>
      </c>
      <c r="M36" s="151"/>
      <c r="N36" s="150" t="s">
        <v>100</v>
      </c>
      <c r="O36" s="150"/>
      <c r="P36" s="150" t="s">
        <v>102</v>
      </c>
      <c r="Q36" s="151"/>
      <c r="R36" s="151" t="s">
        <v>216</v>
      </c>
      <c r="S36" s="151"/>
      <c r="T36" s="151" t="s">
        <v>217</v>
      </c>
      <c r="U36" s="151"/>
      <c r="V36" s="151" t="s">
        <v>103</v>
      </c>
      <c r="W36" s="151"/>
      <c r="X36" s="151" t="s">
        <v>105</v>
      </c>
    </row>
    <row r="37" spans="1:24" s="131" customFormat="1" ht="21.65" customHeight="1" x14ac:dyDescent="0.7">
      <c r="A37" s="35"/>
      <c r="B37" s="138" t="s">
        <v>1</v>
      </c>
      <c r="C37" s="150"/>
      <c r="D37" s="150" t="s">
        <v>96</v>
      </c>
      <c r="E37" s="150"/>
      <c r="F37" s="150" t="s">
        <v>106</v>
      </c>
      <c r="G37" s="150"/>
      <c r="H37" s="145" t="s">
        <v>127</v>
      </c>
      <c r="I37" s="145"/>
      <c r="J37" s="145" t="s">
        <v>88</v>
      </c>
      <c r="K37" s="150"/>
      <c r="L37" s="150" t="s">
        <v>98</v>
      </c>
      <c r="M37" s="150"/>
      <c r="N37" s="150" t="s">
        <v>99</v>
      </c>
      <c r="O37" s="150"/>
      <c r="P37" s="150" t="s">
        <v>212</v>
      </c>
      <c r="Q37" s="150"/>
      <c r="R37" s="150" t="s">
        <v>84</v>
      </c>
      <c r="S37" s="150"/>
      <c r="T37" s="151" t="s">
        <v>101</v>
      </c>
      <c r="U37" s="150"/>
      <c r="V37" s="150" t="s">
        <v>104</v>
      </c>
      <c r="W37" s="150"/>
      <c r="X37" s="150" t="s">
        <v>65</v>
      </c>
    </row>
    <row r="38" spans="1:24" s="131" customFormat="1" ht="23.15" customHeight="1" x14ac:dyDescent="0.7">
      <c r="A38" s="35"/>
      <c r="B38" s="138"/>
      <c r="C38" s="150"/>
      <c r="D38" s="278" t="s">
        <v>91</v>
      </c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  <c r="P38" s="278"/>
      <c r="Q38" s="278"/>
      <c r="R38" s="278"/>
      <c r="S38" s="278"/>
      <c r="T38" s="278"/>
      <c r="U38" s="278"/>
      <c r="V38" s="278"/>
      <c r="W38" s="278"/>
      <c r="X38" s="278"/>
    </row>
    <row r="39" spans="1:24" s="132" customFormat="1" ht="22" x14ac:dyDescent="0.55000000000000004">
      <c r="A39" s="119" t="s">
        <v>197</v>
      </c>
      <c r="B39" s="138"/>
      <c r="C39" s="150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</row>
    <row r="40" spans="1:24" s="131" customFormat="1" ht="21.75" customHeight="1" x14ac:dyDescent="0.55000000000000004">
      <c r="A40" s="139" t="s">
        <v>198</v>
      </c>
      <c r="B40" s="193"/>
      <c r="C40" s="158"/>
      <c r="D40" s="156">
        <v>317888</v>
      </c>
      <c r="E40" s="156"/>
      <c r="F40" s="156">
        <v>4399860</v>
      </c>
      <c r="G40" s="156"/>
      <c r="H40" s="156">
        <v>0</v>
      </c>
      <c r="I40" s="156"/>
      <c r="J40" s="156">
        <v>-31836</v>
      </c>
      <c r="K40" s="156"/>
      <c r="L40" s="156">
        <v>31800</v>
      </c>
      <c r="M40" s="156"/>
      <c r="N40" s="156">
        <v>29122</v>
      </c>
      <c r="O40" s="156"/>
      <c r="P40" s="156">
        <v>0</v>
      </c>
      <c r="Q40" s="156"/>
      <c r="R40" s="165">
        <v>-6297</v>
      </c>
      <c r="S40" s="165"/>
      <c r="T40" s="156">
        <v>4740537</v>
      </c>
      <c r="U40" s="156"/>
      <c r="V40" s="165">
        <v>22048</v>
      </c>
      <c r="W40" s="156"/>
      <c r="X40" s="156">
        <f>SUM(T40:V40)</f>
        <v>4762585</v>
      </c>
    </row>
    <row r="41" spans="1:24" s="131" customFormat="1" ht="22" x14ac:dyDescent="0.55000000000000004">
      <c r="A41" s="140" t="s">
        <v>158</v>
      </c>
      <c r="B41" s="193"/>
      <c r="C41" s="158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62"/>
      <c r="S41" s="162"/>
      <c r="T41" s="153"/>
      <c r="U41" s="153"/>
      <c r="V41" s="153"/>
      <c r="W41" s="153"/>
      <c r="X41" s="153"/>
    </row>
    <row r="42" spans="1:24" s="131" customFormat="1" ht="22" x14ac:dyDescent="0.7">
      <c r="A42" s="109" t="s">
        <v>159</v>
      </c>
      <c r="B42" s="193"/>
      <c r="C42" s="158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62"/>
      <c r="S42" s="162"/>
      <c r="T42" s="153"/>
      <c r="U42" s="153"/>
      <c r="V42" s="153"/>
      <c r="W42" s="153"/>
      <c r="X42" s="153"/>
    </row>
    <row r="43" spans="1:24" ht="21.5" x14ac:dyDescent="0.65">
      <c r="A43" s="141" t="s">
        <v>113</v>
      </c>
      <c r="B43" s="190">
        <v>11</v>
      </c>
      <c r="C43" s="158"/>
      <c r="D43" s="153">
        <v>0</v>
      </c>
      <c r="E43" s="153"/>
      <c r="F43" s="153">
        <v>0</v>
      </c>
      <c r="G43" s="153"/>
      <c r="H43" s="153">
        <v>0</v>
      </c>
      <c r="I43" s="153"/>
      <c r="J43" s="153">
        <v>0</v>
      </c>
      <c r="K43" s="153"/>
      <c r="L43" s="153">
        <v>0</v>
      </c>
      <c r="M43" s="154"/>
      <c r="N43" s="153">
        <f>'SH-13-14'!L39</f>
        <v>-153538</v>
      </c>
      <c r="O43" s="153"/>
      <c r="P43" s="153">
        <v>0</v>
      </c>
      <c r="Q43" s="154"/>
      <c r="R43" s="21">
        <v>0</v>
      </c>
      <c r="S43" s="154"/>
      <c r="T43" s="153">
        <f>SUM(D43:R43)</f>
        <v>-153538</v>
      </c>
      <c r="U43" s="153"/>
      <c r="V43" s="162">
        <v>0</v>
      </c>
      <c r="W43" s="153"/>
      <c r="X43" s="153">
        <f>SUM(T43:V43)</f>
        <v>-153538</v>
      </c>
    </row>
    <row r="44" spans="1:24" ht="21.5" x14ac:dyDescent="0.65">
      <c r="A44" s="141" t="s">
        <v>218</v>
      </c>
      <c r="B44" s="190"/>
      <c r="C44" s="158"/>
      <c r="D44" s="163">
        <v>0</v>
      </c>
      <c r="E44" s="153"/>
      <c r="F44" s="163">
        <v>0</v>
      </c>
      <c r="G44" s="153"/>
      <c r="H44" s="163">
        <v>0</v>
      </c>
      <c r="I44" s="153"/>
      <c r="J44" s="163">
        <v>0</v>
      </c>
      <c r="K44" s="153"/>
      <c r="L44" s="163">
        <v>0</v>
      </c>
      <c r="M44" s="154"/>
      <c r="N44" s="163">
        <v>0</v>
      </c>
      <c r="O44" s="153"/>
      <c r="P44" s="163">
        <v>0</v>
      </c>
      <c r="Q44" s="154"/>
      <c r="R44" s="24">
        <v>0</v>
      </c>
      <c r="S44" s="154"/>
      <c r="T44" s="163">
        <f>SUM(D44:R44)</f>
        <v>0</v>
      </c>
      <c r="U44" s="153"/>
      <c r="V44" s="164">
        <v>-36000</v>
      </c>
      <c r="W44" s="153"/>
      <c r="X44" s="163">
        <f>SUM(T44:V44)</f>
        <v>-36000</v>
      </c>
    </row>
    <row r="45" spans="1:24" s="131" customFormat="1" ht="22" x14ac:dyDescent="0.55000000000000004">
      <c r="A45" s="140" t="s">
        <v>249</v>
      </c>
      <c r="B45" s="193"/>
      <c r="C45" s="158"/>
      <c r="D45" s="157">
        <f>SUM(D43:D44)</f>
        <v>0</v>
      </c>
      <c r="E45" s="156"/>
      <c r="F45" s="157">
        <f>SUM(F43:F44)</f>
        <v>0</v>
      </c>
      <c r="G45" s="156"/>
      <c r="H45" s="157">
        <f>SUM(H43)</f>
        <v>0</v>
      </c>
      <c r="I45" s="156"/>
      <c r="J45" s="157">
        <f>SUM(J43:J44)</f>
        <v>0</v>
      </c>
      <c r="K45" s="156"/>
      <c r="L45" s="157">
        <f>SUM(L43:L44)</f>
        <v>0</v>
      </c>
      <c r="M45" s="156"/>
      <c r="N45" s="157">
        <f>SUM(N43:N44)</f>
        <v>-153538</v>
      </c>
      <c r="O45" s="156"/>
      <c r="P45" s="157">
        <f>SUM(P43:P44)</f>
        <v>0</v>
      </c>
      <c r="Q45" s="156"/>
      <c r="R45" s="157">
        <f>SUM(R43:R44)</f>
        <v>0</v>
      </c>
      <c r="S45" s="156"/>
      <c r="T45" s="157">
        <f>SUM(T43:T44)</f>
        <v>-153538</v>
      </c>
      <c r="U45" s="156"/>
      <c r="V45" s="157">
        <f>SUM(V43:V44)</f>
        <v>-36000</v>
      </c>
      <c r="W45" s="156"/>
      <c r="X45" s="157">
        <f>SUM(X43:X44)</f>
        <v>-189538</v>
      </c>
    </row>
    <row r="46" spans="1:24" s="131" customFormat="1" ht="9" customHeight="1" x14ac:dyDescent="0.55000000000000004">
      <c r="A46" s="142"/>
      <c r="B46" s="193"/>
      <c r="C46" s="150"/>
      <c r="D46" s="153"/>
      <c r="E46" s="166"/>
      <c r="F46" s="153"/>
      <c r="G46" s="166"/>
      <c r="H46" s="153"/>
      <c r="I46" s="153"/>
      <c r="J46" s="153"/>
      <c r="K46" s="166"/>
      <c r="L46" s="153"/>
      <c r="M46" s="166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</row>
    <row r="47" spans="1:24" s="131" customFormat="1" ht="22" x14ac:dyDescent="0.55000000000000004">
      <c r="A47" s="202" t="s">
        <v>234</v>
      </c>
      <c r="B47" s="260"/>
      <c r="C47" s="150"/>
      <c r="D47" s="153"/>
      <c r="E47" s="166"/>
      <c r="F47" s="153"/>
      <c r="G47" s="166"/>
      <c r="H47" s="153"/>
      <c r="I47" s="153"/>
      <c r="J47" s="153"/>
      <c r="K47" s="166"/>
      <c r="L47" s="153"/>
      <c r="M47" s="166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</row>
    <row r="48" spans="1:24" s="131" customFormat="1" ht="21.5" x14ac:dyDescent="0.55000000000000004">
      <c r="A48" s="216" t="s">
        <v>235</v>
      </c>
      <c r="B48" s="260"/>
      <c r="C48" s="150"/>
      <c r="D48" s="153"/>
      <c r="E48" s="166"/>
      <c r="F48" s="153"/>
      <c r="G48" s="166"/>
      <c r="H48" s="153"/>
      <c r="I48" s="153"/>
      <c r="J48" s="153"/>
      <c r="K48" s="166"/>
      <c r="L48" s="153"/>
      <c r="M48" s="166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</row>
    <row r="49" spans="1:24" s="131" customFormat="1" ht="21.5" x14ac:dyDescent="0.55000000000000004">
      <c r="A49" s="216" t="s">
        <v>236</v>
      </c>
      <c r="B49" s="259">
        <v>4</v>
      </c>
      <c r="C49" s="150"/>
      <c r="D49" s="153">
        <v>0</v>
      </c>
      <c r="E49" s="166"/>
      <c r="F49" s="153">
        <v>0</v>
      </c>
      <c r="G49" s="166"/>
      <c r="H49" s="153"/>
      <c r="I49" s="153"/>
      <c r="J49" s="153">
        <v>0</v>
      </c>
      <c r="K49" s="166"/>
      <c r="L49" s="153">
        <v>0</v>
      </c>
      <c r="M49" s="166"/>
      <c r="N49" s="153">
        <v>0</v>
      </c>
      <c r="O49" s="153"/>
      <c r="P49" s="153">
        <v>0</v>
      </c>
      <c r="Q49" s="153"/>
      <c r="R49" s="153">
        <v>0</v>
      </c>
      <c r="S49" s="153"/>
      <c r="T49" s="153">
        <f>SUM(D49:R49)</f>
        <v>0</v>
      </c>
      <c r="U49" s="153"/>
      <c r="V49" s="153">
        <v>158298</v>
      </c>
      <c r="W49" s="153"/>
      <c r="X49" s="153">
        <f>SUM(T49:V49)</f>
        <v>158298</v>
      </c>
    </row>
    <row r="50" spans="1:24" s="131" customFormat="1" ht="21.5" x14ac:dyDescent="0.55000000000000004">
      <c r="A50" s="216" t="s">
        <v>235</v>
      </c>
      <c r="B50" s="260"/>
      <c r="C50" s="150"/>
      <c r="D50" s="153"/>
      <c r="E50" s="166"/>
      <c r="F50" s="153"/>
      <c r="G50" s="166"/>
      <c r="H50" s="153"/>
      <c r="I50" s="153"/>
      <c r="J50" s="153"/>
      <c r="K50" s="166"/>
      <c r="L50" s="153"/>
      <c r="M50" s="166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</row>
    <row r="51" spans="1:24" s="131" customFormat="1" ht="22" x14ac:dyDescent="0.55000000000000004">
      <c r="A51" s="216" t="s">
        <v>237</v>
      </c>
      <c r="B51" s="260"/>
      <c r="C51" s="150"/>
      <c r="D51" s="163">
        <v>0</v>
      </c>
      <c r="E51" s="153"/>
      <c r="F51" s="163">
        <v>0</v>
      </c>
      <c r="G51" s="153"/>
      <c r="H51" s="153"/>
      <c r="I51" s="153"/>
      <c r="J51" s="163">
        <v>0</v>
      </c>
      <c r="K51" s="153"/>
      <c r="L51" s="163">
        <v>0</v>
      </c>
      <c r="M51" s="153"/>
      <c r="N51" s="163">
        <v>0</v>
      </c>
      <c r="O51" s="162"/>
      <c r="P51" s="163">
        <v>0</v>
      </c>
      <c r="Q51" s="153"/>
      <c r="R51" s="163">
        <v>0</v>
      </c>
      <c r="S51" s="153"/>
      <c r="T51" s="163">
        <f>SUM(D51:R51)</f>
        <v>0</v>
      </c>
      <c r="U51" s="156"/>
      <c r="V51" s="163">
        <f>1125+36000</f>
        <v>37125</v>
      </c>
      <c r="W51" s="156"/>
      <c r="X51" s="163">
        <f>SUM(T51:V51)</f>
        <v>37125</v>
      </c>
    </row>
    <row r="52" spans="1:24" s="131" customFormat="1" ht="22" x14ac:dyDescent="0.55000000000000004">
      <c r="A52" s="261" t="s">
        <v>238</v>
      </c>
      <c r="B52" s="260"/>
      <c r="C52" s="150"/>
      <c r="D52" s="157">
        <f>SUM(D49:D51)</f>
        <v>0</v>
      </c>
      <c r="E52" s="156"/>
      <c r="F52" s="157">
        <f>SUM(F49:F51)</f>
        <v>0</v>
      </c>
      <c r="G52" s="156"/>
      <c r="H52" s="156"/>
      <c r="I52" s="156"/>
      <c r="J52" s="157">
        <f>SUM(J49:J51)</f>
        <v>0</v>
      </c>
      <c r="K52" s="156"/>
      <c r="L52" s="157">
        <f>SUM(L49:L51)</f>
        <v>0</v>
      </c>
      <c r="M52" s="156"/>
      <c r="N52" s="157">
        <f>SUM(N49:N51)</f>
        <v>0</v>
      </c>
      <c r="O52" s="165"/>
      <c r="P52" s="157">
        <f>SUM(P49:P51)</f>
        <v>0</v>
      </c>
      <c r="Q52" s="156"/>
      <c r="R52" s="157">
        <f>SUM(R49:R51)</f>
        <v>0</v>
      </c>
      <c r="S52" s="156"/>
      <c r="T52" s="157">
        <f>SUM(T49:T51)</f>
        <v>0</v>
      </c>
      <c r="U52" s="156"/>
      <c r="V52" s="157">
        <f>SUM(V49:V51)</f>
        <v>195423</v>
      </c>
      <c r="W52" s="156"/>
      <c r="X52" s="157">
        <f>SUM(X49:X51)</f>
        <v>195423</v>
      </c>
    </row>
    <row r="53" spans="1:24" s="131" customFormat="1" ht="9" customHeight="1" x14ac:dyDescent="0.55000000000000004">
      <c r="A53" s="142"/>
      <c r="B53" s="260"/>
      <c r="C53" s="150"/>
      <c r="D53" s="153"/>
      <c r="E53" s="166"/>
      <c r="F53" s="153"/>
      <c r="G53" s="166"/>
      <c r="H53" s="153"/>
      <c r="I53" s="153"/>
      <c r="J53" s="153"/>
      <c r="K53" s="166"/>
      <c r="L53" s="153"/>
      <c r="M53" s="166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</row>
    <row r="54" spans="1:24" s="131" customFormat="1" ht="22" x14ac:dyDescent="0.55000000000000004">
      <c r="A54" s="201" t="s">
        <v>161</v>
      </c>
      <c r="B54" s="260"/>
      <c r="C54" s="150"/>
      <c r="D54" s="157">
        <f>D45+D52</f>
        <v>0</v>
      </c>
      <c r="E54" s="156"/>
      <c r="F54" s="157">
        <f>F45+F52</f>
        <v>0</v>
      </c>
      <c r="G54" s="156"/>
      <c r="H54" s="156"/>
      <c r="I54" s="156"/>
      <c r="J54" s="157">
        <f>J45+J52</f>
        <v>0</v>
      </c>
      <c r="K54" s="156"/>
      <c r="L54" s="157">
        <f>L45+L52</f>
        <v>0</v>
      </c>
      <c r="M54" s="156"/>
      <c r="N54" s="157">
        <f>N45+N52</f>
        <v>-153538</v>
      </c>
      <c r="O54" s="165"/>
      <c r="P54" s="157">
        <f>P45+P52</f>
        <v>0</v>
      </c>
      <c r="Q54" s="156"/>
      <c r="R54" s="157">
        <f>R45+R52</f>
        <v>0</v>
      </c>
      <c r="S54" s="156"/>
      <c r="T54" s="157">
        <f>T45+T52</f>
        <v>-153538</v>
      </c>
      <c r="U54" s="156"/>
      <c r="V54" s="157">
        <f>V45+V52</f>
        <v>159423</v>
      </c>
      <c r="W54" s="156"/>
      <c r="X54" s="157">
        <f>X45+X52</f>
        <v>5885</v>
      </c>
    </row>
    <row r="55" spans="1:24" s="131" customFormat="1" ht="9" customHeight="1" x14ac:dyDescent="0.55000000000000004">
      <c r="A55" s="142"/>
      <c r="B55" s="260"/>
      <c r="C55" s="150"/>
      <c r="D55" s="153"/>
      <c r="E55" s="166"/>
      <c r="F55" s="153"/>
      <c r="G55" s="166"/>
      <c r="H55" s="153"/>
      <c r="I55" s="153"/>
      <c r="J55" s="153"/>
      <c r="K55" s="166"/>
      <c r="L55" s="153"/>
      <c r="M55" s="166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</row>
    <row r="56" spans="1:24" s="131" customFormat="1" ht="22" x14ac:dyDescent="0.55000000000000004">
      <c r="A56" s="139" t="s">
        <v>186</v>
      </c>
      <c r="B56" s="190">
        <v>4</v>
      </c>
      <c r="C56" s="150"/>
      <c r="D56" s="157" t="s">
        <v>108</v>
      </c>
      <c r="E56" s="156"/>
      <c r="F56" s="157" t="s">
        <v>108</v>
      </c>
      <c r="G56" s="156"/>
      <c r="H56" s="156" t="s">
        <v>108</v>
      </c>
      <c r="I56" s="156"/>
      <c r="J56" s="157" t="s">
        <v>108</v>
      </c>
      <c r="K56" s="156"/>
      <c r="L56" s="157" t="s">
        <v>108</v>
      </c>
      <c r="M56" s="156"/>
      <c r="N56" s="256">
        <v>0</v>
      </c>
      <c r="O56" s="165"/>
      <c r="P56" s="256">
        <v>-35919</v>
      </c>
      <c r="Q56" s="156"/>
      <c r="R56" s="157">
        <v>0</v>
      </c>
      <c r="S56" s="156"/>
      <c r="T56" s="157">
        <f>SUM(D56:R56)</f>
        <v>-35919</v>
      </c>
      <c r="U56" s="156"/>
      <c r="V56" s="157">
        <v>0</v>
      </c>
      <c r="W56" s="156"/>
      <c r="X56" s="157">
        <f>SUM(T56:V56)</f>
        <v>-35919</v>
      </c>
    </row>
    <row r="57" spans="1:24" s="131" customFormat="1" ht="9" customHeight="1" x14ac:dyDescent="0.55000000000000004">
      <c r="A57" s="142"/>
      <c r="B57" s="252"/>
      <c r="C57" s="150"/>
      <c r="D57" s="153"/>
      <c r="E57" s="166"/>
      <c r="F57" s="153"/>
      <c r="G57" s="166"/>
      <c r="H57" s="153"/>
      <c r="I57" s="153"/>
      <c r="J57" s="153"/>
      <c r="K57" s="166"/>
      <c r="L57" s="153"/>
      <c r="M57" s="166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</row>
    <row r="58" spans="1:24" s="131" customFormat="1" ht="22" x14ac:dyDescent="0.55000000000000004">
      <c r="A58" s="140" t="s">
        <v>60</v>
      </c>
      <c r="B58" s="193"/>
      <c r="C58" s="150"/>
      <c r="D58" s="153"/>
      <c r="E58" s="166"/>
      <c r="F58" s="153"/>
      <c r="G58" s="166"/>
      <c r="H58" s="153"/>
      <c r="I58" s="153"/>
      <c r="J58" s="153"/>
      <c r="K58" s="166"/>
      <c r="L58" s="153"/>
      <c r="M58" s="166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17"/>
    </row>
    <row r="59" spans="1:24" s="131" customFormat="1" ht="21.5" x14ac:dyDescent="0.55000000000000004">
      <c r="A59" s="141" t="s">
        <v>243</v>
      </c>
      <c r="B59" s="193"/>
      <c r="C59" s="150"/>
      <c r="D59" s="153" t="s">
        <v>108</v>
      </c>
      <c r="E59" s="166"/>
      <c r="F59" s="153" t="s">
        <v>108</v>
      </c>
      <c r="G59" s="166"/>
      <c r="H59" s="153" t="s">
        <v>108</v>
      </c>
      <c r="I59" s="153"/>
      <c r="J59" s="153" t="s">
        <v>108</v>
      </c>
      <c r="K59" s="166"/>
      <c r="L59" s="153" t="s">
        <v>108</v>
      </c>
      <c r="M59" s="166"/>
      <c r="N59" s="162">
        <f>'PL-6-10'!D152</f>
        <v>-34604</v>
      </c>
      <c r="O59" s="162"/>
      <c r="P59" s="153">
        <v>0</v>
      </c>
      <c r="Q59" s="153"/>
      <c r="R59" s="162" t="s">
        <v>108</v>
      </c>
      <c r="S59" s="162"/>
      <c r="T59" s="153">
        <f>SUM(D59:R59)</f>
        <v>-34604</v>
      </c>
      <c r="U59" s="153"/>
      <c r="V59" s="153">
        <f>'PL-6-10'!D153</f>
        <v>14350</v>
      </c>
      <c r="W59" s="153"/>
      <c r="X59" s="153">
        <f>SUM(T59:V59)</f>
        <v>-20254</v>
      </c>
    </row>
    <row r="60" spans="1:24" s="131" customFormat="1" ht="21.5" x14ac:dyDescent="0.55000000000000004">
      <c r="A60" s="141" t="s">
        <v>129</v>
      </c>
      <c r="B60" s="193"/>
      <c r="C60" s="150"/>
      <c r="D60" s="153" t="s">
        <v>108</v>
      </c>
      <c r="E60" s="153"/>
      <c r="F60" s="153" t="s">
        <v>108</v>
      </c>
      <c r="G60" s="153"/>
      <c r="H60" s="153" t="s">
        <v>108</v>
      </c>
      <c r="I60" s="153"/>
      <c r="J60" s="153" t="s">
        <v>108</v>
      </c>
      <c r="K60" s="153"/>
      <c r="L60" s="153" t="s">
        <v>108</v>
      </c>
      <c r="M60" s="153"/>
      <c r="N60" s="162">
        <f>'PL-6-10'!D137</f>
        <v>0</v>
      </c>
      <c r="O60" s="162"/>
      <c r="P60" s="162">
        <v>0</v>
      </c>
      <c r="Q60" s="153"/>
      <c r="R60" s="153">
        <f>'PL-6-10'!D157-'PL-6-10'!D152</f>
        <v>6632</v>
      </c>
      <c r="S60" s="153"/>
      <c r="T60" s="153">
        <f>SUM(D60:R60)</f>
        <v>6632</v>
      </c>
      <c r="U60" s="153"/>
      <c r="V60" s="153">
        <f>'PL-6-10'!D158-'PL-6-10'!D153</f>
        <v>2367</v>
      </c>
      <c r="W60" s="153"/>
      <c r="X60" s="153">
        <f>SUM(T60:V60)</f>
        <v>8999</v>
      </c>
    </row>
    <row r="61" spans="1:24" s="131" customFormat="1" ht="22" x14ac:dyDescent="0.55000000000000004">
      <c r="A61" s="140" t="s">
        <v>170</v>
      </c>
      <c r="B61" s="193"/>
      <c r="C61" s="150"/>
      <c r="D61" s="155">
        <f>SUM(D59:D60)</f>
        <v>0</v>
      </c>
      <c r="E61" s="156"/>
      <c r="F61" s="155">
        <f>SUM(F59:F60)</f>
        <v>0</v>
      </c>
      <c r="G61" s="156"/>
      <c r="H61" s="155">
        <f>SUM(H59:H60)</f>
        <v>0</v>
      </c>
      <c r="I61" s="156"/>
      <c r="J61" s="155">
        <f>SUM(J59:J60)</f>
        <v>0</v>
      </c>
      <c r="K61" s="156"/>
      <c r="L61" s="155">
        <f>SUM(L59:L60)</f>
        <v>0</v>
      </c>
      <c r="M61" s="156"/>
      <c r="N61" s="167">
        <f>SUM(N59:N60)</f>
        <v>-34604</v>
      </c>
      <c r="O61" s="165"/>
      <c r="P61" s="167">
        <f>SUM(P59:P60)</f>
        <v>0</v>
      </c>
      <c r="Q61" s="156"/>
      <c r="R61" s="155">
        <f>SUM(R59:R60)</f>
        <v>6632</v>
      </c>
      <c r="S61" s="156"/>
      <c r="T61" s="155">
        <f>SUM(T59:T60)</f>
        <v>-27972</v>
      </c>
      <c r="U61" s="156"/>
      <c r="V61" s="167">
        <f>SUM(V59:V60)</f>
        <v>16717</v>
      </c>
      <c r="W61" s="156"/>
      <c r="X61" s="155">
        <f>SUM(X59:X60)</f>
        <v>-11255</v>
      </c>
    </row>
    <row r="62" spans="1:24" s="131" customFormat="1" ht="11.25" customHeight="1" x14ac:dyDescent="0.55000000000000004">
      <c r="A62" s="140"/>
      <c r="B62" s="193"/>
      <c r="C62" s="150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62"/>
      <c r="O62" s="162"/>
      <c r="P62" s="162"/>
      <c r="Q62" s="153"/>
      <c r="R62" s="153"/>
      <c r="S62" s="153"/>
      <c r="T62" s="153"/>
      <c r="U62" s="153"/>
      <c r="V62" s="153"/>
      <c r="W62" s="153"/>
      <c r="X62" s="153"/>
    </row>
    <row r="63" spans="1:24" s="131" customFormat="1" ht="21.75" customHeight="1" thickBot="1" x14ac:dyDescent="0.6">
      <c r="A63" s="139" t="s">
        <v>199</v>
      </c>
      <c r="B63" s="138"/>
      <c r="C63" s="158"/>
      <c r="D63" s="159">
        <f>SUM(D40,D61,D56,D54)</f>
        <v>317888</v>
      </c>
      <c r="E63" s="156"/>
      <c r="F63" s="159">
        <f>SUM(F40,F61,F56,F54)</f>
        <v>4399860</v>
      </c>
      <c r="G63" s="156"/>
      <c r="H63" s="159">
        <f>SUM(H40,H61,H45)</f>
        <v>0</v>
      </c>
      <c r="I63" s="156"/>
      <c r="J63" s="159">
        <f>SUM(J40,J61,J56,J54)</f>
        <v>-31836</v>
      </c>
      <c r="K63" s="156"/>
      <c r="L63" s="159">
        <f>SUM(L40,L61,L56,L54)</f>
        <v>31800</v>
      </c>
      <c r="M63" s="156"/>
      <c r="N63" s="159">
        <f>SUM(N40,N61,N56,N54)</f>
        <v>-159020</v>
      </c>
      <c r="O63" s="156"/>
      <c r="P63" s="159">
        <f>SUM(P40,P61,P56,P54)</f>
        <v>-35919</v>
      </c>
      <c r="Q63" s="156"/>
      <c r="R63" s="159">
        <f>SUM(R40,R61,R56,R54)</f>
        <v>335</v>
      </c>
      <c r="S63" s="156"/>
      <c r="T63" s="159">
        <f>SUM(T40,T61,T56,T54)</f>
        <v>4523108</v>
      </c>
      <c r="U63" s="156"/>
      <c r="V63" s="159">
        <f>SUM(V40,V61,V56,V54)</f>
        <v>198188</v>
      </c>
      <c r="W63" s="156"/>
      <c r="X63" s="159">
        <f>SUM(X40,X61,X56,X54)</f>
        <v>4721296</v>
      </c>
    </row>
    <row r="64" spans="1:24" ht="21.75" customHeight="1" thickTop="1" x14ac:dyDescent="0.65"/>
  </sheetData>
  <mergeCells count="6">
    <mergeCell ref="D30:X30"/>
    <mergeCell ref="L32:N32"/>
    <mergeCell ref="D38:X38"/>
    <mergeCell ref="D4:X4"/>
    <mergeCell ref="D12:X12"/>
    <mergeCell ref="L6:N6"/>
  </mergeCells>
  <pageMargins left="0.7" right="0.7" top="0.48" bottom="0.66916666666666702" header="0.5" footer="0.5"/>
  <pageSetup paperSize="9" scale="67" firstPageNumber="11" orientation="landscape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50"/>
  <sheetViews>
    <sheetView view="pageBreakPreview" topLeftCell="A26" zoomScaleNormal="85" zoomScaleSheetLayoutView="100" workbookViewId="0">
      <selection activeCell="D49" sqref="D49"/>
    </sheetView>
  </sheetViews>
  <sheetFormatPr defaultColWidth="9.1796875" defaultRowHeight="21.75" customHeight="1" x14ac:dyDescent="0.65"/>
  <cols>
    <col min="1" max="1" width="49.54296875" style="11" customWidth="1"/>
    <col min="2" max="2" width="9.453125" style="34" customWidth="1"/>
    <col min="3" max="3" width="1.54296875" style="14" customWidth="1"/>
    <col min="4" max="4" width="11.54296875" style="11" customWidth="1"/>
    <col min="5" max="5" width="1.54296875" style="11" customWidth="1"/>
    <col min="6" max="6" width="11.54296875" style="11" customWidth="1"/>
    <col min="7" max="7" width="1.54296875" style="11" customWidth="1"/>
    <col min="8" max="8" width="11.54296875" style="11" hidden="1" customWidth="1"/>
    <col min="9" max="9" width="1.54296875" style="11" hidden="1" customWidth="1"/>
    <col min="10" max="10" width="11.54296875" style="11" customWidth="1"/>
    <col min="11" max="11" width="1.54296875" style="11" customWidth="1"/>
    <col min="12" max="12" width="11.54296875" style="11" customWidth="1"/>
    <col min="13" max="13" width="1.54296875" style="11" customWidth="1"/>
    <col min="14" max="14" width="11.54296875" style="11" customWidth="1"/>
    <col min="15" max="15" width="1.54296875" style="11" customWidth="1"/>
    <col min="16" max="16" width="11.54296875" style="11" customWidth="1"/>
    <col min="17" max="16384" width="9.1796875" style="11"/>
  </cols>
  <sheetData>
    <row r="1" spans="1:16" ht="21.75" customHeight="1" x14ac:dyDescent="0.7">
      <c r="A1" s="3" t="s">
        <v>44</v>
      </c>
      <c r="B1" s="36"/>
      <c r="C1" s="37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21.75" customHeight="1" x14ac:dyDescent="0.7">
      <c r="A2" s="2" t="s">
        <v>59</v>
      </c>
      <c r="B2" s="36"/>
      <c r="C2" s="37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21.65" customHeight="1" x14ac:dyDescent="0.7">
      <c r="A3" s="2"/>
      <c r="B3" s="36"/>
      <c r="C3" s="37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19.5" customHeight="1" x14ac:dyDescent="0.7">
      <c r="A4" s="14"/>
      <c r="B4" s="42"/>
      <c r="C4" s="40"/>
      <c r="D4" s="104" t="s">
        <v>35</v>
      </c>
      <c r="E4" s="104"/>
      <c r="F4" s="104"/>
      <c r="G4" s="104"/>
      <c r="H4" s="104"/>
      <c r="I4" s="104"/>
      <c r="J4" s="104"/>
      <c r="K4" s="40"/>
      <c r="L4" s="40"/>
      <c r="M4" s="40"/>
      <c r="N4" s="40"/>
      <c r="O4" s="40"/>
      <c r="P4" s="45"/>
    </row>
    <row r="5" spans="1:16" ht="19.5" customHeight="1" x14ac:dyDescent="0.7">
      <c r="A5" s="14"/>
      <c r="B5" s="42"/>
      <c r="C5" s="40"/>
      <c r="D5" s="104"/>
      <c r="E5" s="104"/>
      <c r="F5" s="104"/>
      <c r="G5" s="104"/>
      <c r="H5" s="104"/>
      <c r="I5" s="104"/>
      <c r="J5" s="43"/>
      <c r="K5" s="47" t="s">
        <v>36</v>
      </c>
      <c r="L5" s="43"/>
      <c r="M5" s="40"/>
      <c r="N5" s="40"/>
      <c r="O5" s="40"/>
      <c r="P5" s="45"/>
    </row>
    <row r="6" spans="1:16" ht="19.5" customHeight="1" x14ac:dyDescent="0.65">
      <c r="B6" s="39"/>
      <c r="C6" s="40"/>
      <c r="D6" s="38"/>
      <c r="E6" s="38"/>
      <c r="F6" s="38"/>
      <c r="G6" s="38"/>
      <c r="H6" s="145" t="s">
        <v>124</v>
      </c>
      <c r="I6" s="38"/>
      <c r="J6" s="40"/>
      <c r="K6" s="107"/>
      <c r="L6" s="40"/>
      <c r="M6" s="38"/>
      <c r="N6" s="38"/>
      <c r="O6" s="38"/>
      <c r="P6" s="41"/>
    </row>
    <row r="7" spans="1:16" ht="19.5" customHeight="1" x14ac:dyDescent="0.65">
      <c r="B7" s="39"/>
      <c r="C7" s="40"/>
      <c r="D7" s="44" t="s">
        <v>19</v>
      </c>
      <c r="E7" s="38"/>
      <c r="F7" s="38"/>
      <c r="G7" s="38"/>
      <c r="H7" s="145" t="s">
        <v>125</v>
      </c>
      <c r="I7" s="38"/>
      <c r="J7" s="40"/>
      <c r="K7" s="107"/>
      <c r="L7" s="40"/>
      <c r="M7" s="38"/>
      <c r="N7" s="38"/>
      <c r="O7" s="38"/>
      <c r="P7" s="41"/>
    </row>
    <row r="8" spans="1:16" ht="19.5" customHeight="1" x14ac:dyDescent="0.65">
      <c r="A8" s="48"/>
      <c r="B8" s="49"/>
      <c r="C8" s="48"/>
      <c r="D8" s="48" t="s">
        <v>95</v>
      </c>
      <c r="E8" s="48"/>
      <c r="F8" s="50" t="s">
        <v>42</v>
      </c>
      <c r="G8" s="48"/>
      <c r="H8" s="145" t="s">
        <v>126</v>
      </c>
      <c r="I8" s="48"/>
      <c r="J8" s="50" t="s">
        <v>97</v>
      </c>
      <c r="K8" s="48"/>
      <c r="L8" s="50" t="s">
        <v>100</v>
      </c>
      <c r="M8" s="50"/>
      <c r="N8" s="50" t="s">
        <v>102</v>
      </c>
      <c r="O8" s="50"/>
      <c r="P8" s="48" t="s">
        <v>105</v>
      </c>
    </row>
    <row r="9" spans="1:16" ht="19.5" customHeight="1" x14ac:dyDescent="0.65">
      <c r="A9" s="48"/>
      <c r="B9" s="49" t="s">
        <v>1</v>
      </c>
      <c r="C9" s="50"/>
      <c r="D9" s="50" t="s">
        <v>96</v>
      </c>
      <c r="E9" s="48"/>
      <c r="F9" s="50" t="s">
        <v>106</v>
      </c>
      <c r="G9" s="48"/>
      <c r="H9" s="145" t="s">
        <v>127</v>
      </c>
      <c r="I9" s="48"/>
      <c r="J9" s="50" t="s">
        <v>98</v>
      </c>
      <c r="K9" s="48"/>
      <c r="L9" s="50" t="s">
        <v>99</v>
      </c>
      <c r="M9" s="48"/>
      <c r="N9" s="48" t="s">
        <v>212</v>
      </c>
      <c r="O9" s="48"/>
      <c r="P9" s="50" t="s">
        <v>65</v>
      </c>
    </row>
    <row r="10" spans="1:16" ht="19.5" customHeight="1" x14ac:dyDescent="0.7">
      <c r="A10" s="53"/>
      <c r="B10" s="54"/>
      <c r="C10" s="50"/>
      <c r="D10" s="279" t="s">
        <v>91</v>
      </c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</row>
    <row r="11" spans="1:16" ht="21.65" customHeight="1" x14ac:dyDescent="0.7">
      <c r="A11" s="108" t="s">
        <v>145</v>
      </c>
      <c r="B11" s="48"/>
      <c r="C11" s="49"/>
      <c r="D11" s="247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</row>
    <row r="12" spans="1:16" ht="21.65" customHeight="1" x14ac:dyDescent="0.7">
      <c r="A12" s="20" t="s">
        <v>146</v>
      </c>
      <c r="B12" s="11"/>
      <c r="C12" s="193"/>
      <c r="D12" s="118">
        <v>317888</v>
      </c>
      <c r="E12" s="28"/>
      <c r="F12" s="28">
        <v>4399860</v>
      </c>
      <c r="G12" s="28"/>
      <c r="H12" s="28" t="s">
        <v>108</v>
      </c>
      <c r="I12" s="28"/>
      <c r="J12" s="28">
        <v>31800</v>
      </c>
      <c r="K12" s="28"/>
      <c r="L12" s="28">
        <v>163092</v>
      </c>
      <c r="M12" s="28"/>
      <c r="N12" s="28">
        <v>0</v>
      </c>
      <c r="O12" s="28"/>
      <c r="P12" s="28">
        <f>SUM(D12:O12)</f>
        <v>4912640</v>
      </c>
    </row>
    <row r="13" spans="1:16" ht="21.65" customHeight="1" x14ac:dyDescent="0.7">
      <c r="A13" s="105" t="s">
        <v>158</v>
      </c>
      <c r="B13" s="11"/>
      <c r="C13" s="193"/>
      <c r="D13" s="14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6" ht="21.65" customHeight="1" x14ac:dyDescent="0.7">
      <c r="A14" s="109" t="s">
        <v>159</v>
      </c>
      <c r="B14" s="11"/>
      <c r="C14" s="193"/>
      <c r="D14" s="14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6" ht="21.65" customHeight="1" x14ac:dyDescent="0.65">
      <c r="A15" s="46" t="s">
        <v>113</v>
      </c>
      <c r="B15" s="18">
        <v>11</v>
      </c>
      <c r="C15" s="193"/>
      <c r="D15" s="24">
        <v>0</v>
      </c>
      <c r="E15" s="21">
        <v>0</v>
      </c>
      <c r="F15" s="24">
        <v>0</v>
      </c>
      <c r="G15" s="21">
        <v>0</v>
      </c>
      <c r="H15" s="24">
        <v>0</v>
      </c>
      <c r="I15" s="21">
        <v>0</v>
      </c>
      <c r="J15" s="24">
        <v>0</v>
      </c>
      <c r="K15" s="169"/>
      <c r="L15" s="171">
        <v>-158944</v>
      </c>
      <c r="M15" s="170"/>
      <c r="N15" s="24">
        <v>0</v>
      </c>
      <c r="O15" s="170"/>
      <c r="P15" s="171">
        <f>SUM(D15:O15)</f>
        <v>-158944</v>
      </c>
    </row>
    <row r="16" spans="1:16" ht="21.65" customHeight="1" x14ac:dyDescent="0.7">
      <c r="A16" s="105" t="s">
        <v>161</v>
      </c>
      <c r="B16" s="11"/>
      <c r="C16" s="193"/>
      <c r="D16" s="30">
        <f>SUM(D15:D15)</f>
        <v>0</v>
      </c>
      <c r="E16" s="28"/>
      <c r="F16" s="30">
        <f>SUM(F15:F15)</f>
        <v>0</v>
      </c>
      <c r="G16" s="21">
        <v>0</v>
      </c>
      <c r="H16" s="30">
        <f>SUM(H15:H15)</f>
        <v>0</v>
      </c>
      <c r="I16" s="28"/>
      <c r="J16" s="30" t="s">
        <v>108</v>
      </c>
      <c r="K16" s="28"/>
      <c r="L16" s="168">
        <f>SUM(L15:L15)</f>
        <v>-158944</v>
      </c>
      <c r="M16" s="28"/>
      <c r="N16" s="30" t="s">
        <v>108</v>
      </c>
      <c r="O16" s="28"/>
      <c r="P16" s="168">
        <f>SUM(P15:P15)</f>
        <v>-158944</v>
      </c>
    </row>
    <row r="17" spans="1:16" ht="21.5" x14ac:dyDescent="0.65">
      <c r="A17" s="17"/>
      <c r="B17" s="11"/>
      <c r="C17" s="193"/>
      <c r="D17" s="50"/>
      <c r="E17" s="21"/>
      <c r="F17" s="14"/>
      <c r="G17" s="21">
        <v>0</v>
      </c>
      <c r="H17" s="14"/>
      <c r="I17" s="21"/>
      <c r="J17" s="14"/>
      <c r="K17" s="21"/>
      <c r="L17" s="14"/>
      <c r="M17" s="21"/>
      <c r="N17" s="21"/>
      <c r="O17" s="21"/>
      <c r="P17" s="21"/>
    </row>
    <row r="18" spans="1:16" ht="21.65" customHeight="1" x14ac:dyDescent="0.7">
      <c r="A18" s="105" t="s">
        <v>60</v>
      </c>
      <c r="B18" s="11"/>
      <c r="C18" s="193"/>
      <c r="D18" s="50"/>
      <c r="E18" s="21"/>
      <c r="F18" s="14"/>
      <c r="G18" s="21">
        <v>0</v>
      </c>
      <c r="H18" s="14"/>
      <c r="I18" s="21"/>
      <c r="J18" s="14"/>
      <c r="K18" s="21"/>
      <c r="L18" s="14"/>
      <c r="M18" s="21"/>
      <c r="N18" s="21"/>
      <c r="O18" s="21"/>
      <c r="P18" s="21"/>
    </row>
    <row r="19" spans="1:16" ht="21.65" customHeight="1" x14ac:dyDescent="0.65">
      <c r="A19" s="46" t="s">
        <v>128</v>
      </c>
      <c r="B19" s="11"/>
      <c r="C19" s="193"/>
      <c r="D19" s="21">
        <v>0</v>
      </c>
      <c r="E19" s="116"/>
      <c r="F19" s="21">
        <v>0</v>
      </c>
      <c r="G19" s="21">
        <v>0</v>
      </c>
      <c r="H19" s="21">
        <v>0</v>
      </c>
      <c r="I19" s="116"/>
      <c r="J19" s="21">
        <v>0</v>
      </c>
      <c r="K19" s="21"/>
      <c r="L19" s="21">
        <f>'PL-6-10'!J108</f>
        <v>62692</v>
      </c>
      <c r="M19" s="21"/>
      <c r="N19" s="21">
        <v>0</v>
      </c>
      <c r="O19" s="21"/>
      <c r="P19" s="21">
        <f>SUM(D19:O19)</f>
        <v>62692</v>
      </c>
    </row>
    <row r="20" spans="1:16" ht="21.65" customHeight="1" x14ac:dyDescent="0.65">
      <c r="A20" s="46" t="s">
        <v>129</v>
      </c>
      <c r="B20" s="11"/>
      <c r="C20" s="193"/>
      <c r="D20" s="24">
        <v>0</v>
      </c>
      <c r="E20" s="116"/>
      <c r="F20" s="24">
        <v>0</v>
      </c>
      <c r="G20" s="116"/>
      <c r="H20" s="24">
        <v>0</v>
      </c>
      <c r="I20" s="116"/>
      <c r="J20" s="24">
        <v>0</v>
      </c>
      <c r="K20" s="21"/>
      <c r="L20" s="24">
        <f>'PL-6-10'!J137</f>
        <v>3625</v>
      </c>
      <c r="M20" s="116"/>
      <c r="N20" s="24">
        <v>0</v>
      </c>
      <c r="O20" s="116"/>
      <c r="P20" s="24">
        <f>SUM(D20:O20)</f>
        <v>3625</v>
      </c>
    </row>
    <row r="21" spans="1:16" ht="22" x14ac:dyDescent="0.7">
      <c r="A21" s="182" t="s">
        <v>61</v>
      </c>
      <c r="B21" s="11"/>
      <c r="C21" s="193"/>
      <c r="D21" s="30">
        <f>SUM(D19:D20)</f>
        <v>0</v>
      </c>
      <c r="E21" s="133"/>
      <c r="F21" s="30">
        <f>SUM(F19:F20)</f>
        <v>0</v>
      </c>
      <c r="G21" s="133"/>
      <c r="H21" s="30">
        <f>SUM(H19:H20)</f>
        <v>0</v>
      </c>
      <c r="I21" s="133"/>
      <c r="J21" s="30">
        <f>SUM(J19:J20)</f>
        <v>0</v>
      </c>
      <c r="K21" s="28"/>
      <c r="L21" s="30">
        <f>SUM(L19:L20)</f>
        <v>66317</v>
      </c>
      <c r="M21" s="28"/>
      <c r="N21" s="30">
        <f>SUM(N19:N20)</f>
        <v>0</v>
      </c>
      <c r="O21" s="28"/>
      <c r="P21" s="30">
        <f>SUM(P19:P20)</f>
        <v>66317</v>
      </c>
    </row>
    <row r="22" spans="1:16" ht="13" customHeight="1" x14ac:dyDescent="0.7">
      <c r="A22" s="105"/>
      <c r="B22" s="11"/>
      <c r="C22" s="193"/>
      <c r="D22" s="50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spans="1:16" ht="22.5" thickBot="1" x14ac:dyDescent="0.75">
      <c r="A23" s="20" t="s">
        <v>147</v>
      </c>
      <c r="B23" s="11"/>
      <c r="C23" s="11"/>
      <c r="D23" s="29">
        <f>SUM(D12,D21,D16)</f>
        <v>317888</v>
      </c>
      <c r="E23" s="28"/>
      <c r="F23" s="29">
        <f>SUM(F12,F21,F16)</f>
        <v>4399860</v>
      </c>
      <c r="G23" s="28"/>
      <c r="H23" s="29">
        <f>SUM(H12,H21,H16)</f>
        <v>0</v>
      </c>
      <c r="I23" s="28"/>
      <c r="J23" s="29">
        <f>SUM(J12,J21,J16)</f>
        <v>31800</v>
      </c>
      <c r="K23" s="28"/>
      <c r="L23" s="29">
        <f>SUM(L12,L21,L16)</f>
        <v>70465</v>
      </c>
      <c r="M23" s="14"/>
      <c r="N23" s="29">
        <f>SUM(N12,N21,N16)</f>
        <v>0</v>
      </c>
      <c r="O23" s="14"/>
      <c r="P23" s="29">
        <f>SUM(P12,P21,P16)</f>
        <v>4820013</v>
      </c>
    </row>
    <row r="24" spans="1:16" ht="21.75" customHeight="1" thickTop="1" x14ac:dyDescent="0.65"/>
    <row r="25" spans="1:16" ht="21.75" customHeight="1" x14ac:dyDescent="0.7">
      <c r="A25" s="3" t="s">
        <v>44</v>
      </c>
      <c r="B25" s="36"/>
      <c r="C25" s="37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16" ht="21.75" customHeight="1" x14ac:dyDescent="0.7">
      <c r="A26" s="2" t="s">
        <v>59</v>
      </c>
      <c r="B26" s="36"/>
      <c r="C26" s="37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1:16" ht="21.65" customHeight="1" x14ac:dyDescent="0.7">
      <c r="A27" s="2"/>
      <c r="B27" s="36"/>
      <c r="C27" s="37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1:16" ht="19.5" customHeight="1" x14ac:dyDescent="0.7">
      <c r="A28" s="14"/>
      <c r="B28" s="42"/>
      <c r="C28" s="40"/>
      <c r="D28" s="104" t="s">
        <v>35</v>
      </c>
      <c r="E28" s="104"/>
      <c r="F28" s="104"/>
      <c r="G28" s="104"/>
      <c r="H28" s="104"/>
      <c r="I28" s="104"/>
      <c r="J28" s="104"/>
      <c r="K28" s="40"/>
      <c r="L28" s="40"/>
      <c r="M28" s="40"/>
      <c r="N28" s="40"/>
      <c r="O28" s="40"/>
      <c r="P28" s="45"/>
    </row>
    <row r="29" spans="1:16" ht="19.5" customHeight="1" x14ac:dyDescent="0.7">
      <c r="A29" s="14"/>
      <c r="B29" s="42"/>
      <c r="C29" s="40"/>
      <c r="D29" s="104"/>
      <c r="E29" s="104"/>
      <c r="F29" s="104"/>
      <c r="G29" s="104"/>
      <c r="H29" s="104"/>
      <c r="I29" s="104"/>
      <c r="J29" s="43"/>
      <c r="K29" s="47" t="s">
        <v>36</v>
      </c>
      <c r="L29" s="43"/>
      <c r="M29" s="40"/>
      <c r="N29" s="40"/>
      <c r="O29" s="40"/>
      <c r="P29" s="45"/>
    </row>
    <row r="30" spans="1:16" ht="19.5" customHeight="1" x14ac:dyDescent="0.65">
      <c r="B30" s="39"/>
      <c r="C30" s="40"/>
      <c r="D30" s="38"/>
      <c r="E30" s="38"/>
      <c r="F30" s="38"/>
      <c r="G30" s="38"/>
      <c r="H30" s="145" t="s">
        <v>124</v>
      </c>
      <c r="I30" s="38"/>
      <c r="J30" s="40"/>
      <c r="K30" s="107"/>
      <c r="L30" s="40"/>
      <c r="M30" s="38"/>
      <c r="N30" s="38"/>
      <c r="O30" s="38"/>
      <c r="P30" s="41"/>
    </row>
    <row r="31" spans="1:16" ht="19.5" customHeight="1" x14ac:dyDescent="0.65">
      <c r="B31" s="39"/>
      <c r="C31" s="40"/>
      <c r="D31" s="44" t="s">
        <v>19</v>
      </c>
      <c r="E31" s="38"/>
      <c r="F31" s="38"/>
      <c r="G31" s="38"/>
      <c r="H31" s="145" t="s">
        <v>125</v>
      </c>
      <c r="I31" s="38"/>
      <c r="J31" s="40"/>
      <c r="K31" s="107"/>
      <c r="L31" s="40"/>
      <c r="M31" s="38"/>
      <c r="N31" s="38"/>
      <c r="O31" s="38"/>
      <c r="P31" s="41"/>
    </row>
    <row r="32" spans="1:16" ht="19.5" customHeight="1" x14ac:dyDescent="0.65">
      <c r="A32" s="48"/>
      <c r="B32" s="49"/>
      <c r="C32" s="48"/>
      <c r="D32" s="48" t="s">
        <v>95</v>
      </c>
      <c r="E32" s="48"/>
      <c r="F32" s="50" t="s">
        <v>42</v>
      </c>
      <c r="G32" s="48"/>
      <c r="H32" s="145" t="s">
        <v>126</v>
      </c>
      <c r="I32" s="48"/>
      <c r="J32" s="50" t="s">
        <v>97</v>
      </c>
      <c r="K32" s="48"/>
      <c r="L32" s="50" t="s">
        <v>100</v>
      </c>
      <c r="M32" s="50"/>
      <c r="N32" s="50" t="s">
        <v>102</v>
      </c>
      <c r="O32" s="50"/>
      <c r="P32" s="48" t="s">
        <v>105</v>
      </c>
    </row>
    <row r="33" spans="1:16" ht="19.5" customHeight="1" x14ac:dyDescent="0.65">
      <c r="A33" s="48"/>
      <c r="B33" s="49" t="s">
        <v>1</v>
      </c>
      <c r="C33" s="50"/>
      <c r="D33" s="50" t="s">
        <v>96</v>
      </c>
      <c r="E33" s="48"/>
      <c r="F33" s="50" t="s">
        <v>106</v>
      </c>
      <c r="G33" s="48"/>
      <c r="H33" s="145" t="s">
        <v>127</v>
      </c>
      <c r="I33" s="48"/>
      <c r="J33" s="50" t="s">
        <v>98</v>
      </c>
      <c r="K33" s="48"/>
      <c r="L33" s="50" t="s">
        <v>99</v>
      </c>
      <c r="M33" s="48"/>
      <c r="N33" s="48" t="s">
        <v>212</v>
      </c>
      <c r="O33" s="48"/>
      <c r="P33" s="50" t="s">
        <v>65</v>
      </c>
    </row>
    <row r="34" spans="1:16" ht="19.5" customHeight="1" x14ac:dyDescent="0.7">
      <c r="A34" s="53"/>
      <c r="B34" s="54"/>
      <c r="C34" s="50"/>
      <c r="D34" s="279" t="s">
        <v>91</v>
      </c>
      <c r="E34" s="279"/>
      <c r="F34" s="279"/>
      <c r="G34" s="279"/>
      <c r="H34" s="279"/>
      <c r="I34" s="279"/>
      <c r="J34" s="279"/>
      <c r="K34" s="279"/>
      <c r="L34" s="279"/>
      <c r="M34" s="279"/>
      <c r="N34" s="279"/>
      <c r="O34" s="279"/>
      <c r="P34" s="279"/>
    </row>
    <row r="35" spans="1:16" ht="21.65" customHeight="1" x14ac:dyDescent="0.7">
      <c r="A35" s="108" t="s">
        <v>197</v>
      </c>
      <c r="B35" s="48"/>
      <c r="C35" s="49"/>
      <c r="D35" s="247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</row>
    <row r="36" spans="1:16" ht="21.65" customHeight="1" x14ac:dyDescent="0.7">
      <c r="A36" s="20" t="s">
        <v>198</v>
      </c>
      <c r="B36" s="11"/>
      <c r="C36" s="193"/>
      <c r="D36" s="118">
        <v>317888</v>
      </c>
      <c r="E36" s="28"/>
      <c r="F36" s="28">
        <v>4399860</v>
      </c>
      <c r="G36" s="28"/>
      <c r="H36" s="28" t="s">
        <v>108</v>
      </c>
      <c r="I36" s="28"/>
      <c r="J36" s="28">
        <v>31800</v>
      </c>
      <c r="K36" s="28"/>
      <c r="L36" s="28">
        <v>56111</v>
      </c>
      <c r="M36" s="28"/>
      <c r="N36" s="28">
        <v>0</v>
      </c>
      <c r="O36" s="28"/>
      <c r="P36" s="28">
        <f t="shared" ref="P36" si="0">SUM(D36:O36)</f>
        <v>4805659</v>
      </c>
    </row>
    <row r="37" spans="1:16" ht="21.65" customHeight="1" x14ac:dyDescent="0.7">
      <c r="A37" s="105" t="s">
        <v>158</v>
      </c>
      <c r="B37" s="11"/>
      <c r="C37" s="193"/>
      <c r="D37" s="14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</row>
    <row r="38" spans="1:16" ht="21.65" customHeight="1" x14ac:dyDescent="0.7">
      <c r="A38" s="109" t="s">
        <v>159</v>
      </c>
      <c r="B38" s="11"/>
      <c r="C38" s="193"/>
      <c r="D38" s="14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  <row r="39" spans="1:16" ht="21.65" customHeight="1" x14ac:dyDescent="0.65">
      <c r="A39" s="46" t="s">
        <v>113</v>
      </c>
      <c r="B39" s="18">
        <v>11</v>
      </c>
      <c r="C39" s="193"/>
      <c r="D39" s="24">
        <v>0</v>
      </c>
      <c r="E39" s="21">
        <v>0</v>
      </c>
      <c r="F39" s="24">
        <v>0</v>
      </c>
      <c r="G39" s="21"/>
      <c r="H39" s="24">
        <v>0</v>
      </c>
      <c r="I39" s="21">
        <v>0</v>
      </c>
      <c r="J39" s="24">
        <v>0</v>
      </c>
      <c r="K39" s="169"/>
      <c r="L39" s="171">
        <v>-153538</v>
      </c>
      <c r="M39" s="170"/>
      <c r="N39" s="24">
        <v>0</v>
      </c>
      <c r="O39" s="170"/>
      <c r="P39" s="171">
        <f>SUM(D39:O39)</f>
        <v>-153538</v>
      </c>
    </row>
    <row r="40" spans="1:16" ht="21.65" customHeight="1" x14ac:dyDescent="0.7">
      <c r="A40" s="105" t="s">
        <v>161</v>
      </c>
      <c r="B40" s="11"/>
      <c r="C40" s="193"/>
      <c r="D40" s="30">
        <f>SUM(D39:D39)</f>
        <v>0</v>
      </c>
      <c r="E40" s="28"/>
      <c r="F40" s="30">
        <f>SUM(F39:F39)</f>
        <v>0</v>
      </c>
      <c r="G40" s="21"/>
      <c r="H40" s="30">
        <f>SUM(H39:H39)</f>
        <v>0</v>
      </c>
      <c r="I40" s="28"/>
      <c r="J40" s="30">
        <f>SUM(J39:J39)</f>
        <v>0</v>
      </c>
      <c r="K40" s="28"/>
      <c r="L40" s="30">
        <f>SUM(L39:L39)</f>
        <v>-153538</v>
      </c>
      <c r="M40" s="28"/>
      <c r="N40" s="30">
        <f>SUM(N39:N39)</f>
        <v>0</v>
      </c>
      <c r="O40" s="28"/>
      <c r="P40" s="168">
        <f>SUM(P39:P39)</f>
        <v>-153538</v>
      </c>
    </row>
    <row r="41" spans="1:16" ht="21.5" x14ac:dyDescent="0.65">
      <c r="A41" s="17"/>
      <c r="B41" s="11"/>
      <c r="C41" s="193"/>
      <c r="D41" s="50"/>
      <c r="E41" s="21"/>
      <c r="F41" s="14"/>
      <c r="G41" s="21"/>
      <c r="H41" s="14"/>
      <c r="I41" s="21"/>
      <c r="J41" s="14"/>
      <c r="K41" s="21"/>
      <c r="L41" s="14"/>
      <c r="M41" s="21"/>
      <c r="N41" s="21"/>
      <c r="O41" s="21"/>
      <c r="P41" s="21"/>
    </row>
    <row r="42" spans="1:16" ht="22.5" customHeight="1" x14ac:dyDescent="0.7">
      <c r="A42" s="249" t="s">
        <v>186</v>
      </c>
      <c r="B42" s="18">
        <v>4</v>
      </c>
      <c r="C42" s="194"/>
      <c r="D42" s="30">
        <v>0</v>
      </c>
      <c r="E42" s="28">
        <v>0</v>
      </c>
      <c r="F42" s="30">
        <v>0</v>
      </c>
      <c r="G42" s="21"/>
      <c r="H42" s="30">
        <v>0</v>
      </c>
      <c r="I42" s="28">
        <v>0</v>
      </c>
      <c r="J42" s="30">
        <v>0</v>
      </c>
      <c r="K42" s="28"/>
      <c r="L42" s="168">
        <v>0</v>
      </c>
      <c r="M42" s="28"/>
      <c r="N42" s="30">
        <v>-35919</v>
      </c>
      <c r="O42" s="28"/>
      <c r="P42" s="168">
        <f t="shared" ref="P42" si="1">SUM(D42:O42)</f>
        <v>-35919</v>
      </c>
    </row>
    <row r="43" spans="1:16" ht="21.5" x14ac:dyDescent="0.65">
      <c r="A43" s="17"/>
      <c r="B43" s="11"/>
      <c r="C43" s="194"/>
      <c r="D43" s="50"/>
      <c r="E43" s="21"/>
      <c r="F43" s="14"/>
      <c r="G43" s="21"/>
      <c r="H43" s="14"/>
      <c r="I43" s="21"/>
      <c r="J43" s="14"/>
      <c r="K43" s="21"/>
      <c r="L43" s="14"/>
      <c r="M43" s="21"/>
      <c r="N43" s="21"/>
      <c r="O43" s="21"/>
      <c r="P43" s="21"/>
    </row>
    <row r="44" spans="1:16" ht="21.65" customHeight="1" x14ac:dyDescent="0.7">
      <c r="A44" s="105" t="s">
        <v>60</v>
      </c>
      <c r="B44" s="11"/>
      <c r="C44" s="193"/>
      <c r="D44" s="50"/>
      <c r="E44" s="21"/>
      <c r="F44" s="14"/>
      <c r="G44" s="21"/>
      <c r="H44" s="14"/>
      <c r="I44" s="21"/>
      <c r="J44" s="14"/>
      <c r="K44" s="21"/>
      <c r="L44" s="14"/>
      <c r="M44" s="21"/>
      <c r="N44" s="21"/>
      <c r="O44" s="21"/>
      <c r="P44" s="21"/>
    </row>
    <row r="45" spans="1:16" ht="21.65" customHeight="1" x14ac:dyDescent="0.65">
      <c r="A45" s="46" t="s">
        <v>128</v>
      </c>
      <c r="B45" s="11"/>
      <c r="C45" s="193"/>
      <c r="D45" s="24">
        <v>0</v>
      </c>
      <c r="E45" s="116"/>
      <c r="F45" s="24">
        <v>0</v>
      </c>
      <c r="G45" s="21"/>
      <c r="H45" s="24">
        <v>0</v>
      </c>
      <c r="I45" s="116"/>
      <c r="J45" s="24">
        <v>0</v>
      </c>
      <c r="K45" s="21"/>
      <c r="L45" s="24">
        <f>'PL-6-10'!H108</f>
        <v>85991</v>
      </c>
      <c r="M45" s="21"/>
      <c r="N45" s="24">
        <v>0</v>
      </c>
      <c r="O45" s="21"/>
      <c r="P45" s="24">
        <f t="shared" ref="P45" si="2">SUM(D45:O45)</f>
        <v>85991</v>
      </c>
    </row>
    <row r="46" spans="1:16" ht="21.65" hidden="1" customHeight="1" x14ac:dyDescent="0.65">
      <c r="A46" s="46" t="s">
        <v>129</v>
      </c>
      <c r="B46" s="11"/>
      <c r="C46" s="193"/>
      <c r="D46" s="24">
        <v>0</v>
      </c>
      <c r="E46" s="116"/>
      <c r="F46" s="24">
        <v>0</v>
      </c>
      <c r="G46" s="21"/>
      <c r="H46" s="24">
        <v>0</v>
      </c>
      <c r="I46" s="116"/>
      <c r="J46" s="24">
        <v>0</v>
      </c>
      <c r="K46" s="21"/>
      <c r="L46" s="24">
        <f>'PL-6-10'!H139</f>
        <v>0</v>
      </c>
      <c r="M46" s="116"/>
      <c r="N46" s="116"/>
      <c r="O46" s="116"/>
      <c r="P46" s="24">
        <f>SUM(D46:L46)</f>
        <v>0</v>
      </c>
    </row>
    <row r="47" spans="1:16" ht="21.65" customHeight="1" x14ac:dyDescent="0.7">
      <c r="A47" s="182" t="s">
        <v>61</v>
      </c>
      <c r="B47" s="11"/>
      <c r="C47" s="193"/>
      <c r="D47" s="30">
        <f>SUM(D45:D46)</f>
        <v>0</v>
      </c>
      <c r="E47" s="133"/>
      <c r="F47" s="30">
        <f>SUM(F45:F46)</f>
        <v>0</v>
      </c>
      <c r="G47" s="21"/>
      <c r="H47" s="30">
        <f>SUM(H45:H46)</f>
        <v>0</v>
      </c>
      <c r="I47" s="133"/>
      <c r="J47" s="30">
        <f>SUM(J45:J46)</f>
        <v>0</v>
      </c>
      <c r="K47" s="28"/>
      <c r="L47" s="30">
        <f>SUM(L45:L46)</f>
        <v>85991</v>
      </c>
      <c r="M47" s="28"/>
      <c r="N47" s="30">
        <f>SUM(N45:N46)</f>
        <v>0</v>
      </c>
      <c r="O47" s="28"/>
      <c r="P47" s="30">
        <f>SUM(P45:P46)</f>
        <v>85991</v>
      </c>
    </row>
    <row r="48" spans="1:16" ht="9" customHeight="1" x14ac:dyDescent="0.7">
      <c r="A48" s="105"/>
      <c r="B48" s="11"/>
      <c r="C48" s="193"/>
      <c r="D48" s="50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</row>
    <row r="49" spans="1:16" ht="22.5" thickBot="1" x14ac:dyDescent="0.75">
      <c r="A49" s="20" t="s">
        <v>199</v>
      </c>
      <c r="B49" s="11"/>
      <c r="C49" s="11"/>
      <c r="D49" s="29">
        <f>SUM(D36,D47,D40,D42)</f>
        <v>317888</v>
      </c>
      <c r="E49" s="28"/>
      <c r="F49" s="29">
        <f>SUM(F36,F47,F40,F42)</f>
        <v>4399860</v>
      </c>
      <c r="G49" s="28"/>
      <c r="H49" s="29">
        <f>SUM(H36,H47,H40)</f>
        <v>0</v>
      </c>
      <c r="I49" s="28"/>
      <c r="J49" s="29">
        <f>SUM(J36,J47,J40,J42)</f>
        <v>31800</v>
      </c>
      <c r="K49" s="28"/>
      <c r="L49" s="29">
        <f>SUM(L36,L47,L40,L42)</f>
        <v>-11436</v>
      </c>
      <c r="M49" s="14"/>
      <c r="N49" s="29">
        <f>SUM(N36,N47,N40,N42)</f>
        <v>-35919</v>
      </c>
      <c r="O49" s="14"/>
      <c r="P49" s="29">
        <f>SUM(P36,P47,P40,P42)</f>
        <v>4702193</v>
      </c>
    </row>
    <row r="50" spans="1:16" ht="21.75" customHeight="1" thickTop="1" x14ac:dyDescent="0.65"/>
  </sheetData>
  <mergeCells count="2">
    <mergeCell ref="D10:P10"/>
    <mergeCell ref="D34:P34"/>
  </mergeCells>
  <pageMargins left="0.7" right="0.7" top="0.48" bottom="0.5" header="0.5" footer="0.5"/>
  <pageSetup paperSize="9" scale="96" firstPageNumber="13" fitToWidth="2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95"/>
  <sheetViews>
    <sheetView tabSelected="1" view="pageBreakPreview" topLeftCell="A13" zoomScaleNormal="80" zoomScaleSheetLayoutView="100" workbookViewId="0">
      <selection activeCell="A19" sqref="A19"/>
    </sheetView>
  </sheetViews>
  <sheetFormatPr defaultColWidth="8.81640625" defaultRowHeight="24" customHeight="1" x14ac:dyDescent="0.65"/>
  <cols>
    <col min="1" max="1" width="57.1796875" style="17" customWidth="1"/>
    <col min="2" max="2" width="9" style="17" bestFit="1" customWidth="1"/>
    <col min="3" max="3" width="11.26953125" style="11" customWidth="1"/>
    <col min="4" max="4" width="1" style="11" customWidth="1"/>
    <col min="5" max="5" width="11.26953125" style="11" customWidth="1"/>
    <col min="6" max="6" width="1" style="11" customWidth="1"/>
    <col min="7" max="7" width="11.26953125" style="11" customWidth="1"/>
    <col min="8" max="8" width="1" style="11" customWidth="1"/>
    <col min="9" max="9" width="11.26953125" style="11" customWidth="1"/>
    <col min="10" max="10" width="14.81640625" style="55" bestFit="1" customWidth="1"/>
    <col min="11" max="11" width="10.26953125" style="55" bestFit="1" customWidth="1"/>
    <col min="12" max="12" width="15" style="55" bestFit="1" customWidth="1"/>
    <col min="13" max="13" width="10.26953125" style="55" bestFit="1" customWidth="1"/>
    <col min="14" max="16384" width="8.81640625" style="55"/>
  </cols>
  <sheetData>
    <row r="1" spans="1:11" ht="23.25" customHeight="1" x14ac:dyDescent="0.7">
      <c r="A1" s="6" t="s">
        <v>44</v>
      </c>
      <c r="B1" s="6"/>
      <c r="C1" s="10"/>
      <c r="D1" s="10"/>
      <c r="E1" s="10"/>
      <c r="F1" s="10"/>
      <c r="G1" s="10"/>
      <c r="H1" s="10"/>
      <c r="I1" s="10"/>
    </row>
    <row r="2" spans="1:11" ht="23" x14ac:dyDescent="0.7">
      <c r="A2" s="130" t="s">
        <v>62</v>
      </c>
      <c r="B2" s="130"/>
      <c r="C2" s="10"/>
      <c r="D2" s="10"/>
      <c r="E2" s="10"/>
      <c r="F2" s="10"/>
      <c r="G2" s="10"/>
      <c r="H2" s="10"/>
      <c r="I2" s="10"/>
    </row>
    <row r="3" spans="1:11" ht="21" customHeight="1" x14ac:dyDescent="0.7">
      <c r="A3" s="130"/>
      <c r="B3" s="130"/>
      <c r="C3" s="10"/>
      <c r="D3" s="10"/>
      <c r="E3" s="10"/>
      <c r="F3" s="10"/>
      <c r="G3" s="10"/>
      <c r="H3" s="10"/>
      <c r="I3" s="10"/>
    </row>
    <row r="4" spans="1:11" ht="21" customHeight="1" x14ac:dyDescent="0.7">
      <c r="C4" s="13"/>
      <c r="D4" s="57" t="s">
        <v>34</v>
      </c>
      <c r="E4" s="13"/>
      <c r="F4" s="12"/>
      <c r="G4" s="13"/>
      <c r="H4" s="57" t="s">
        <v>35</v>
      </c>
      <c r="I4" s="13"/>
    </row>
    <row r="5" spans="1:11" ht="22.5" customHeight="1" x14ac:dyDescent="0.65">
      <c r="C5" s="272" t="s">
        <v>134</v>
      </c>
      <c r="D5" s="272"/>
      <c r="E5" s="272"/>
      <c r="F5" s="12"/>
      <c r="G5" s="272" t="s">
        <v>134</v>
      </c>
      <c r="H5" s="272"/>
      <c r="I5" s="272"/>
    </row>
    <row r="6" spans="1:11" ht="21" customHeight="1" x14ac:dyDescent="0.65">
      <c r="C6" s="273" t="s">
        <v>133</v>
      </c>
      <c r="D6" s="274"/>
      <c r="E6" s="274"/>
      <c r="F6" s="12"/>
      <c r="G6" s="273" t="s">
        <v>133</v>
      </c>
      <c r="H6" s="274"/>
      <c r="I6" s="274"/>
    </row>
    <row r="7" spans="1:11" ht="21" customHeight="1" x14ac:dyDescent="0.65">
      <c r="B7" s="18" t="s">
        <v>1</v>
      </c>
      <c r="C7" s="58">
        <v>2563</v>
      </c>
      <c r="D7" s="16"/>
      <c r="E7" s="58">
        <v>2562</v>
      </c>
      <c r="F7" s="16"/>
      <c r="G7" s="58">
        <v>2563</v>
      </c>
      <c r="H7" s="16"/>
      <c r="I7" s="58">
        <v>2562</v>
      </c>
    </row>
    <row r="8" spans="1:11" ht="21" customHeight="1" x14ac:dyDescent="0.65">
      <c r="C8" s="271" t="s">
        <v>91</v>
      </c>
      <c r="D8" s="271"/>
      <c r="E8" s="271"/>
      <c r="F8" s="271"/>
      <c r="G8" s="271"/>
      <c r="H8" s="271"/>
      <c r="I8" s="271"/>
    </row>
    <row r="9" spans="1:11" ht="21" customHeight="1" x14ac:dyDescent="0.7">
      <c r="A9" s="15" t="s">
        <v>37</v>
      </c>
      <c r="B9" s="15"/>
      <c r="C9" s="59"/>
      <c r="D9" s="60"/>
      <c r="E9" s="59"/>
      <c r="F9" s="60"/>
      <c r="G9" s="59"/>
      <c r="H9" s="60"/>
      <c r="I9" s="59"/>
    </row>
    <row r="10" spans="1:11" ht="21" customHeight="1" x14ac:dyDescent="0.65">
      <c r="A10" s="17" t="s">
        <v>148</v>
      </c>
      <c r="C10" s="59">
        <f>'PL-6-10'!D108</f>
        <v>-20254</v>
      </c>
      <c r="D10" s="22"/>
      <c r="E10" s="59">
        <f>'PL-6-10'!F108</f>
        <v>4526</v>
      </c>
      <c r="F10" s="59"/>
      <c r="G10" s="59">
        <v>85991</v>
      </c>
      <c r="H10" s="59"/>
      <c r="I10" s="59">
        <f>'PL-6-10'!J108</f>
        <v>62692</v>
      </c>
    </row>
    <row r="11" spans="1:11" ht="21" customHeight="1" x14ac:dyDescent="0.65">
      <c r="A11" s="114" t="s">
        <v>118</v>
      </c>
      <c r="B11" s="114"/>
      <c r="C11" s="61"/>
      <c r="D11" s="22"/>
      <c r="E11" s="61"/>
      <c r="F11" s="61"/>
      <c r="G11" s="61"/>
      <c r="H11" s="61"/>
      <c r="I11" s="61"/>
    </row>
    <row r="12" spans="1:11" ht="21.5" x14ac:dyDescent="0.65">
      <c r="A12" s="112" t="s">
        <v>137</v>
      </c>
      <c r="B12" s="112"/>
      <c r="C12" s="59">
        <f>'PL-6-10'!D107</f>
        <v>-5747</v>
      </c>
      <c r="D12" s="22"/>
      <c r="E12" s="59">
        <f>'PL-6-10'!F107</f>
        <v>4117</v>
      </c>
      <c r="F12" s="59"/>
      <c r="G12" s="59">
        <v>-9636</v>
      </c>
      <c r="H12" s="59"/>
      <c r="I12" s="59">
        <f>'PL-6-10'!J107</f>
        <v>7006</v>
      </c>
    </row>
    <row r="13" spans="1:11" ht="21" customHeight="1" x14ac:dyDescent="0.65">
      <c r="A13" s="46" t="s">
        <v>51</v>
      </c>
      <c r="B13" s="46"/>
      <c r="C13" s="59">
        <f>'PL-6-10'!D100</f>
        <v>1990</v>
      </c>
      <c r="D13" s="22"/>
      <c r="E13" s="59">
        <f>'PL-6-10'!F100</f>
        <v>585</v>
      </c>
      <c r="F13" s="59"/>
      <c r="G13" s="59">
        <v>392</v>
      </c>
      <c r="H13" s="59"/>
      <c r="I13" s="59">
        <f>'PL-6-10'!J100</f>
        <v>585</v>
      </c>
    </row>
    <row r="14" spans="1:11" ht="21" customHeight="1" x14ac:dyDescent="0.65">
      <c r="A14" s="67" t="s">
        <v>47</v>
      </c>
      <c r="B14" s="67"/>
      <c r="C14" s="59">
        <v>47079</v>
      </c>
      <c r="D14" s="22"/>
      <c r="E14" s="59">
        <v>25257</v>
      </c>
      <c r="F14" s="59"/>
      <c r="G14" s="59">
        <v>27476</v>
      </c>
      <c r="H14" s="59"/>
      <c r="I14" s="59">
        <v>24911</v>
      </c>
      <c r="K14" s="117"/>
    </row>
    <row r="15" spans="1:11" ht="21" customHeight="1" x14ac:dyDescent="0.65">
      <c r="A15" s="67" t="s">
        <v>250</v>
      </c>
      <c r="B15" s="67"/>
      <c r="C15" s="59"/>
      <c r="D15" s="22"/>
      <c r="E15" s="59"/>
      <c r="F15" s="59"/>
      <c r="G15" s="59"/>
      <c r="H15" s="59"/>
      <c r="I15" s="59"/>
      <c r="K15" s="117"/>
    </row>
    <row r="16" spans="1:11" ht="21" customHeight="1" x14ac:dyDescent="0.65">
      <c r="A16" s="67" t="s">
        <v>220</v>
      </c>
      <c r="B16" s="67"/>
      <c r="C16" s="59">
        <v>4041</v>
      </c>
      <c r="D16" s="22"/>
      <c r="E16" s="59">
        <v>0</v>
      </c>
      <c r="F16" s="59"/>
      <c r="G16" s="59">
        <v>-2908</v>
      </c>
      <c r="H16" s="59"/>
      <c r="I16" s="59">
        <v>0</v>
      </c>
    </row>
    <row r="17" spans="1:12" ht="22.5" customHeight="1" x14ac:dyDescent="0.65">
      <c r="A17" s="67" t="s">
        <v>67</v>
      </c>
      <c r="B17" s="67"/>
      <c r="C17" s="59">
        <v>-2314</v>
      </c>
      <c r="D17" s="22"/>
      <c r="E17" s="59">
        <v>504</v>
      </c>
      <c r="F17" s="59"/>
      <c r="G17" s="59">
        <v>477</v>
      </c>
      <c r="H17" s="59"/>
      <c r="I17" s="59">
        <v>456</v>
      </c>
    </row>
    <row r="18" spans="1:12" ht="22" customHeight="1" x14ac:dyDescent="0.65">
      <c r="A18" s="113" t="s">
        <v>135</v>
      </c>
      <c r="B18" s="113"/>
      <c r="C18" s="59">
        <v>-4</v>
      </c>
      <c r="D18" s="22"/>
      <c r="E18" s="59">
        <v>-72</v>
      </c>
      <c r="F18" s="59"/>
      <c r="G18" s="59">
        <v>270</v>
      </c>
      <c r="H18" s="59"/>
      <c r="I18" s="59">
        <v>48</v>
      </c>
    </row>
    <row r="19" spans="1:12" ht="21" customHeight="1" x14ac:dyDescent="0.65">
      <c r="A19" s="113" t="s">
        <v>222</v>
      </c>
      <c r="B19" s="258">
        <v>6</v>
      </c>
      <c r="C19" s="59">
        <v>-22121</v>
      </c>
      <c r="D19" s="22"/>
      <c r="E19" s="59">
        <v>-505</v>
      </c>
      <c r="F19" s="59"/>
      <c r="G19" s="59">
        <v>-22121</v>
      </c>
      <c r="H19" s="59"/>
      <c r="I19" s="59">
        <v>-505</v>
      </c>
    </row>
    <row r="20" spans="1:12" ht="21" customHeight="1" x14ac:dyDescent="0.65">
      <c r="A20" s="113" t="s">
        <v>221</v>
      </c>
      <c r="B20" s="258"/>
      <c r="C20" s="59">
        <v>-13204</v>
      </c>
      <c r="D20" s="22"/>
      <c r="E20" s="59">
        <v>0</v>
      </c>
      <c r="F20" s="59"/>
      <c r="G20" s="59">
        <v>-13204</v>
      </c>
      <c r="H20" s="59"/>
      <c r="I20" s="59">
        <v>0</v>
      </c>
    </row>
    <row r="21" spans="1:12" ht="21" customHeight="1" x14ac:dyDescent="0.65">
      <c r="A21" s="113" t="s">
        <v>251</v>
      </c>
      <c r="B21" s="258"/>
      <c r="C21" s="59">
        <v>766</v>
      </c>
      <c r="D21" s="22"/>
      <c r="E21" s="59">
        <v>0</v>
      </c>
      <c r="F21" s="59"/>
      <c r="G21" s="59">
        <v>0</v>
      </c>
      <c r="H21" s="59"/>
      <c r="I21" s="59">
        <v>0</v>
      </c>
    </row>
    <row r="22" spans="1:12" s="67" customFormat="1" ht="21" customHeight="1" x14ac:dyDescent="0.65">
      <c r="A22" s="113" t="s">
        <v>244</v>
      </c>
      <c r="B22" s="258"/>
      <c r="C22" s="59">
        <v>-20054</v>
      </c>
      <c r="D22" s="22"/>
      <c r="E22" s="59">
        <v>-22512</v>
      </c>
      <c r="F22" s="59"/>
      <c r="G22" s="59">
        <v>-20054</v>
      </c>
      <c r="H22" s="59"/>
      <c r="I22" s="59">
        <v>-22512</v>
      </c>
    </row>
    <row r="23" spans="1:12" ht="22.5" customHeight="1" x14ac:dyDescent="0.65">
      <c r="A23" s="113" t="s">
        <v>219</v>
      </c>
      <c r="B23" s="113"/>
      <c r="C23" s="59">
        <v>0</v>
      </c>
      <c r="D23" s="22"/>
      <c r="E23" s="59">
        <v>-209</v>
      </c>
      <c r="F23" s="59"/>
      <c r="G23" s="59">
        <v>0</v>
      </c>
      <c r="H23" s="59"/>
      <c r="I23" s="59">
        <v>0</v>
      </c>
    </row>
    <row r="24" spans="1:12" ht="21" customHeight="1" x14ac:dyDescent="0.65">
      <c r="A24" s="113" t="s">
        <v>140</v>
      </c>
      <c r="B24" s="113"/>
      <c r="C24" s="59">
        <v>29657</v>
      </c>
      <c r="D24" s="22"/>
      <c r="E24" s="59">
        <v>19218</v>
      </c>
      <c r="F24" s="59"/>
      <c r="G24" s="59">
        <v>34013</v>
      </c>
      <c r="H24" s="59"/>
      <c r="I24" s="59">
        <v>18895</v>
      </c>
    </row>
    <row r="25" spans="1:12" ht="21" customHeight="1" x14ac:dyDescent="0.65">
      <c r="A25" s="46" t="s">
        <v>169</v>
      </c>
      <c r="B25" s="46"/>
      <c r="C25" s="59">
        <v>-97</v>
      </c>
      <c r="D25" s="59"/>
      <c r="E25" s="59">
        <v>169</v>
      </c>
      <c r="F25" s="59"/>
      <c r="G25" s="59">
        <v>13</v>
      </c>
      <c r="H25" s="59"/>
      <c r="I25" s="59">
        <v>169</v>
      </c>
    </row>
    <row r="26" spans="1:12" ht="21" customHeight="1" x14ac:dyDescent="0.65">
      <c r="A26" s="46" t="s">
        <v>92</v>
      </c>
      <c r="B26" s="46"/>
      <c r="C26" s="59">
        <v>0</v>
      </c>
      <c r="D26" s="59"/>
      <c r="E26" s="59">
        <v>30</v>
      </c>
      <c r="F26" s="59"/>
      <c r="G26" s="59">
        <v>0</v>
      </c>
      <c r="H26" s="59"/>
      <c r="I26" s="59">
        <v>30</v>
      </c>
    </row>
    <row r="27" spans="1:12" ht="21" customHeight="1" x14ac:dyDescent="0.65">
      <c r="A27" s="113" t="s">
        <v>48</v>
      </c>
      <c r="B27" s="113"/>
      <c r="C27" s="59">
        <v>-34677</v>
      </c>
      <c r="D27" s="21"/>
      <c r="E27" s="59">
        <v>0</v>
      </c>
      <c r="F27" s="21"/>
      <c r="G27" s="21">
        <v>-148677</v>
      </c>
      <c r="H27" s="21"/>
      <c r="I27" s="21">
        <v>-24520</v>
      </c>
    </row>
    <row r="28" spans="1:12" ht="21.5" x14ac:dyDescent="0.65">
      <c r="A28" s="179" t="s">
        <v>49</v>
      </c>
      <c r="B28" s="179"/>
      <c r="C28" s="62">
        <v>-2657</v>
      </c>
      <c r="D28" s="60"/>
      <c r="E28" s="62">
        <v>-25332</v>
      </c>
      <c r="F28" s="59"/>
      <c r="G28" s="62">
        <v>-5304</v>
      </c>
      <c r="H28" s="59"/>
      <c r="I28" s="62">
        <v>-26601</v>
      </c>
    </row>
    <row r="29" spans="1:12" ht="21" customHeight="1" x14ac:dyDescent="0.65">
      <c r="C29" s="59">
        <f>SUM(C10:C28)</f>
        <v>-37596</v>
      </c>
      <c r="D29" s="22"/>
      <c r="E29" s="59">
        <f>SUM(E10:E28)</f>
        <v>5776</v>
      </c>
      <c r="F29" s="59"/>
      <c r="G29" s="59">
        <f>SUM(G10:G28)</f>
        <v>-73272</v>
      </c>
      <c r="H29" s="59"/>
      <c r="I29" s="59">
        <f>SUM(I10:I28)</f>
        <v>40654</v>
      </c>
    </row>
    <row r="30" spans="1:12" ht="21.5" x14ac:dyDescent="0.65">
      <c r="A30" s="111" t="s">
        <v>66</v>
      </c>
      <c r="B30" s="111"/>
      <c r="C30" s="55"/>
      <c r="D30" s="55"/>
      <c r="E30" s="55"/>
      <c r="F30" s="67"/>
      <c r="G30" s="67"/>
      <c r="H30" s="67"/>
      <c r="I30" s="67"/>
    </row>
    <row r="31" spans="1:12" ht="21.5" x14ac:dyDescent="0.65">
      <c r="A31" s="112" t="s">
        <v>80</v>
      </c>
      <c r="B31" s="112"/>
      <c r="C31" s="59">
        <v>138101</v>
      </c>
      <c r="D31" s="22"/>
      <c r="E31" s="59">
        <v>38709</v>
      </c>
      <c r="F31" s="59"/>
      <c r="G31" s="59">
        <v>-2242</v>
      </c>
      <c r="H31" s="59"/>
      <c r="I31" s="59">
        <v>-26680</v>
      </c>
      <c r="L31" s="175"/>
    </row>
    <row r="32" spans="1:12" ht="21.5" x14ac:dyDescent="0.65">
      <c r="A32" s="178" t="s">
        <v>31</v>
      </c>
      <c r="B32" s="178"/>
      <c r="C32" s="59">
        <v>-24894</v>
      </c>
      <c r="D32" s="22"/>
      <c r="E32" s="59">
        <v>-2856</v>
      </c>
      <c r="F32" s="59"/>
      <c r="G32" s="59">
        <v>41732</v>
      </c>
      <c r="H32" s="59"/>
      <c r="I32" s="59">
        <v>43496</v>
      </c>
      <c r="L32" s="175"/>
    </row>
    <row r="33" spans="1:12" ht="21.5" x14ac:dyDescent="0.65">
      <c r="A33" s="177" t="s">
        <v>5</v>
      </c>
      <c r="B33" s="177"/>
      <c r="C33" s="59">
        <v>13384</v>
      </c>
      <c r="D33" s="22"/>
      <c r="E33" s="59">
        <v>-3162</v>
      </c>
      <c r="F33" s="59"/>
      <c r="G33" s="59">
        <v>2575</v>
      </c>
      <c r="H33" s="59"/>
      <c r="I33" s="59">
        <v>-763</v>
      </c>
      <c r="L33" s="175"/>
    </row>
    <row r="34" spans="1:12" ht="21.5" x14ac:dyDescent="0.65">
      <c r="A34" s="177" t="s">
        <v>41</v>
      </c>
      <c r="B34" s="177"/>
      <c r="C34" s="59">
        <v>-480</v>
      </c>
      <c r="D34" s="22"/>
      <c r="E34" s="59">
        <v>5</v>
      </c>
      <c r="F34" s="59"/>
      <c r="G34" s="59">
        <v>-475</v>
      </c>
      <c r="H34" s="59"/>
      <c r="I34" s="59">
        <v>0</v>
      </c>
      <c r="L34" s="175"/>
    </row>
    <row r="35" spans="1:12" ht="21.5" x14ac:dyDescent="0.65">
      <c r="A35" s="112" t="s">
        <v>81</v>
      </c>
      <c r="B35" s="112"/>
      <c r="C35" s="59">
        <v>-150390</v>
      </c>
      <c r="D35" s="22"/>
      <c r="E35" s="59">
        <v>-27392</v>
      </c>
      <c r="F35" s="59"/>
      <c r="G35" s="59">
        <v>-14185</v>
      </c>
      <c r="H35" s="59"/>
      <c r="I35" s="59">
        <v>-21263</v>
      </c>
      <c r="L35" s="175"/>
    </row>
    <row r="36" spans="1:12" ht="21.5" x14ac:dyDescent="0.65">
      <c r="A36" s="112" t="s">
        <v>13</v>
      </c>
      <c r="B36" s="112"/>
      <c r="C36" s="62">
        <v>8642</v>
      </c>
      <c r="D36" s="22"/>
      <c r="E36" s="62">
        <v>449</v>
      </c>
      <c r="F36" s="59"/>
      <c r="G36" s="62">
        <v>11311</v>
      </c>
      <c r="H36" s="59"/>
      <c r="I36" s="62">
        <v>-92</v>
      </c>
    </row>
    <row r="37" spans="1:12" ht="21.5" x14ac:dyDescent="0.65">
      <c r="A37" s="113" t="s">
        <v>69</v>
      </c>
      <c r="B37" s="113"/>
      <c r="C37" s="61">
        <f>SUM(C29:C36)</f>
        <v>-53233</v>
      </c>
      <c r="D37" s="22"/>
      <c r="E37" s="61">
        <f>SUM(E29:E36)</f>
        <v>11529</v>
      </c>
      <c r="F37" s="61"/>
      <c r="G37" s="61">
        <f>SUM(G29:G36)</f>
        <v>-34556</v>
      </c>
      <c r="H37" s="61"/>
      <c r="I37" s="61">
        <f>SUM(I29:I36)</f>
        <v>35352</v>
      </c>
    </row>
    <row r="38" spans="1:12" ht="21.5" x14ac:dyDescent="0.65">
      <c r="A38" s="67" t="s">
        <v>94</v>
      </c>
      <c r="B38" s="67"/>
      <c r="C38" s="62">
        <v>-9608</v>
      </c>
      <c r="D38" s="59"/>
      <c r="E38" s="62">
        <v>-13555</v>
      </c>
      <c r="F38" s="59"/>
      <c r="G38" s="62">
        <v>-3712</v>
      </c>
      <c r="H38" s="59"/>
      <c r="I38" s="62">
        <v>-4630</v>
      </c>
    </row>
    <row r="39" spans="1:12" ht="22" x14ac:dyDescent="0.7">
      <c r="A39" s="105" t="s">
        <v>68</v>
      </c>
      <c r="B39" s="105"/>
      <c r="C39" s="63">
        <f>SUM(C37:C38)</f>
        <v>-62841</v>
      </c>
      <c r="D39" s="64"/>
      <c r="E39" s="63">
        <f>SUM(E37:E38)</f>
        <v>-2026</v>
      </c>
      <c r="F39" s="65"/>
      <c r="G39" s="63">
        <f>SUM(G37:G38)</f>
        <v>-38268</v>
      </c>
      <c r="H39" s="68">
        <f>SUM(H37:H38)</f>
        <v>0</v>
      </c>
      <c r="I39" s="63">
        <f>SUM(I37:I38)</f>
        <v>30722</v>
      </c>
    </row>
    <row r="40" spans="1:12" ht="13.5" customHeight="1" x14ac:dyDescent="0.7">
      <c r="A40" s="105"/>
      <c r="B40" s="105"/>
      <c r="C40" s="68"/>
      <c r="D40" s="64"/>
      <c r="E40" s="68"/>
      <c r="F40" s="65"/>
      <c r="G40" s="68"/>
      <c r="H40" s="65"/>
      <c r="I40" s="68"/>
    </row>
    <row r="41" spans="1:12" ht="21" customHeight="1" x14ac:dyDescent="0.7">
      <c r="A41" s="31" t="s">
        <v>38</v>
      </c>
      <c r="B41" s="31"/>
      <c r="C41" s="21"/>
      <c r="D41" s="60"/>
      <c r="E41" s="21"/>
      <c r="F41" s="60"/>
      <c r="G41" s="21"/>
      <c r="H41" s="60"/>
      <c r="I41" s="21"/>
    </row>
    <row r="42" spans="1:12" ht="21" customHeight="1" x14ac:dyDescent="0.65">
      <c r="A42" s="67" t="s">
        <v>119</v>
      </c>
      <c r="B42" s="67"/>
      <c r="C42" s="21"/>
      <c r="D42" s="60"/>
      <c r="E42" s="21"/>
      <c r="F42" s="60"/>
      <c r="G42" s="21"/>
      <c r="H42" s="60"/>
      <c r="I42" s="21"/>
    </row>
    <row r="43" spans="1:12" ht="21" customHeight="1" x14ac:dyDescent="0.65">
      <c r="A43" s="67" t="s">
        <v>120</v>
      </c>
      <c r="B43" s="67"/>
      <c r="C43" s="21">
        <v>-200</v>
      </c>
      <c r="D43" s="60"/>
      <c r="E43" s="21">
        <v>0</v>
      </c>
      <c r="F43" s="60"/>
      <c r="G43" s="21">
        <v>0</v>
      </c>
      <c r="H43" s="60"/>
      <c r="I43" s="21">
        <v>0</v>
      </c>
    </row>
    <row r="44" spans="1:12" ht="22.5" customHeight="1" x14ac:dyDescent="0.65">
      <c r="A44" s="67" t="s">
        <v>223</v>
      </c>
      <c r="B44" s="67"/>
      <c r="C44" s="21">
        <v>0</v>
      </c>
      <c r="D44" s="125"/>
      <c r="E44" s="21">
        <v>0</v>
      </c>
      <c r="F44" s="59"/>
      <c r="G44" s="21">
        <v>-735131</v>
      </c>
      <c r="H44" s="59"/>
      <c r="I44" s="21">
        <v>0</v>
      </c>
    </row>
    <row r="45" spans="1:12" ht="23.25" customHeight="1" x14ac:dyDescent="0.7">
      <c r="A45" s="6" t="s">
        <v>44</v>
      </c>
      <c r="B45" s="6"/>
      <c r="C45" s="10"/>
      <c r="D45" s="10"/>
      <c r="E45" s="10"/>
      <c r="F45" s="10"/>
      <c r="G45" s="10"/>
      <c r="H45" s="10"/>
      <c r="I45" s="10"/>
    </row>
    <row r="46" spans="1:12" ht="23" x14ac:dyDescent="0.7">
      <c r="A46" s="130" t="s">
        <v>62</v>
      </c>
      <c r="B46" s="130"/>
      <c r="C46" s="10"/>
      <c r="D46" s="10"/>
      <c r="E46" s="10"/>
      <c r="F46" s="10"/>
      <c r="G46" s="10"/>
      <c r="H46" s="10"/>
      <c r="I46" s="10"/>
    </row>
    <row r="47" spans="1:12" ht="21" customHeight="1" x14ac:dyDescent="0.7">
      <c r="A47" s="130"/>
      <c r="B47" s="130"/>
      <c r="C47" s="10"/>
      <c r="D47" s="10"/>
      <c r="E47" s="10"/>
      <c r="F47" s="10"/>
      <c r="G47" s="10"/>
      <c r="H47" s="10"/>
      <c r="I47" s="10"/>
    </row>
    <row r="48" spans="1:12" ht="21" customHeight="1" x14ac:dyDescent="0.7">
      <c r="C48" s="13"/>
      <c r="D48" s="57" t="s">
        <v>34</v>
      </c>
      <c r="E48" s="13"/>
      <c r="F48" s="13"/>
      <c r="G48" s="13"/>
      <c r="H48" s="57" t="s">
        <v>35</v>
      </c>
      <c r="I48" s="13"/>
      <c r="J48" s="175"/>
    </row>
    <row r="49" spans="1:11" ht="22.5" customHeight="1" x14ac:dyDescent="0.65">
      <c r="C49" s="272" t="s">
        <v>134</v>
      </c>
      <c r="D49" s="272"/>
      <c r="E49" s="272"/>
      <c r="F49" s="12"/>
      <c r="G49" s="272" t="s">
        <v>134</v>
      </c>
      <c r="H49" s="272"/>
      <c r="I49" s="272"/>
      <c r="J49" s="175"/>
    </row>
    <row r="50" spans="1:11" ht="21" customHeight="1" x14ac:dyDescent="0.65">
      <c r="C50" s="273" t="s">
        <v>133</v>
      </c>
      <c r="D50" s="274"/>
      <c r="E50" s="274"/>
      <c r="F50" s="12"/>
      <c r="G50" s="273" t="s">
        <v>133</v>
      </c>
      <c r="H50" s="274"/>
      <c r="I50" s="274"/>
      <c r="J50" s="175"/>
    </row>
    <row r="51" spans="1:11" ht="21" customHeight="1" x14ac:dyDescent="0.65">
      <c r="B51" s="18" t="s">
        <v>1</v>
      </c>
      <c r="C51" s="58">
        <v>2563</v>
      </c>
      <c r="D51" s="16"/>
      <c r="E51" s="58">
        <v>2562</v>
      </c>
      <c r="F51" s="16"/>
      <c r="G51" s="58">
        <v>2563</v>
      </c>
      <c r="H51" s="16"/>
      <c r="I51" s="58">
        <v>2562</v>
      </c>
      <c r="J51" s="175"/>
    </row>
    <row r="52" spans="1:11" ht="21" customHeight="1" x14ac:dyDescent="0.65">
      <c r="C52" s="271" t="s">
        <v>91</v>
      </c>
      <c r="D52" s="271"/>
      <c r="E52" s="271"/>
      <c r="F52" s="271"/>
      <c r="G52" s="271"/>
      <c r="H52" s="271"/>
      <c r="I52" s="271"/>
      <c r="J52" s="175"/>
    </row>
    <row r="53" spans="1:11" ht="21" customHeight="1" x14ac:dyDescent="0.7">
      <c r="A53" s="31" t="s">
        <v>122</v>
      </c>
      <c r="B53" s="31"/>
      <c r="C53" s="21"/>
      <c r="D53" s="60"/>
      <c r="E53" s="21"/>
      <c r="F53" s="60"/>
      <c r="G53" s="21"/>
      <c r="H53" s="60"/>
      <c r="I53" s="21"/>
      <c r="J53" s="175"/>
    </row>
    <row r="54" spans="1:11" ht="21" customHeight="1" x14ac:dyDescent="0.65">
      <c r="A54" s="67" t="s">
        <v>224</v>
      </c>
      <c r="B54" s="258">
        <v>4</v>
      </c>
      <c r="C54" s="21">
        <v>-554050</v>
      </c>
      <c r="D54" s="125"/>
      <c r="E54" s="21">
        <v>0</v>
      </c>
      <c r="F54" s="59"/>
      <c r="G54" s="21">
        <v>0</v>
      </c>
      <c r="H54" s="59"/>
      <c r="I54" s="21">
        <v>0</v>
      </c>
    </row>
    <row r="55" spans="1:11" ht="21" customHeight="1" x14ac:dyDescent="0.65">
      <c r="A55" s="67" t="s">
        <v>225</v>
      </c>
      <c r="B55" s="258">
        <v>8</v>
      </c>
      <c r="C55" s="21">
        <v>-80000</v>
      </c>
      <c r="D55" s="59"/>
      <c r="E55" s="21">
        <v>0</v>
      </c>
      <c r="F55" s="59"/>
      <c r="G55" s="21">
        <v>0</v>
      </c>
      <c r="H55" s="59"/>
      <c r="I55" s="21">
        <v>0</v>
      </c>
    </row>
    <row r="56" spans="1:11" ht="21" customHeight="1" x14ac:dyDescent="0.65">
      <c r="A56" s="178" t="s">
        <v>226</v>
      </c>
      <c r="B56" s="258">
        <v>6</v>
      </c>
      <c r="C56" s="21">
        <v>-3470126</v>
      </c>
      <c r="D56" s="60"/>
      <c r="E56" s="21">
        <v>-3392722</v>
      </c>
      <c r="F56" s="21"/>
      <c r="G56" s="21">
        <v>-3470126</v>
      </c>
      <c r="H56" s="21"/>
      <c r="I56" s="21">
        <v>-3392722</v>
      </c>
    </row>
    <row r="57" spans="1:11" ht="21" customHeight="1" x14ac:dyDescent="0.65">
      <c r="A57" s="178" t="s">
        <v>227</v>
      </c>
      <c r="B57" s="258">
        <v>6</v>
      </c>
      <c r="C57" s="21">
        <v>3804913</v>
      </c>
      <c r="D57" s="60"/>
      <c r="E57" s="21">
        <v>5015037</v>
      </c>
      <c r="F57" s="21"/>
      <c r="G57" s="21">
        <v>3804913</v>
      </c>
      <c r="H57" s="21"/>
      <c r="I57" s="21">
        <v>5015037</v>
      </c>
    </row>
    <row r="58" spans="1:11" ht="21" customHeight="1" x14ac:dyDescent="0.65">
      <c r="A58" s="67" t="s">
        <v>71</v>
      </c>
      <c r="B58" s="67"/>
      <c r="C58" s="59">
        <v>-7928</v>
      </c>
      <c r="D58" s="59"/>
      <c r="E58" s="59">
        <v>-8499</v>
      </c>
      <c r="F58" s="59"/>
      <c r="G58" s="59">
        <v>-3803</v>
      </c>
      <c r="H58" s="59"/>
      <c r="I58" s="59">
        <v>-8247</v>
      </c>
      <c r="J58" s="117"/>
      <c r="K58" s="117"/>
    </row>
    <row r="59" spans="1:11" ht="21" customHeight="1" x14ac:dyDescent="0.65">
      <c r="A59" s="67" t="s">
        <v>70</v>
      </c>
      <c r="B59" s="67"/>
      <c r="C59" s="21">
        <v>159</v>
      </c>
      <c r="D59" s="173"/>
      <c r="E59" s="21">
        <v>0</v>
      </c>
      <c r="F59" s="173"/>
      <c r="G59" s="21">
        <v>19</v>
      </c>
      <c r="H59" s="59"/>
      <c r="I59" s="21">
        <v>0</v>
      </c>
      <c r="K59" s="117"/>
    </row>
    <row r="60" spans="1:11" ht="21" customHeight="1" x14ac:dyDescent="0.65">
      <c r="A60" s="67" t="s">
        <v>72</v>
      </c>
      <c r="B60" s="67"/>
      <c r="C60" s="21">
        <v>0</v>
      </c>
      <c r="D60" s="59"/>
      <c r="E60" s="59">
        <v>-24</v>
      </c>
      <c r="F60" s="59"/>
      <c r="G60" s="21">
        <v>0</v>
      </c>
      <c r="H60" s="59"/>
      <c r="I60" s="21">
        <v>0</v>
      </c>
    </row>
    <row r="61" spans="1:11" ht="22.5" customHeight="1" x14ac:dyDescent="0.65">
      <c r="A61" s="67" t="s">
        <v>131</v>
      </c>
      <c r="B61" s="67"/>
      <c r="C61" s="21">
        <v>0</v>
      </c>
      <c r="D61" s="21"/>
      <c r="E61" s="21">
        <v>0</v>
      </c>
      <c r="F61" s="21"/>
      <c r="G61" s="21">
        <v>-136000</v>
      </c>
      <c r="H61" s="21"/>
      <c r="I61" s="21">
        <v>-17000</v>
      </c>
    </row>
    <row r="62" spans="1:11" ht="22.5" customHeight="1" x14ac:dyDescent="0.65">
      <c r="A62" s="67" t="s">
        <v>162</v>
      </c>
      <c r="B62" s="67"/>
      <c r="C62" s="21">
        <v>0</v>
      </c>
      <c r="D62" s="21"/>
      <c r="E62" s="21">
        <v>0</v>
      </c>
      <c r="F62" s="21"/>
      <c r="G62" s="21">
        <v>20000</v>
      </c>
      <c r="H62" s="21"/>
      <c r="I62" s="21">
        <v>10000</v>
      </c>
    </row>
    <row r="63" spans="1:11" ht="21" customHeight="1" x14ac:dyDescent="0.65">
      <c r="A63" s="67" t="s">
        <v>48</v>
      </c>
      <c r="B63" s="67"/>
      <c r="C63" s="21">
        <v>34677</v>
      </c>
      <c r="D63" s="59"/>
      <c r="E63" s="21">
        <v>0</v>
      </c>
      <c r="F63" s="59"/>
      <c r="G63" s="174">
        <v>148677</v>
      </c>
      <c r="H63" s="59"/>
      <c r="I63" s="174">
        <v>24520</v>
      </c>
    </row>
    <row r="64" spans="1:11" ht="21.5" x14ac:dyDescent="0.65">
      <c r="A64" s="67" t="s">
        <v>49</v>
      </c>
      <c r="B64" s="67"/>
      <c r="C64" s="59">
        <v>2450</v>
      </c>
      <c r="D64" s="59"/>
      <c r="E64" s="59">
        <v>27005</v>
      </c>
      <c r="F64" s="59"/>
      <c r="G64" s="59">
        <v>4957</v>
      </c>
      <c r="H64" s="59"/>
      <c r="I64" s="59">
        <v>30117</v>
      </c>
      <c r="J64" s="117"/>
    </row>
    <row r="65" spans="1:9" ht="21" customHeight="1" x14ac:dyDescent="0.7">
      <c r="A65" s="105" t="s">
        <v>167</v>
      </c>
      <c r="B65" s="105"/>
      <c r="C65" s="66">
        <f>SUM(C42:C44,C54:C64)</f>
        <v>-270105</v>
      </c>
      <c r="D65" s="64"/>
      <c r="E65" s="66">
        <f>SUM(E42:E44,E54:E64)</f>
        <v>1640797</v>
      </c>
      <c r="F65" s="65"/>
      <c r="G65" s="66">
        <f>SUM(G42:G44,G54:G64)</f>
        <v>-366494</v>
      </c>
      <c r="H65" s="59"/>
      <c r="I65" s="66">
        <f>SUM(I42:I44,I54:I64)</f>
        <v>1661705</v>
      </c>
    </row>
    <row r="66" spans="1:9" ht="7" customHeight="1" x14ac:dyDescent="0.7">
      <c r="A66" s="20"/>
      <c r="B66" s="20"/>
      <c r="C66" s="59"/>
      <c r="D66" s="22"/>
      <c r="E66" s="59"/>
      <c r="F66" s="61"/>
      <c r="G66" s="59"/>
      <c r="H66" s="59"/>
      <c r="I66" s="59"/>
    </row>
    <row r="67" spans="1:9" ht="21" customHeight="1" x14ac:dyDescent="0.7">
      <c r="A67" s="31" t="s">
        <v>39</v>
      </c>
      <c r="B67" s="31"/>
      <c r="C67" s="61"/>
      <c r="D67" s="22"/>
      <c r="E67" s="61"/>
      <c r="F67" s="61"/>
      <c r="G67" s="61"/>
      <c r="H67" s="59"/>
      <c r="I67" s="61"/>
    </row>
    <row r="68" spans="1:9" s="67" customFormat="1" ht="21" customHeight="1" x14ac:dyDescent="0.65">
      <c r="A68" s="67" t="s">
        <v>139</v>
      </c>
      <c r="C68" s="59">
        <v>37125</v>
      </c>
      <c r="D68" s="59"/>
      <c r="E68" s="21">
        <v>0</v>
      </c>
      <c r="F68" s="180"/>
      <c r="G68" s="21">
        <v>0</v>
      </c>
      <c r="H68" s="180"/>
      <c r="I68" s="21">
        <v>0</v>
      </c>
    </row>
    <row r="69" spans="1:9" s="67" customFormat="1" ht="21" hidden="1" customHeight="1" x14ac:dyDescent="0.65">
      <c r="A69" s="67" t="s">
        <v>228</v>
      </c>
      <c r="C69" s="21">
        <v>0</v>
      </c>
      <c r="D69" s="59"/>
      <c r="E69" s="21">
        <v>0</v>
      </c>
      <c r="F69" s="180"/>
      <c r="G69" s="21">
        <v>0</v>
      </c>
      <c r="H69" s="180"/>
      <c r="I69" s="21">
        <v>0</v>
      </c>
    </row>
    <row r="70" spans="1:9" s="178" customFormat="1" ht="21" customHeight="1" x14ac:dyDescent="0.65">
      <c r="A70" s="177" t="s">
        <v>163</v>
      </c>
      <c r="B70" s="177"/>
      <c r="C70" s="21">
        <v>-54852</v>
      </c>
      <c r="D70" s="180"/>
      <c r="E70" s="21">
        <v>0</v>
      </c>
      <c r="F70" s="180"/>
      <c r="G70" s="21">
        <v>0</v>
      </c>
      <c r="H70" s="180"/>
      <c r="I70" s="21">
        <v>0</v>
      </c>
    </row>
    <row r="71" spans="1:9" s="178" customFormat="1" ht="21" hidden="1" customHeight="1" x14ac:dyDescent="0.65">
      <c r="A71" s="177" t="s">
        <v>82</v>
      </c>
      <c r="B71" s="177"/>
      <c r="C71" s="21">
        <v>0</v>
      </c>
      <c r="D71" s="180"/>
      <c r="E71" s="21">
        <v>0</v>
      </c>
      <c r="F71" s="180"/>
      <c r="G71" s="21">
        <v>0</v>
      </c>
      <c r="H71" s="180"/>
      <c r="I71" s="21">
        <v>0</v>
      </c>
    </row>
    <row r="72" spans="1:9" s="178" customFormat="1" ht="21" customHeight="1" x14ac:dyDescent="0.65">
      <c r="A72" s="178" t="s">
        <v>83</v>
      </c>
      <c r="C72" s="21">
        <v>0</v>
      </c>
      <c r="D72" s="180"/>
      <c r="E72" s="180">
        <v>-91197</v>
      </c>
      <c r="F72" s="180"/>
      <c r="G72" s="21">
        <v>0</v>
      </c>
      <c r="H72" s="180"/>
      <c r="I72" s="180">
        <v>-91197</v>
      </c>
    </row>
    <row r="73" spans="1:9" s="181" customFormat="1" ht="21" customHeight="1" x14ac:dyDescent="0.25">
      <c r="A73" s="181" t="s">
        <v>229</v>
      </c>
      <c r="B73" s="178"/>
      <c r="C73" s="180"/>
      <c r="D73" s="180"/>
      <c r="E73" s="180"/>
      <c r="F73" s="180"/>
      <c r="G73" s="180"/>
      <c r="H73" s="180"/>
      <c r="I73" s="180"/>
    </row>
    <row r="74" spans="1:9" s="181" customFormat="1" ht="21" customHeight="1" x14ac:dyDescent="0.25">
      <c r="A74" s="181" t="s">
        <v>230</v>
      </c>
      <c r="B74" s="178"/>
      <c r="C74" s="180">
        <v>-15410</v>
      </c>
      <c r="D74" s="180"/>
      <c r="E74" s="180">
        <v>-1004</v>
      </c>
      <c r="F74" s="180"/>
      <c r="G74" s="180">
        <v>-2937</v>
      </c>
      <c r="H74" s="180"/>
      <c r="I74" s="180">
        <v>-1004</v>
      </c>
    </row>
    <row r="75" spans="1:9" s="181" customFormat="1" ht="21" customHeight="1" x14ac:dyDescent="0.65">
      <c r="A75" s="178" t="s">
        <v>73</v>
      </c>
      <c r="B75" s="258">
        <v>11</v>
      </c>
      <c r="C75" s="180">
        <v>-153538</v>
      </c>
      <c r="D75" s="180"/>
      <c r="E75" s="180">
        <v>-162038</v>
      </c>
      <c r="F75" s="180"/>
      <c r="G75" s="180">
        <v>-153538</v>
      </c>
      <c r="H75" s="180"/>
      <c r="I75" s="180">
        <v>-158944</v>
      </c>
    </row>
    <row r="76" spans="1:9" ht="21" customHeight="1" x14ac:dyDescent="0.65">
      <c r="A76" s="67" t="s">
        <v>74</v>
      </c>
      <c r="B76" s="67"/>
      <c r="C76" s="59">
        <v>-36000</v>
      </c>
      <c r="D76" s="59"/>
      <c r="E76" s="59">
        <v>0</v>
      </c>
      <c r="F76" s="59"/>
      <c r="G76" s="21">
        <v>0</v>
      </c>
      <c r="H76" s="180"/>
      <c r="I76" s="21">
        <v>0</v>
      </c>
    </row>
    <row r="77" spans="1:9" ht="21" customHeight="1" x14ac:dyDescent="0.65">
      <c r="A77" s="178" t="s">
        <v>75</v>
      </c>
      <c r="B77" s="178"/>
      <c r="C77" s="59">
        <v>-2061</v>
      </c>
      <c r="D77" s="59"/>
      <c r="E77" s="59">
        <v>-694</v>
      </c>
      <c r="F77" s="59"/>
      <c r="G77" s="59">
        <v>-392</v>
      </c>
      <c r="H77" s="59"/>
      <c r="I77" s="59">
        <v>-694</v>
      </c>
    </row>
    <row r="78" spans="1:9" ht="21" customHeight="1" x14ac:dyDescent="0.7">
      <c r="A78" s="105" t="s">
        <v>168</v>
      </c>
      <c r="B78" s="105"/>
      <c r="C78" s="66">
        <f>SUM(C68:C77)</f>
        <v>-224736</v>
      </c>
      <c r="D78" s="64"/>
      <c r="E78" s="66">
        <f>SUM(E68:E77)</f>
        <v>-254933</v>
      </c>
      <c r="F78" s="65"/>
      <c r="G78" s="66">
        <f>SUM(G68:G77)</f>
        <v>-156867</v>
      </c>
      <c r="H78" s="65"/>
      <c r="I78" s="66">
        <f>SUM(I68:I77)</f>
        <v>-251839</v>
      </c>
    </row>
    <row r="79" spans="1:9" ht="7" customHeight="1" x14ac:dyDescent="0.7">
      <c r="A79" s="20"/>
      <c r="B79" s="20"/>
      <c r="C79" s="59"/>
      <c r="D79" s="22"/>
      <c r="E79" s="59"/>
      <c r="F79" s="61"/>
      <c r="G79" s="59"/>
      <c r="H79" s="61"/>
      <c r="I79" s="59"/>
    </row>
    <row r="80" spans="1:9" ht="22.5" customHeight="1" x14ac:dyDescent="0.65">
      <c r="A80" s="113" t="s">
        <v>40</v>
      </c>
      <c r="B80" s="113"/>
    </row>
    <row r="81" spans="1:13" ht="21.5" x14ac:dyDescent="0.65">
      <c r="A81" s="113" t="s">
        <v>76</v>
      </c>
      <c r="B81" s="113"/>
      <c r="C81" s="59">
        <f>C39+C65+C78</f>
        <v>-557682</v>
      </c>
      <c r="D81" s="22"/>
      <c r="E81" s="59">
        <f>E39+E65+E78</f>
        <v>1383838</v>
      </c>
      <c r="F81" s="61"/>
      <c r="G81" s="59">
        <f>G39+G65+G78</f>
        <v>-561629</v>
      </c>
      <c r="H81" s="61"/>
      <c r="I81" s="59">
        <f>I39+I65+I78</f>
        <v>1440588</v>
      </c>
    </row>
    <row r="82" spans="1:13" ht="21.5" x14ac:dyDescent="0.65">
      <c r="A82" s="113" t="s">
        <v>245</v>
      </c>
      <c r="B82" s="113"/>
      <c r="C82" s="62">
        <f>8199-2</f>
        <v>8197</v>
      </c>
      <c r="D82" s="22"/>
      <c r="E82" s="62">
        <v>-7749</v>
      </c>
      <c r="F82" s="61"/>
      <c r="G82" s="62">
        <v>-235</v>
      </c>
      <c r="H82" s="61"/>
      <c r="I82" s="62">
        <v>0</v>
      </c>
    </row>
    <row r="83" spans="1:13" ht="22.5" customHeight="1" x14ac:dyDescent="0.7">
      <c r="A83" s="105" t="s">
        <v>40</v>
      </c>
      <c r="B83" s="105"/>
      <c r="C83" s="68">
        <f>SUM(C81:C82)</f>
        <v>-549485</v>
      </c>
      <c r="D83" s="64"/>
      <c r="E83" s="68">
        <f>SUM(E81:E82)</f>
        <v>1376089</v>
      </c>
      <c r="F83" s="65"/>
      <c r="G83" s="68">
        <f>SUM(G81:G82)</f>
        <v>-561864</v>
      </c>
      <c r="H83" s="68">
        <f>SUM(H81:H82)</f>
        <v>0</v>
      </c>
      <c r="I83" s="68">
        <f>SUM(I81:I82)</f>
        <v>1440588</v>
      </c>
    </row>
    <row r="84" spans="1:13" ht="21.5" x14ac:dyDescent="0.65">
      <c r="A84" s="113" t="s">
        <v>164</v>
      </c>
      <c r="B84" s="113"/>
      <c r="C84" s="62">
        <f>'BS-3-5'!F10</f>
        <v>1023690</v>
      </c>
      <c r="D84" s="22"/>
      <c r="E84" s="62">
        <v>1774482</v>
      </c>
      <c r="F84" s="61"/>
      <c r="G84" s="62">
        <v>824942.71200000006</v>
      </c>
      <c r="H84" s="61"/>
      <c r="I84" s="62">
        <v>1484274</v>
      </c>
      <c r="K84" s="175"/>
      <c r="L84" s="175"/>
      <c r="M84" s="175"/>
    </row>
    <row r="85" spans="1:13" ht="22.5" thickBot="1" x14ac:dyDescent="0.75">
      <c r="A85" s="105" t="s">
        <v>165</v>
      </c>
      <c r="B85" s="105"/>
      <c r="C85" s="69">
        <f>SUM(C83:C84)</f>
        <v>474205</v>
      </c>
      <c r="D85" s="64"/>
      <c r="E85" s="69">
        <f>SUM(E83:E84)</f>
        <v>3150571</v>
      </c>
      <c r="F85" s="65"/>
      <c r="G85" s="69">
        <f>SUM(G83:G84)</f>
        <v>263078.71200000006</v>
      </c>
      <c r="H85" s="65"/>
      <c r="I85" s="69">
        <f>SUM(I83:I84)</f>
        <v>2924862</v>
      </c>
      <c r="J85" s="117"/>
      <c r="K85" s="117"/>
      <c r="L85" s="117"/>
      <c r="M85" s="117"/>
    </row>
    <row r="86" spans="1:13" ht="7" customHeight="1" thickTop="1" x14ac:dyDescent="0.65">
      <c r="C86" s="61"/>
      <c r="D86" s="61"/>
      <c r="E86" s="61"/>
      <c r="F86" s="61"/>
      <c r="G86" s="61"/>
      <c r="H86" s="61"/>
      <c r="I86" s="61"/>
    </row>
    <row r="87" spans="1:13" s="67" customFormat="1" ht="21" customHeight="1" x14ac:dyDescent="0.65">
      <c r="A87" s="119" t="s">
        <v>77</v>
      </c>
      <c r="B87" s="119"/>
      <c r="C87" s="19"/>
      <c r="D87" s="22"/>
      <c r="E87" s="19"/>
      <c r="F87" s="22"/>
      <c r="G87" s="22"/>
      <c r="H87" s="22"/>
      <c r="I87" s="22"/>
    </row>
    <row r="88" spans="1:13" s="67" customFormat="1" ht="21" customHeight="1" x14ac:dyDescent="0.65">
      <c r="A88" s="120" t="s">
        <v>136</v>
      </c>
      <c r="B88" s="120"/>
      <c r="C88" s="19"/>
      <c r="D88" s="22"/>
      <c r="E88" s="19"/>
      <c r="F88" s="22"/>
      <c r="G88" s="22"/>
      <c r="H88" s="22"/>
      <c r="I88" s="22"/>
    </row>
    <row r="89" spans="1:13" s="67" customFormat="1" ht="21" customHeight="1" x14ac:dyDescent="0.65">
      <c r="A89" s="120" t="s">
        <v>231</v>
      </c>
      <c r="B89" s="120"/>
      <c r="C89" s="19"/>
      <c r="D89" s="22"/>
      <c r="E89" s="19"/>
      <c r="F89" s="22"/>
      <c r="G89" s="22"/>
      <c r="H89" s="22"/>
      <c r="I89" s="22"/>
    </row>
    <row r="90" spans="1:13" s="67" customFormat="1" ht="21" customHeight="1" x14ac:dyDescent="0.65">
      <c r="A90" s="121" t="s">
        <v>123</v>
      </c>
      <c r="B90" s="121"/>
      <c r="C90" s="19">
        <v>7128</v>
      </c>
      <c r="D90" s="22"/>
      <c r="E90" s="19">
        <v>9496</v>
      </c>
      <c r="F90" s="22"/>
      <c r="G90" s="22">
        <v>2995</v>
      </c>
      <c r="H90" s="22"/>
      <c r="I90" s="22">
        <v>9099</v>
      </c>
    </row>
    <row r="91" spans="1:13" s="67" customFormat="1" ht="24" customHeight="1" x14ac:dyDescent="0.65">
      <c r="A91" s="121" t="s">
        <v>78</v>
      </c>
      <c r="B91" s="121"/>
      <c r="C91" s="52">
        <v>800</v>
      </c>
      <c r="D91" s="11"/>
      <c r="E91" s="52">
        <v>-997</v>
      </c>
      <c r="F91" s="11"/>
      <c r="G91" s="52">
        <v>808</v>
      </c>
      <c r="H91" s="11"/>
      <c r="I91" s="52">
        <v>-852</v>
      </c>
    </row>
    <row r="92" spans="1:13" s="67" customFormat="1" ht="22.5" thickBot="1" x14ac:dyDescent="0.75">
      <c r="A92" s="122" t="s">
        <v>79</v>
      </c>
      <c r="B92" s="122"/>
      <c r="C92" s="123">
        <f>SUM(C90:C91)</f>
        <v>7928</v>
      </c>
      <c r="D92" s="64"/>
      <c r="E92" s="123">
        <f>SUM(E90:E91)</f>
        <v>8499</v>
      </c>
      <c r="F92" s="65"/>
      <c r="G92" s="123">
        <f>SUM(G90:G91)</f>
        <v>3803</v>
      </c>
      <c r="H92" s="65"/>
      <c r="I92" s="123">
        <f>SUM(I90:I91)</f>
        <v>8247</v>
      </c>
    </row>
    <row r="93" spans="1:13" ht="20.149999999999999" customHeight="1" thickTop="1" x14ac:dyDescent="0.65"/>
    <row r="94" spans="1:13" ht="24" customHeight="1" x14ac:dyDescent="0.65">
      <c r="C94" s="11">
        <f>C92+C58</f>
        <v>0</v>
      </c>
      <c r="G94" s="11">
        <f>G92+G58</f>
        <v>0</v>
      </c>
    </row>
    <row r="95" spans="1:13" ht="24" customHeight="1" x14ac:dyDescent="0.65">
      <c r="C95" s="11">
        <f>C85-'BS-3-5'!D10</f>
        <v>0</v>
      </c>
      <c r="G95" s="11">
        <f>G85-'BS-3-5'!H10</f>
        <v>-0.287999999942258</v>
      </c>
    </row>
  </sheetData>
  <sheetProtection selectLockedCells="1" selectUnlockedCells="1"/>
  <mergeCells count="10">
    <mergeCell ref="C52:I52"/>
    <mergeCell ref="C6:E6"/>
    <mergeCell ref="G6:I6"/>
    <mergeCell ref="C50:E50"/>
    <mergeCell ref="G50:I50"/>
    <mergeCell ref="C5:E5"/>
    <mergeCell ref="G5:I5"/>
    <mergeCell ref="C8:I8"/>
    <mergeCell ref="C49:E49"/>
    <mergeCell ref="G49:I49"/>
  </mergeCells>
  <pageMargins left="0.7" right="0.7" top="0.5" bottom="0.757083333333333" header="0.5" footer="0.5"/>
  <pageSetup paperSize="9" scale="77" firstPageNumber="15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4" max="8" man="1"/>
  </rowBreaks>
  <ignoredErrors>
    <ignoredError sqref="E81:I81 E83:I83 E82:F82 H82:I82 E85:I85 E84:F84 H84:I84" evalError="1"/>
    <ignoredError sqref="C8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PL-6-10</vt:lpstr>
      <vt:lpstr>SH-11-12</vt:lpstr>
      <vt:lpstr>SH-13-14</vt:lpstr>
      <vt:lpstr>CF-15-16</vt:lpstr>
      <vt:lpstr>'BS-3-5'!Print_Area</vt:lpstr>
      <vt:lpstr>'CF-15-16'!Print_Area</vt:lpstr>
      <vt:lpstr>'PL-6-10'!Print_Area</vt:lpstr>
      <vt:lpstr>'SH-11-12'!Print_Area</vt:lpstr>
      <vt:lpstr>'SH-13-14'!Print_Area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Orathai, Na lamphun</cp:lastModifiedBy>
  <cp:lastPrinted>2020-11-12T01:07:56Z</cp:lastPrinted>
  <dcterms:created xsi:type="dcterms:W3CDTF">2011-03-08T09:02:15Z</dcterms:created>
  <dcterms:modified xsi:type="dcterms:W3CDTF">2020-11-12T09:45:21Z</dcterms:modified>
</cp:coreProperties>
</file>