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Q3' 20\DDD_Draft FS Q3.20\SET Files\"/>
    </mc:Choice>
  </mc:AlternateContent>
  <xr:revisionPtr revIDLastSave="0" documentId="13_ncr:1_{1767B4CE-C87D-4E48-8D95-553738BB3FCB}" xr6:coauthVersionLast="45" xr6:coauthVersionMax="45" xr10:uidLastSave="{00000000-0000-0000-0000-000000000000}"/>
  <bookViews>
    <workbookView xWindow="-120" yWindow="-120" windowWidth="20730" windowHeight="11160" tabRatio="723" xr2:uid="{00000000-000D-0000-FFFF-FFFF00000000}"/>
  </bookViews>
  <sheets>
    <sheet name="BS-3-5" sheetId="1" r:id="rId1"/>
    <sheet name="PL-6-9" sheetId="8" r:id="rId2"/>
    <sheet name="PL-5-8 " sheetId="5" state="hidden" r:id="rId3"/>
    <sheet name="SH-10-11" sheetId="6" r:id="rId4"/>
    <sheet name="SH-12-13" sheetId="3" r:id="rId5"/>
    <sheet name="CF-14-15" sheetId="7" r:id="rId6"/>
  </sheets>
  <definedNames>
    <definedName name="_xlnm.Print_Area" localSheetId="0">'BS-3-5'!$A$1:$J$97</definedName>
    <definedName name="_xlnm.Print_Area" localSheetId="5">'CF-14-15'!$A$1:$I$101</definedName>
    <definedName name="_xlnm.Print_Area" localSheetId="2">'PL-5-8 '!$A$1:$K$138</definedName>
    <definedName name="_xlnm.Print_Area" localSheetId="1">'PL-6-9'!$A$1:$K$165</definedName>
    <definedName name="_xlnm.Print_Area" localSheetId="3">'SH-10-11'!$A$1:$W$87</definedName>
    <definedName name="_xlnm.Print_Area" localSheetId="4">'SH-12-13'!$A$1:$O$63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0" i="6" l="1"/>
  <c r="I84" i="8" l="1"/>
  <c r="E84" i="8"/>
  <c r="I70" i="7" l="1"/>
  <c r="G70" i="7"/>
  <c r="E70" i="7"/>
  <c r="C70" i="7"/>
  <c r="C91" i="7" l="1"/>
  <c r="X86" i="6"/>
  <c r="U72" i="6"/>
  <c r="Q72" i="6"/>
  <c r="O72" i="6"/>
  <c r="M72" i="6"/>
  <c r="K72" i="6"/>
  <c r="I72" i="6"/>
  <c r="G72" i="6"/>
  <c r="E72" i="6"/>
  <c r="S71" i="6"/>
  <c r="W71" i="6" s="1"/>
  <c r="S69" i="6"/>
  <c r="S72" i="6" s="1"/>
  <c r="W69" i="6" l="1"/>
  <c r="W72" i="6" s="1"/>
  <c r="K147" i="8"/>
  <c r="I147" i="8"/>
  <c r="E147" i="8"/>
  <c r="G147" i="8"/>
  <c r="I139" i="8"/>
  <c r="E27" i="8"/>
  <c r="G91" i="7" l="1"/>
  <c r="I13" i="7"/>
  <c r="G13" i="7"/>
  <c r="E13" i="7"/>
  <c r="K24" i="3"/>
  <c r="H90" i="1"/>
  <c r="M58" i="3"/>
  <c r="I58" i="3"/>
  <c r="G58" i="3"/>
  <c r="E58" i="3"/>
  <c r="O54" i="3"/>
  <c r="O48" i="3"/>
  <c r="O42" i="3"/>
  <c r="O17" i="3"/>
  <c r="O11" i="3"/>
  <c r="M52" i="3"/>
  <c r="M62" i="3" s="1"/>
  <c r="M25" i="3"/>
  <c r="M26" i="3" s="1"/>
  <c r="M24" i="3"/>
  <c r="M21" i="3"/>
  <c r="O82" i="6"/>
  <c r="K82" i="6"/>
  <c r="I82" i="6"/>
  <c r="G82" i="6"/>
  <c r="E82" i="6"/>
  <c r="S77" i="6"/>
  <c r="W77" i="6" s="1"/>
  <c r="S63" i="6"/>
  <c r="W63" i="6" s="1"/>
  <c r="S62" i="6"/>
  <c r="W62" i="6" s="1"/>
  <c r="S55" i="6"/>
  <c r="E23" i="6"/>
  <c r="G23" i="6"/>
  <c r="I23" i="6"/>
  <c r="K23" i="6"/>
  <c r="M23" i="6"/>
  <c r="O23" i="6"/>
  <c r="Q23" i="6"/>
  <c r="S20" i="6"/>
  <c r="S21" i="6"/>
  <c r="S19" i="6"/>
  <c r="W19" i="6" s="1"/>
  <c r="S13" i="6"/>
  <c r="W13" i="6" s="1"/>
  <c r="O65" i="6"/>
  <c r="O30" i="6"/>
  <c r="W55" i="6" l="1"/>
  <c r="M30" i="3"/>
  <c r="S23" i="6"/>
  <c r="O75" i="6"/>
  <c r="O86" i="6" s="1"/>
  <c r="W20" i="6"/>
  <c r="O32" i="6"/>
  <c r="D90" i="1" l="1"/>
  <c r="O41" i="6"/>
  <c r="H17" i="1" l="1"/>
  <c r="I100" i="7" l="1"/>
  <c r="I102" i="7" s="1"/>
  <c r="I85" i="7"/>
  <c r="E100" i="7"/>
  <c r="E102" i="7" s="1"/>
  <c r="E85" i="7"/>
  <c r="O52" i="3"/>
  <c r="K52" i="3"/>
  <c r="I52" i="3"/>
  <c r="I62" i="3" s="1"/>
  <c r="G52" i="3"/>
  <c r="G62" i="3" s="1"/>
  <c r="E52" i="3"/>
  <c r="E62" i="3" s="1"/>
  <c r="U82" i="6"/>
  <c r="U65" i="6"/>
  <c r="Q65" i="6"/>
  <c r="M65" i="6"/>
  <c r="K65" i="6"/>
  <c r="I65" i="6"/>
  <c r="G65" i="6"/>
  <c r="E65" i="6"/>
  <c r="K163" i="8"/>
  <c r="K156" i="8"/>
  <c r="K139" i="8"/>
  <c r="K149" i="8" s="1"/>
  <c r="K25" i="3" s="1"/>
  <c r="K111" i="8"/>
  <c r="K105" i="8"/>
  <c r="K113" i="8" s="1"/>
  <c r="K120" i="8" s="1"/>
  <c r="K122" i="8" s="1"/>
  <c r="I11" i="7" s="1"/>
  <c r="K82" i="8"/>
  <c r="K75" i="8"/>
  <c r="K70" i="8"/>
  <c r="K59" i="8" s="1"/>
  <c r="K27" i="8"/>
  <c r="K19" i="8"/>
  <c r="G163" i="8"/>
  <c r="G156" i="8"/>
  <c r="G139" i="8"/>
  <c r="G149" i="8" s="1"/>
  <c r="G111" i="8"/>
  <c r="G105" i="8"/>
  <c r="G75" i="8"/>
  <c r="G70" i="8"/>
  <c r="G57" i="8"/>
  <c r="G27" i="8"/>
  <c r="G19" i="8"/>
  <c r="I98" i="1"/>
  <c r="G98" i="1"/>
  <c r="E98" i="1"/>
  <c r="J92" i="1"/>
  <c r="J94" i="1" s="1"/>
  <c r="F92" i="1"/>
  <c r="F94" i="1" s="1"/>
  <c r="J61" i="1"/>
  <c r="J62" i="1" s="1"/>
  <c r="H61" i="1"/>
  <c r="F61" i="1"/>
  <c r="F62" i="1" s="1"/>
  <c r="D61" i="1"/>
  <c r="J52" i="1"/>
  <c r="H52" i="1"/>
  <c r="F52" i="1"/>
  <c r="D52" i="1"/>
  <c r="J30" i="1"/>
  <c r="H30" i="1"/>
  <c r="H31" i="1" s="1"/>
  <c r="F30" i="1"/>
  <c r="D30" i="1"/>
  <c r="J17" i="1"/>
  <c r="F17" i="1"/>
  <c r="D17" i="1"/>
  <c r="F95" i="1" l="1"/>
  <c r="J31" i="1"/>
  <c r="K26" i="3"/>
  <c r="K151" i="8"/>
  <c r="D31" i="1"/>
  <c r="M75" i="6"/>
  <c r="S65" i="6"/>
  <c r="W65" i="6" s="1"/>
  <c r="W75" i="6" s="1"/>
  <c r="K75" i="6"/>
  <c r="G113" i="8"/>
  <c r="G120" i="8" s="1"/>
  <c r="G122" i="8" s="1"/>
  <c r="G29" i="8"/>
  <c r="G36" i="8" s="1"/>
  <c r="G38" i="8" s="1"/>
  <c r="K29" i="8"/>
  <c r="K36" i="8" s="1"/>
  <c r="K38" i="8" s="1"/>
  <c r="K62" i="8" s="1"/>
  <c r="I31" i="7"/>
  <c r="I39" i="7" s="1"/>
  <c r="I41" i="7" s="1"/>
  <c r="I88" i="7" s="1"/>
  <c r="I90" i="7" s="1"/>
  <c r="I92" i="7" s="1"/>
  <c r="G59" i="8"/>
  <c r="H62" i="1"/>
  <c r="F31" i="1"/>
  <c r="F98" i="1" s="1"/>
  <c r="U75" i="6"/>
  <c r="U86" i="6" s="1"/>
  <c r="I75" i="6"/>
  <c r="I86" i="6" s="1"/>
  <c r="E75" i="6"/>
  <c r="E86" i="6" s="1"/>
  <c r="G75" i="6"/>
  <c r="G86" i="6" s="1"/>
  <c r="D62" i="1"/>
  <c r="J95" i="1"/>
  <c r="J98" i="1" s="1"/>
  <c r="I82" i="8"/>
  <c r="I75" i="8"/>
  <c r="E75" i="8"/>
  <c r="G151" i="8" l="1"/>
  <c r="E11" i="7"/>
  <c r="E31" i="7" s="1"/>
  <c r="E39" i="7" s="1"/>
  <c r="E41" i="7" s="1"/>
  <c r="E88" i="7" s="1"/>
  <c r="E90" i="7" s="1"/>
  <c r="E92" i="7" s="1"/>
  <c r="K86" i="6"/>
  <c r="D88" i="1" s="1"/>
  <c r="S75" i="6"/>
  <c r="G62" i="8"/>
  <c r="G100" i="7"/>
  <c r="C100" i="7"/>
  <c r="G85" i="7"/>
  <c r="C85" i="7"/>
  <c r="M37" i="6" l="1"/>
  <c r="Q37" i="6"/>
  <c r="Q41" i="6" s="1"/>
  <c r="U37" i="6"/>
  <c r="S35" i="6"/>
  <c r="W35" i="6" s="1"/>
  <c r="S36" i="6"/>
  <c r="W36" i="6" s="1"/>
  <c r="S37" i="6" l="1"/>
  <c r="W37" i="6" s="1"/>
  <c r="I149" i="8"/>
  <c r="E139" i="8"/>
  <c r="E149" i="8" s="1"/>
  <c r="I111" i="8"/>
  <c r="E111" i="8"/>
  <c r="I105" i="8"/>
  <c r="E105" i="8"/>
  <c r="I70" i="8"/>
  <c r="I59" i="8" s="1"/>
  <c r="E70" i="8"/>
  <c r="E113" i="8" l="1"/>
  <c r="E120" i="8" s="1"/>
  <c r="E122" i="8" s="1"/>
  <c r="E151" i="8" s="1"/>
  <c r="E163" i="8" s="1"/>
  <c r="E160" i="8" s="1"/>
  <c r="I113" i="8"/>
  <c r="I120" i="8" s="1"/>
  <c r="I122" i="8" s="1"/>
  <c r="C31" i="7"/>
  <c r="C39" i="7" s="1"/>
  <c r="C41" i="7" s="1"/>
  <c r="I27" i="8"/>
  <c r="I19" i="8"/>
  <c r="E19" i="8"/>
  <c r="I151" i="8" l="1"/>
  <c r="I163" i="8" s="1"/>
  <c r="K57" i="3"/>
  <c r="I156" i="8"/>
  <c r="G11" i="7"/>
  <c r="G31" i="7" s="1"/>
  <c r="E29" i="8"/>
  <c r="E36" i="8" s="1"/>
  <c r="E38" i="8" s="1"/>
  <c r="C88" i="7"/>
  <c r="I160" i="8"/>
  <c r="E156" i="8"/>
  <c r="E154" i="8" s="1"/>
  <c r="E165" i="8" s="1"/>
  <c r="I29" i="8"/>
  <c r="C90" i="7" l="1"/>
  <c r="G39" i="7"/>
  <c r="K58" i="3"/>
  <c r="K62" i="3" s="1"/>
  <c r="H89" i="1" s="1"/>
  <c r="O57" i="3"/>
  <c r="O58" i="3" s="1"/>
  <c r="O62" i="3" s="1"/>
  <c r="S80" i="6"/>
  <c r="W80" i="6" s="1"/>
  <c r="M82" i="6"/>
  <c r="S81" i="6"/>
  <c r="W81" i="6" s="1"/>
  <c r="Q82" i="6"/>
  <c r="I36" i="8"/>
  <c r="I38" i="8" s="1"/>
  <c r="I62" i="8" s="1"/>
  <c r="E57" i="8"/>
  <c r="E59" i="8" s="1"/>
  <c r="E62" i="8" s="1"/>
  <c r="I25" i="3"/>
  <c r="G25" i="3"/>
  <c r="E25" i="3"/>
  <c r="I24" i="3"/>
  <c r="G24" i="3"/>
  <c r="E24" i="3"/>
  <c r="O24" i="3" s="1"/>
  <c r="W30" i="6"/>
  <c r="W21" i="6"/>
  <c r="W23" i="6" s="1"/>
  <c r="G102" i="5"/>
  <c r="G83" i="5"/>
  <c r="G92" i="5" s="1"/>
  <c r="G94" i="5" s="1"/>
  <c r="G90" i="5"/>
  <c r="I83" i="5"/>
  <c r="I90" i="5"/>
  <c r="I119" i="5"/>
  <c r="K83" i="5"/>
  <c r="K90" i="5"/>
  <c r="E102" i="5"/>
  <c r="E83" i="5"/>
  <c r="E92" i="5" s="1"/>
  <c r="E94" i="5" s="1"/>
  <c r="E90" i="5"/>
  <c r="E119" i="5"/>
  <c r="K14" i="5"/>
  <c r="K21" i="5"/>
  <c r="I14" i="5"/>
  <c r="I23" i="5" s="1"/>
  <c r="I25" i="5" s="1"/>
  <c r="I53" i="5" s="1"/>
  <c r="I21" i="5"/>
  <c r="I51" i="5"/>
  <c r="G34" i="5"/>
  <c r="G14" i="5"/>
  <c r="G21" i="5"/>
  <c r="E34" i="5"/>
  <c r="E14" i="5"/>
  <c r="E23" i="5" s="1"/>
  <c r="E25" i="5" s="1"/>
  <c r="E21" i="5"/>
  <c r="E51" i="5"/>
  <c r="G102" i="7"/>
  <c r="C102" i="7"/>
  <c r="K21" i="3"/>
  <c r="K30" i="3" s="1"/>
  <c r="I21" i="3"/>
  <c r="G21" i="3"/>
  <c r="E21" i="3"/>
  <c r="O21" i="3"/>
  <c r="U30" i="6"/>
  <c r="S30" i="6"/>
  <c r="Q30" i="6"/>
  <c r="M30" i="6"/>
  <c r="K30" i="6"/>
  <c r="I30" i="6"/>
  <c r="G30" i="6"/>
  <c r="E30" i="6"/>
  <c r="U23" i="6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H92" i="1" l="1"/>
  <c r="C92" i="7"/>
  <c r="G41" i="7"/>
  <c r="E53" i="5"/>
  <c r="K23" i="5"/>
  <c r="K25" i="5" s="1"/>
  <c r="K53" i="5" s="1"/>
  <c r="K92" i="5"/>
  <c r="K94" i="5" s="1"/>
  <c r="K121" i="5" s="1"/>
  <c r="G23" i="5"/>
  <c r="G25" i="5" s="1"/>
  <c r="G53" i="5" s="1"/>
  <c r="Q86" i="6"/>
  <c r="D91" i="1" s="1"/>
  <c r="I92" i="5"/>
  <c r="I94" i="5" s="1"/>
  <c r="I121" i="5" s="1"/>
  <c r="I26" i="3"/>
  <c r="I30" i="3" s="1"/>
  <c r="O25" i="3"/>
  <c r="O26" i="3" s="1"/>
  <c r="O30" i="3" s="1"/>
  <c r="M86" i="6"/>
  <c r="E121" i="5"/>
  <c r="G121" i="5"/>
  <c r="W82" i="6"/>
  <c r="W86" i="6" s="1"/>
  <c r="S82" i="6"/>
  <c r="S86" i="6" s="1"/>
  <c r="E26" i="3"/>
  <c r="E32" i="6"/>
  <c r="E41" i="6" s="1"/>
  <c r="M32" i="6"/>
  <c r="M41" i="6" s="1"/>
  <c r="G32" i="6"/>
  <c r="G41" i="6" s="1"/>
  <c r="G26" i="3"/>
  <c r="G30" i="3" s="1"/>
  <c r="E30" i="3"/>
  <c r="I32" i="6"/>
  <c r="I41" i="6" s="1"/>
  <c r="K32" i="6"/>
  <c r="U32" i="6"/>
  <c r="H94" i="1" l="1"/>
  <c r="G90" i="7"/>
  <c r="G92" i="7" s="1"/>
  <c r="D92" i="1"/>
  <c r="K41" i="6"/>
  <c r="S32" i="6"/>
  <c r="S41" i="6" s="1"/>
  <c r="U41" i="6"/>
  <c r="D94" i="1" l="1"/>
  <c r="H95" i="1"/>
  <c r="W32" i="6"/>
  <c r="W41" i="6" s="1"/>
  <c r="D95" i="1" l="1"/>
  <c r="Y86" i="6"/>
  <c r="H98" i="1"/>
  <c r="I154" i="8"/>
  <c r="I165" i="8" s="1"/>
  <c r="D98" i="1" l="1"/>
</calcChain>
</file>

<file path=xl/sharedStrings.xml><?xml version="1.0" encoding="utf-8"?>
<sst xmlns="http://schemas.openxmlformats.org/spreadsheetml/2006/main" count="753" uniqueCount="295">
  <si>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</si>
  <si>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</si>
  <si>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</si>
  <si>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</si>
  <si>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</si>
  <si>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</si>
  <si>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</si>
  <si>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</si>
  <si>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</si>
  <si>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</si>
  <si>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</si>
  <si>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</si>
  <si>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</si>
  <si>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</si>
  <si>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</si>
  <si>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</si>
  <si>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</si>
  <si>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</si>
  <si>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</si>
  <si>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</si>
  <si>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</si>
  <si>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</si>
  <si>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</si>
  <si>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</si>
  <si>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</si>
  <si>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</si>
  <si>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</si>
  <si>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</si>
  <si>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</si>
  <si>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</si>
  <si>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</si>
  <si>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</si>
  <si>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 xml:space="preserve">31 December 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</si>
  <si>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</si>
  <si>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</si>
  <si>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</si>
  <si>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</si>
  <si>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</si>
  <si>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</si>
  <si>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</si>
  <si>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</si>
  <si>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</si>
  <si>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</si>
  <si>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</si>
  <si>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</si>
  <si>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</si>
  <si>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</si>
  <si>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</si>
  <si>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</si>
  <si>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</si>
  <si>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</si>
  <si>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</si>
  <si>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</si>
  <si>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</si>
  <si>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</si>
  <si>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</si>
  <si>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</si>
  <si>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</si>
  <si>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</si>
  <si>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</si>
  <si>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</si>
  <si>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</si>
  <si>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Statement of cash flows (Unaudited)</t>
  </si>
  <si>
    <t xml:space="preserve">Acquisition of property, plant and equipment  </t>
  </si>
  <si>
    <t xml:space="preserve">Interest received  </t>
  </si>
  <si>
    <t>Proceeds from exercise of share options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</si>
  <si>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</si>
  <si>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</si>
  <si>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</si>
  <si>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</si>
  <si>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</si>
  <si>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</si>
  <si>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</si>
  <si>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</si>
  <si>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</si>
  <si>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</si>
  <si>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</si>
  <si>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</si>
  <si>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</si>
  <si>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</si>
  <si>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</si>
  <si>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</si>
  <si>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</si>
  <si>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</si>
  <si>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</si>
  <si>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</si>
  <si>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</si>
  <si>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</si>
  <si>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</si>
  <si>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</si>
  <si>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</si>
  <si>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</si>
  <si>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</si>
  <si>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</si>
  <si>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Long-term loans from financial institutions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</si>
  <si>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</si>
  <si>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</si>
  <si>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</si>
  <si>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</si>
  <si>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</si>
  <si>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</si>
  <si>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</si>
  <si>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</si>
  <si>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 xml:space="preserve">   recorded directly in equity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</si>
  <si>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</si>
  <si>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</si>
  <si>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</si>
  <si>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</si>
  <si>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</si>
  <si>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</si>
  <si>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</si>
  <si>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</si>
  <si>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</si>
  <si>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</si>
  <si>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</si>
  <si>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 xml:space="preserve">   Profit </t>
  </si>
  <si>
    <t xml:space="preserve">   Other comprehensive income</t>
  </si>
  <si>
    <t xml:space="preserve">   Total changes in ownership interests 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</si>
  <si>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</si>
  <si>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</si>
  <si>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</si>
  <si>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</si>
  <si>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</si>
  <si>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</si>
  <si>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</si>
  <si>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</si>
  <si>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</si>
  <si>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Property, plant and epuipment acquired during</t>
  </si>
  <si>
    <t>Proceeds from long-term loans</t>
  </si>
  <si>
    <t>Repayment of long-term loans</t>
  </si>
  <si>
    <t xml:space="preserve">      Increase in non-controlling interests</t>
  </si>
  <si>
    <t xml:space="preserve">      in subsidiaries</t>
  </si>
  <si>
    <t xml:space="preserve">   Changes in ownership interests  </t>
  </si>
  <si>
    <t>2019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</si>
  <si>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</si>
  <si>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</si>
  <si>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</si>
  <si>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</si>
  <si>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</si>
  <si>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</si>
  <si>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</si>
  <si>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Dividends</t>
  </si>
  <si>
    <t xml:space="preserve">      owners of the parent</t>
  </si>
  <si>
    <t xml:space="preserve">   Total contributions by and</t>
  </si>
  <si>
    <t xml:space="preserve">      distributions to owners of the parent</t>
  </si>
  <si>
    <t xml:space="preserve">         from set up new subsidiaries</t>
  </si>
  <si>
    <t xml:space="preserve">   Profit</t>
  </si>
  <si>
    <t xml:space="preserve">      Issue of ordinary shares</t>
  </si>
  <si>
    <t>Dividend income</t>
  </si>
  <si>
    <t>Changes in restricted deposits at financial institutions</t>
  </si>
  <si>
    <t>Acquisition of investment in subsidiaries</t>
  </si>
  <si>
    <t>Acquisition of group assets</t>
  </si>
  <si>
    <t>Proceeds from disposal of non-controlling interest</t>
  </si>
  <si>
    <t>Dividends received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</si>
  <si>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</si>
  <si>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</si>
  <si>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</si>
  <si>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</si>
  <si>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</si>
  <si>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</si>
  <si>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</si>
  <si>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</si>
  <si>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</si>
  <si>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</si>
  <si>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</si>
  <si>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</si>
  <si>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Other comprehensive income (expense)</t>
  </si>
  <si>
    <t xml:space="preserve">   Distributions to owners </t>
  </si>
  <si>
    <t>Unrealised (gain) loss on exchange</t>
  </si>
  <si>
    <t xml:space="preserve">Net cash used in financing activities  </t>
  </si>
  <si>
    <t>Cash and cash equivalents at 1 January</t>
  </si>
  <si>
    <t>Cash flows from investing activities (continued)</t>
  </si>
  <si>
    <t>Tax expense (income)</t>
  </si>
  <si>
    <t>Three-month period ended</t>
  </si>
  <si>
    <t>Profit (loss) before income tax expense</t>
  </si>
  <si>
    <t>Total revenue</t>
  </si>
  <si>
    <t>Revenue</t>
  </si>
  <si>
    <t xml:space="preserve">Other comprehensive income (expense) </t>
  </si>
  <si>
    <t xml:space="preserve">   for the period, net of tax</t>
  </si>
  <si>
    <t>Balance at 1 January 2019</t>
  </si>
  <si>
    <t>30 September</t>
  </si>
  <si>
    <t>Items that will be not reclassified</t>
  </si>
  <si>
    <t>Nine-month period ended</t>
  </si>
  <si>
    <t>Nine-month period ended 30 September 2019</t>
  </si>
  <si>
    <t>Balance at 30 September 2019</t>
  </si>
  <si>
    <t xml:space="preserve">Nine-month period ended </t>
  </si>
  <si>
    <t>Cash and cash equivalents at 30 September</t>
  </si>
  <si>
    <t>Short-term loans to subsidiaries</t>
  </si>
  <si>
    <t>Dividend income from subsidiaries</t>
  </si>
  <si>
    <t>Short-term loan to subsidiaries</t>
  </si>
  <si>
    <t xml:space="preserve">Net cash from (used in) investing activities  </t>
  </si>
  <si>
    <t>Restricted deposits at financial institutions</t>
  </si>
  <si>
    <t>Item that will be reclassified</t>
  </si>
  <si>
    <t>Total item that will be reclassified</t>
  </si>
  <si>
    <t xml:space="preserve">Income tax relating to item that will not be reclassified </t>
  </si>
  <si>
    <t>Losses on inventories devaluation</t>
  </si>
  <si>
    <t>Proceeds from repayment of loan to a subsidiary</t>
  </si>
  <si>
    <t>Net increase (decrease) in cash and cash equivalents,</t>
  </si>
  <si>
    <t>Net increase (decrease) in cash and cash equivalents</t>
  </si>
  <si>
    <t>2020</t>
  </si>
  <si>
    <t xml:space="preserve">Cash and cash equivalents </t>
  </si>
  <si>
    <t>Trade and other current receivables</t>
  </si>
  <si>
    <t>Other current financial assets</t>
  </si>
  <si>
    <t xml:space="preserve">Total current assets </t>
  </si>
  <si>
    <t>Advance for investment in a subsidiary</t>
  </si>
  <si>
    <t>Investment in an associate</t>
  </si>
  <si>
    <t>Property, plant and equipment</t>
  </si>
  <si>
    <t>Right-of-use assets</t>
  </si>
  <si>
    <t>Goodwill</t>
  </si>
  <si>
    <t>Intangible assets other than goodwill</t>
  </si>
  <si>
    <t xml:space="preserve">Total non-current assets </t>
  </si>
  <si>
    <t>Short-term borrowings from financial institutions</t>
  </si>
  <si>
    <t xml:space="preserve">Trade and other current payables </t>
  </si>
  <si>
    <t>Current portion of lease liabilities</t>
  </si>
  <si>
    <t xml:space="preserve">   (2019: Current portion of liabilities under</t>
  </si>
  <si>
    <t xml:space="preserve">   hire purchase and finance lease liabilities)</t>
  </si>
  <si>
    <t>Current income tax payable</t>
  </si>
  <si>
    <t xml:space="preserve">Total current liabilities </t>
  </si>
  <si>
    <t xml:space="preserve">Non-current liabilities </t>
  </si>
  <si>
    <r>
      <t>Lease liabilities</t>
    </r>
    <r>
      <rPr>
        <i/>
        <sz val="11"/>
        <rFont val="Times New Roman"/>
        <family val="1"/>
      </rPr>
      <t xml:space="preserve"> (2019: Liabilities under</t>
    </r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</si>
  <si>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</si>
  <si>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</si>
  <si>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</si>
  <si>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</si>
  <si>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</si>
  <si>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</si>
  <si>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</si>
  <si>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</si>
  <si>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</si>
  <si>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Other equity interest</t>
  </si>
  <si>
    <t>Balance at 1 January 2020</t>
  </si>
  <si>
    <t>Nine-month period ended 30 September 2020</t>
  </si>
  <si>
    <t>Balance at 30 September 2020</t>
  </si>
  <si>
    <t>Dividend income from financial assets</t>
  </si>
  <si>
    <t>Gain on disposal of financial assets</t>
  </si>
  <si>
    <t>Profit (loss) from operating activities</t>
  </si>
  <si>
    <t xml:space="preserve">   determined in accordance with TFRS 9</t>
  </si>
  <si>
    <t xml:space="preserve">    for using equity method</t>
  </si>
  <si>
    <t>(Impairment gain and reversal of) impairment loss</t>
  </si>
  <si>
    <t>Net gain on fair value measurement of financial</t>
  </si>
  <si>
    <t xml:space="preserve">   assets and liability</t>
  </si>
  <si>
    <t>Net loss on fair value measurement of financial</t>
  </si>
  <si>
    <t xml:space="preserve">   financial statements</t>
  </si>
  <si>
    <t xml:space="preserve">Total comprehensive income (expense) </t>
  </si>
  <si>
    <t xml:space="preserve">   for the period</t>
  </si>
  <si>
    <t>5, 7</t>
  </si>
  <si>
    <t>Income tax relating to item that will not be</t>
  </si>
  <si>
    <t xml:space="preserve">   reclassified </t>
  </si>
  <si>
    <t xml:space="preserve">Other </t>
  </si>
  <si>
    <t>interest</t>
  </si>
  <si>
    <t>Exchange</t>
  </si>
  <si>
    <t>differences on</t>
  </si>
  <si>
    <t>translating</t>
  </si>
  <si>
    <t>financial</t>
  </si>
  <si>
    <t xml:space="preserve">   Dividends to owners of the Company</t>
  </si>
  <si>
    <t xml:space="preserve">   Dividends to non-controlling interests</t>
  </si>
  <si>
    <t>Transactions with owners, recorded directly in equity</t>
  </si>
  <si>
    <t xml:space="preserve">   Total distributions to owners of the parent</t>
  </si>
  <si>
    <t xml:space="preserve">   Changes in ownership interests in subsidiaries</t>
  </si>
  <si>
    <t xml:space="preserve">   Total changes in ownership interests in subsidiaries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</si>
  <si>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</si>
  <si>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</si>
  <si>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</si>
  <si>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>Adjustments to reconcile profit to cash receipts (payments)</t>
  </si>
  <si>
    <t xml:space="preserve">  recognised in profit or loss</t>
  </si>
  <si>
    <t>Gains on fair value measurement of financial assets</t>
  </si>
  <si>
    <t>Gains on fair value measurement of financial liability</t>
  </si>
  <si>
    <t xml:space="preserve">    net of tax</t>
  </si>
  <si>
    <t>Gain on disposal of current financial assets</t>
  </si>
  <si>
    <t>Acquisition of subsidiaries, net of cash acquired</t>
  </si>
  <si>
    <t>Acquisition of investment in an associate</t>
  </si>
  <si>
    <t>Acquisition of other current financial assets</t>
  </si>
  <si>
    <t>Proceeds from sale of other current financial assets</t>
  </si>
  <si>
    <t>Proceeds from increasing of non-controlling interest</t>
  </si>
  <si>
    <t>Repayment of short-term loans borrowings</t>
  </si>
  <si>
    <t>Repayment of long-term loans borrowings</t>
  </si>
  <si>
    <t xml:space="preserve">   reduction of the outstanding liability relating to a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</si>
  <si>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</si>
  <si>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finance lease)</t>
  </si>
  <si>
    <t>Dividends paid to non-controlling interests</t>
  </si>
  <si>
    <t>Effect of exchange rate changes on cash and cash  equivalents</t>
  </si>
  <si>
    <t xml:space="preserve">Liabilities and equity </t>
  </si>
  <si>
    <t xml:space="preserve">   Profit (loss)</t>
  </si>
  <si>
    <t>Comprehensive income (expense) for the period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</si>
  <si>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</si>
  <si>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r>
      <t>Other comprehensive income (expense)</t>
    </r>
    <r>
      <rPr>
        <b/>
        <i/>
        <sz val="11"/>
        <rFont val="Times New Roman"/>
        <family val="1"/>
      </rPr>
      <t xml:space="preserve"> (continued)</t>
    </r>
  </si>
  <si>
    <t xml:space="preserve">   Unappropriated (Deficit)</t>
  </si>
  <si>
    <t>Impairment gain and reversal of impairment loss</t>
  </si>
  <si>
    <t xml:space="preserve">   the nine-month periods ended 30 September 2020 and 2019</t>
  </si>
  <si>
    <t xml:space="preserve">Share of loss of an associate accounted </t>
  </si>
  <si>
    <t xml:space="preserve">      Dividends to owners of the Company</t>
  </si>
  <si>
    <t xml:space="preserve">      Dividends to non-controlling interests</t>
  </si>
  <si>
    <t>Share of loss of an associate accounted for using equity method,</t>
  </si>
  <si>
    <t>Reversal of bad and doubtful debts expenses</t>
  </si>
  <si>
    <t>(Gain) 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</si>
</sst>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/>
    <xf numFmtId="166" fontId="2" fillId="0" borderId="5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41" fontId="3" fillId="0" borderId="0" xfId="0" applyNumberFormat="1" applyFont="1" applyAlignment="1">
      <alignment horizontal="centerContinuous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49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wrapText="1"/>
    </xf>
    <xf numFmtId="41" fontId="3" fillId="0" borderId="0" xfId="1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11" fillId="0" borderId="0" xfId="0" applyFont="1"/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center"/>
    </xf>
    <xf numFmtId="41" fontId="3" fillId="0" borderId="4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41" fontId="2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1" xfId="1" applyNumberFormat="1" applyFont="1" applyBorder="1" applyAlignment="1">
      <alignment horizontal="right"/>
    </xf>
    <xf numFmtId="41" fontId="2" fillId="0" borderId="3" xfId="1" applyNumberFormat="1" applyFont="1" applyBorder="1" applyAlignment="1">
      <alignment horizontal="right"/>
    </xf>
    <xf numFmtId="41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left"/>
    </xf>
    <xf numFmtId="41" fontId="2" fillId="0" borderId="4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8"/>
  <sheetViews>
    <sheetView tabSelected="1" view="pageBreakPreview" zoomScale="99" zoomScaleNormal="100" zoomScaleSheetLayoutView="100" workbookViewId="0">
      <selection activeCell="A8" sqref="A8"/>
    </sheetView>
  </sheetViews>
  <sheetFormatPr defaultColWidth="10.7109375" defaultRowHeight="21.75" customHeight="1" x14ac:dyDescent="0.25"/>
  <cols>
    <col min="1" max="1" width="42.5703125" style="170" customWidth="1"/>
    <col min="2" max="2" width="5.5703125" style="170" customWidth="1"/>
    <col min="3" max="3" width="0.85546875" style="171" customWidth="1"/>
    <col min="4" max="4" width="12.140625" style="171" customWidth="1"/>
    <col min="5" max="5" width="0.85546875" style="171" customWidth="1"/>
    <col min="6" max="6" width="12.28515625" style="171" customWidth="1"/>
    <col min="7" max="7" width="0.85546875" style="171" customWidth="1"/>
    <col min="8" max="8" width="12.42578125" style="171" customWidth="1"/>
    <col min="9" max="9" width="0.85546875" style="171" customWidth="1"/>
    <col min="10" max="10" width="12.5703125" style="171" customWidth="1"/>
    <col min="11" max="16384" width="10.7109375" style="171"/>
  </cols>
  <sheetData>
    <row r="1" spans="1:10" s="167" customFormat="1" ht="21" customHeight="1" x14ac:dyDescent="0.3">
      <c r="A1" s="164" t="s">
        <v>76</v>
      </c>
      <c r="B1" s="165"/>
      <c r="C1" s="166"/>
      <c r="D1" s="166"/>
      <c r="E1" s="166"/>
      <c r="F1" s="166"/>
      <c r="G1" s="166"/>
      <c r="H1" s="166"/>
      <c r="I1" s="166"/>
      <c r="J1" s="166"/>
    </row>
    <row r="2" spans="1:10" s="167" customFormat="1" ht="21" customHeight="1" x14ac:dyDescent="0.25">
      <c r="A2" s="168" t="s">
        <v>75</v>
      </c>
      <c r="B2" s="165"/>
      <c r="C2" s="166"/>
      <c r="D2" s="166"/>
      <c r="E2" s="166"/>
      <c r="F2" s="166"/>
      <c r="G2" s="166"/>
      <c r="H2" s="166"/>
      <c r="I2" s="166"/>
      <c r="J2" s="166"/>
    </row>
    <row r="3" spans="1:10" s="167" customFormat="1" ht="21" customHeight="1" x14ac:dyDescent="0.25">
      <c r="A3" s="168"/>
      <c r="B3" s="165"/>
      <c r="C3" s="166"/>
      <c r="D3" s="166"/>
      <c r="E3" s="166"/>
      <c r="F3" s="169"/>
      <c r="G3" s="166"/>
      <c r="H3" s="166"/>
      <c r="I3" s="166"/>
      <c r="J3" s="166"/>
    </row>
    <row r="4" spans="1:10" s="167" customFormat="1" ht="21" customHeight="1" x14ac:dyDescent="0.25">
      <c r="B4" s="165"/>
      <c r="C4" s="166"/>
      <c r="D4" s="213" t="s">
        <v>72</v>
      </c>
      <c r="E4" s="213"/>
      <c r="F4" s="213"/>
      <c r="G4" s="166"/>
      <c r="H4" s="213" t="s">
        <v>74</v>
      </c>
      <c r="I4" s="215"/>
      <c r="J4" s="213"/>
    </row>
    <row r="5" spans="1:10" ht="21" customHeight="1" x14ac:dyDescent="0.25">
      <c r="D5" s="213" t="s">
        <v>73</v>
      </c>
      <c r="E5" s="213"/>
      <c r="F5" s="213"/>
      <c r="G5" s="172"/>
      <c r="H5" s="213" t="s">
        <v>73</v>
      </c>
      <c r="I5" s="213"/>
      <c r="J5" s="213"/>
    </row>
    <row r="6" spans="1:10" ht="21" customHeight="1" x14ac:dyDescent="0.25">
      <c r="D6" s="173" t="s">
        <v>180</v>
      </c>
      <c r="E6" s="174"/>
      <c r="F6" s="175" t="s">
        <v>32</v>
      </c>
      <c r="H6" s="173" t="s">
        <v>180</v>
      </c>
      <c r="I6" s="174"/>
      <c r="J6" s="175" t="s">
        <v>32</v>
      </c>
    </row>
    <row r="7" spans="1:10" ht="21" customHeight="1" x14ac:dyDescent="0.25">
      <c r="A7" s="176" t="s">
        <v>3</v>
      </c>
      <c r="B7" s="177" t="s">
        <v>2</v>
      </c>
      <c r="D7" s="173" t="s">
        <v>199</v>
      </c>
      <c r="E7" s="178"/>
      <c r="F7" s="173" t="s">
        <v>133</v>
      </c>
      <c r="G7" s="178"/>
      <c r="H7" s="173" t="s">
        <v>199</v>
      </c>
      <c r="I7" s="178"/>
      <c r="J7" s="173" t="s">
        <v>133</v>
      </c>
    </row>
    <row r="8" spans="1:10" ht="21" customHeight="1" x14ac:dyDescent="0.25">
      <c r="B8" s="174"/>
      <c r="D8" s="173" t="s">
        <v>33</v>
      </c>
      <c r="E8" s="178"/>
      <c r="F8" s="173"/>
      <c r="G8" s="178"/>
      <c r="H8" s="173" t="s">
        <v>33</v>
      </c>
      <c r="I8" s="178"/>
      <c r="J8" s="173"/>
    </row>
    <row r="9" spans="1:10" ht="21" customHeight="1" x14ac:dyDescent="0.25">
      <c r="B9" s="174"/>
      <c r="D9" s="214" t="s">
        <v>71</v>
      </c>
      <c r="E9" s="214"/>
      <c r="F9" s="214"/>
      <c r="G9" s="214"/>
      <c r="H9" s="214"/>
      <c r="I9" s="214"/>
      <c r="J9" s="214"/>
    </row>
    <row r="10" spans="1:10" ht="21" customHeight="1" x14ac:dyDescent="0.25">
      <c r="A10" s="179" t="s">
        <v>4</v>
      </c>
      <c r="B10" s="180"/>
    </row>
    <row r="11" spans="1:10" ht="21" customHeight="1" x14ac:dyDescent="0.25">
      <c r="A11" s="170" t="s">
        <v>200</v>
      </c>
      <c r="B11" s="180"/>
      <c r="D11" s="181">
        <v>474205</v>
      </c>
      <c r="E11" s="181"/>
      <c r="F11" s="181">
        <v>1023690</v>
      </c>
      <c r="H11" s="181">
        <v>263079</v>
      </c>
      <c r="I11" s="181"/>
      <c r="J11" s="181">
        <v>824943</v>
      </c>
    </row>
    <row r="12" spans="1:10" ht="21" customHeight="1" x14ac:dyDescent="0.25">
      <c r="A12" s="170" t="s">
        <v>201</v>
      </c>
      <c r="B12" s="180"/>
      <c r="C12" s="177"/>
      <c r="D12" s="181">
        <v>321572</v>
      </c>
      <c r="E12" s="181"/>
      <c r="F12" s="181">
        <v>240640</v>
      </c>
      <c r="H12" s="181">
        <v>238246</v>
      </c>
      <c r="I12" s="181"/>
      <c r="J12" s="181">
        <v>232594</v>
      </c>
    </row>
    <row r="13" spans="1:10" ht="21" customHeight="1" x14ac:dyDescent="0.25">
      <c r="A13" s="170" t="s">
        <v>187</v>
      </c>
      <c r="B13" s="180">
        <v>5</v>
      </c>
      <c r="C13" s="177"/>
      <c r="D13" s="181">
        <v>0</v>
      </c>
      <c r="E13" s="181"/>
      <c r="F13" s="181">
        <v>0</v>
      </c>
      <c r="H13" s="181">
        <v>230000</v>
      </c>
      <c r="I13" s="181"/>
      <c r="J13" s="181">
        <v>114000</v>
      </c>
    </row>
    <row r="14" spans="1:10" ht="21" customHeight="1" x14ac:dyDescent="0.25">
      <c r="A14" s="170" t="s">
        <v>58</v>
      </c>
      <c r="B14" s="180"/>
      <c r="D14" s="181">
        <v>517460</v>
      </c>
      <c r="E14" s="181"/>
      <c r="F14" s="181">
        <v>361816</v>
      </c>
      <c r="H14" s="181">
        <v>200921</v>
      </c>
      <c r="I14" s="181"/>
      <c r="J14" s="181">
        <v>276665</v>
      </c>
    </row>
    <row r="15" spans="1:10" ht="21" customHeight="1" x14ac:dyDescent="0.25">
      <c r="A15" s="170" t="s">
        <v>202</v>
      </c>
      <c r="B15" s="180">
        <v>6</v>
      </c>
      <c r="D15" s="181">
        <v>2615431</v>
      </c>
      <c r="E15" s="181"/>
      <c r="F15" s="181">
        <v>2908042</v>
      </c>
      <c r="H15" s="181">
        <v>2615430</v>
      </c>
      <c r="I15" s="181"/>
      <c r="J15" s="181">
        <v>2908042</v>
      </c>
    </row>
    <row r="16" spans="1:10" ht="21" customHeight="1" x14ac:dyDescent="0.25">
      <c r="A16" s="170" t="s">
        <v>5</v>
      </c>
      <c r="B16" s="180"/>
      <c r="D16" s="181">
        <v>10049</v>
      </c>
      <c r="E16" s="181"/>
      <c r="F16" s="181">
        <v>20560</v>
      </c>
      <c r="H16" s="181">
        <v>2778</v>
      </c>
      <c r="I16" s="181"/>
      <c r="J16" s="181">
        <v>5353</v>
      </c>
    </row>
    <row r="17" spans="1:10" ht="21" customHeight="1" x14ac:dyDescent="0.25">
      <c r="A17" s="176" t="s">
        <v>203</v>
      </c>
      <c r="B17" s="182"/>
      <c r="C17" s="172"/>
      <c r="D17" s="183">
        <f>SUM(D11:D16)</f>
        <v>3938717</v>
      </c>
      <c r="E17" s="184"/>
      <c r="F17" s="183">
        <f>SUM(F11:F16)</f>
        <v>4554748</v>
      </c>
      <c r="G17" s="184"/>
      <c r="H17" s="183">
        <f>SUM(H11:H16)</f>
        <v>3550454</v>
      </c>
      <c r="I17" s="184"/>
      <c r="J17" s="183">
        <f>SUM(J11:J16)</f>
        <v>4361597</v>
      </c>
    </row>
    <row r="18" spans="1:10" ht="21" customHeight="1" x14ac:dyDescent="0.25">
      <c r="A18" s="176"/>
      <c r="B18" s="180"/>
      <c r="D18" s="185"/>
      <c r="E18" s="185"/>
      <c r="F18" s="185"/>
      <c r="G18" s="185"/>
      <c r="H18" s="185"/>
      <c r="I18" s="185"/>
      <c r="J18" s="185"/>
    </row>
    <row r="19" spans="1:10" ht="21" customHeight="1" x14ac:dyDescent="0.25">
      <c r="A19" s="179" t="s">
        <v>6</v>
      </c>
      <c r="B19" s="180"/>
      <c r="D19" s="185"/>
      <c r="E19" s="185"/>
      <c r="F19" s="185"/>
      <c r="G19" s="185"/>
      <c r="H19" s="185"/>
      <c r="I19" s="185"/>
      <c r="J19" s="185"/>
    </row>
    <row r="20" spans="1:10" ht="21" hidden="1" customHeight="1" x14ac:dyDescent="0.25">
      <c r="A20" s="170" t="s">
        <v>204</v>
      </c>
      <c r="B20" s="180"/>
      <c r="C20" s="177"/>
      <c r="D20" s="181"/>
      <c r="E20" s="181"/>
      <c r="F20" s="181">
        <v>0</v>
      </c>
      <c r="H20" s="181"/>
      <c r="I20" s="181"/>
      <c r="J20" s="181">
        <v>0</v>
      </c>
    </row>
    <row r="21" spans="1:10" ht="21" customHeight="1" x14ac:dyDescent="0.25">
      <c r="A21" s="170" t="s">
        <v>31</v>
      </c>
      <c r="B21" s="180">
        <v>7</v>
      </c>
      <c r="D21" s="181">
        <v>0</v>
      </c>
      <c r="E21" s="186"/>
      <c r="F21" s="181">
        <v>0</v>
      </c>
      <c r="G21" s="187"/>
      <c r="H21" s="181">
        <v>936160</v>
      </c>
      <c r="I21" s="181"/>
      <c r="J21" s="181">
        <v>201030</v>
      </c>
    </row>
    <row r="22" spans="1:10" ht="21" customHeight="1" x14ac:dyDescent="0.25">
      <c r="A22" s="170" t="s">
        <v>205</v>
      </c>
      <c r="B22" s="180">
        <v>8</v>
      </c>
      <c r="D22" s="181">
        <v>79234</v>
      </c>
      <c r="E22" s="186"/>
      <c r="F22" s="181">
        <v>0</v>
      </c>
      <c r="G22" s="187"/>
      <c r="H22" s="181">
        <v>0</v>
      </c>
      <c r="I22" s="181"/>
      <c r="J22" s="181">
        <v>0</v>
      </c>
    </row>
    <row r="23" spans="1:10" ht="21" customHeight="1" x14ac:dyDescent="0.25">
      <c r="A23" s="170" t="s">
        <v>206</v>
      </c>
      <c r="B23" s="180">
        <v>9</v>
      </c>
      <c r="D23" s="181">
        <v>261292</v>
      </c>
      <c r="E23" s="181"/>
      <c r="F23" s="181">
        <v>257935</v>
      </c>
      <c r="G23" s="187"/>
      <c r="H23" s="181">
        <v>235640</v>
      </c>
      <c r="I23" s="181"/>
      <c r="J23" s="181">
        <v>255569</v>
      </c>
    </row>
    <row r="24" spans="1:10" ht="21" customHeight="1" x14ac:dyDescent="0.25">
      <c r="A24" s="188" t="s">
        <v>207</v>
      </c>
      <c r="B24" s="180">
        <v>9</v>
      </c>
      <c r="D24" s="181">
        <v>32296</v>
      </c>
      <c r="E24" s="181"/>
      <c r="F24" s="181">
        <v>0</v>
      </c>
      <c r="G24" s="187"/>
      <c r="H24" s="181">
        <v>7299</v>
      </c>
      <c r="I24" s="181"/>
      <c r="J24" s="181">
        <v>0</v>
      </c>
    </row>
    <row r="25" spans="1:10" ht="21" customHeight="1" x14ac:dyDescent="0.25">
      <c r="A25" s="170" t="s">
        <v>208</v>
      </c>
      <c r="B25" s="180">
        <v>4</v>
      </c>
      <c r="D25" s="181">
        <v>108161</v>
      </c>
      <c r="E25" s="181"/>
      <c r="F25" s="181">
        <v>0</v>
      </c>
      <c r="G25" s="187"/>
      <c r="H25" s="181">
        <v>0</v>
      </c>
      <c r="I25" s="181"/>
      <c r="J25" s="181">
        <v>0</v>
      </c>
    </row>
    <row r="26" spans="1:10" s="172" customFormat="1" ht="21" customHeight="1" x14ac:dyDescent="0.25">
      <c r="A26" s="170" t="s">
        <v>209</v>
      </c>
      <c r="B26" s="180"/>
      <c r="C26" s="171"/>
      <c r="D26" s="181">
        <v>543995</v>
      </c>
      <c r="E26" s="181"/>
      <c r="F26" s="181">
        <v>99296</v>
      </c>
      <c r="G26" s="187"/>
      <c r="H26" s="181">
        <v>12351</v>
      </c>
      <c r="I26" s="181"/>
      <c r="J26" s="181">
        <v>14174</v>
      </c>
    </row>
    <row r="27" spans="1:10" ht="21" customHeight="1" x14ac:dyDescent="0.25">
      <c r="A27" s="170" t="s">
        <v>191</v>
      </c>
      <c r="B27" s="180"/>
      <c r="D27" s="189">
        <v>20473</v>
      </c>
      <c r="E27" s="181"/>
      <c r="F27" s="189">
        <v>20273</v>
      </c>
      <c r="G27" s="187"/>
      <c r="H27" s="181">
        <v>20273</v>
      </c>
      <c r="I27" s="181"/>
      <c r="J27" s="181">
        <v>20273</v>
      </c>
    </row>
    <row r="28" spans="1:10" ht="21" customHeight="1" x14ac:dyDescent="0.25">
      <c r="A28" s="170" t="s">
        <v>27</v>
      </c>
      <c r="B28" s="180"/>
      <c r="D28" s="189">
        <v>67180</v>
      </c>
      <c r="E28" s="181"/>
      <c r="F28" s="181">
        <v>22742</v>
      </c>
      <c r="G28" s="187"/>
      <c r="H28" s="181">
        <v>14957</v>
      </c>
      <c r="I28" s="181"/>
      <c r="J28" s="181">
        <v>5321</v>
      </c>
    </row>
    <row r="29" spans="1:10" ht="21" customHeight="1" x14ac:dyDescent="0.25">
      <c r="A29" s="170" t="s">
        <v>7</v>
      </c>
      <c r="B29" s="180"/>
      <c r="D29" s="190">
        <v>5317</v>
      </c>
      <c r="E29" s="181"/>
      <c r="F29" s="190">
        <v>1715</v>
      </c>
      <c r="G29" s="187"/>
      <c r="H29" s="190">
        <v>504</v>
      </c>
      <c r="I29" s="181"/>
      <c r="J29" s="190">
        <v>29</v>
      </c>
    </row>
    <row r="30" spans="1:10" ht="21" customHeight="1" x14ac:dyDescent="0.25">
      <c r="A30" s="176" t="s">
        <v>210</v>
      </c>
      <c r="B30" s="182"/>
      <c r="C30" s="172"/>
      <c r="D30" s="183">
        <f>SUM(D20:D29)</f>
        <v>1117948</v>
      </c>
      <c r="E30" s="184"/>
      <c r="F30" s="183">
        <f>SUM(F20:F29)</f>
        <v>401961</v>
      </c>
      <c r="G30" s="184"/>
      <c r="H30" s="183">
        <f>SUM(H20:H29)</f>
        <v>1227184</v>
      </c>
      <c r="I30" s="184"/>
      <c r="J30" s="183">
        <f>SUM(J20:J29)</f>
        <v>496396</v>
      </c>
    </row>
    <row r="31" spans="1:10" ht="35.450000000000003" customHeight="1" thickBot="1" x14ac:dyDescent="0.3">
      <c r="A31" s="176" t="s">
        <v>8</v>
      </c>
      <c r="B31" s="176"/>
      <c r="C31" s="172"/>
      <c r="D31" s="191">
        <f>SUM(D30,D17)</f>
        <v>5056665</v>
      </c>
      <c r="E31" s="184"/>
      <c r="F31" s="191">
        <f>SUM(F30,F17)</f>
        <v>4956709</v>
      </c>
      <c r="G31" s="184"/>
      <c r="H31" s="191">
        <f>SUM(H30,H17)</f>
        <v>4777638</v>
      </c>
      <c r="I31" s="184"/>
      <c r="J31" s="191">
        <f>SUM(J30,J17)</f>
        <v>4857993</v>
      </c>
    </row>
    <row r="32" spans="1:10" ht="21" customHeight="1" thickTop="1" x14ac:dyDescent="0.25">
      <c r="B32" s="180"/>
      <c r="D32" s="189"/>
      <c r="E32" s="181"/>
      <c r="F32" s="189"/>
      <c r="G32" s="187"/>
      <c r="H32" s="181"/>
      <c r="I32" s="181"/>
      <c r="J32" s="181"/>
    </row>
    <row r="33" spans="1:10" ht="21" customHeight="1" x14ac:dyDescent="0.25">
      <c r="A33" s="192"/>
      <c r="D33" s="193"/>
      <c r="F33" s="193"/>
      <c r="H33" s="193"/>
      <c r="I33" s="193"/>
      <c r="J33" s="193"/>
    </row>
    <row r="34" spans="1:10" s="167" customFormat="1" ht="21" customHeight="1" x14ac:dyDescent="0.3">
      <c r="A34" s="164" t="s">
        <v>76</v>
      </c>
      <c r="B34" s="165"/>
      <c r="C34" s="166"/>
      <c r="D34" s="166"/>
      <c r="E34" s="166"/>
      <c r="F34" s="166"/>
      <c r="G34" s="166"/>
      <c r="H34" s="166"/>
      <c r="I34" s="166"/>
      <c r="J34" s="166"/>
    </row>
    <row r="35" spans="1:10" s="167" customFormat="1" ht="21" customHeight="1" x14ac:dyDescent="0.25">
      <c r="A35" s="168" t="s">
        <v>75</v>
      </c>
      <c r="B35" s="165"/>
      <c r="C35" s="166"/>
      <c r="D35" s="166"/>
      <c r="E35" s="166"/>
      <c r="F35" s="166"/>
      <c r="G35" s="166"/>
      <c r="H35" s="166"/>
      <c r="I35" s="166"/>
      <c r="J35" s="166"/>
    </row>
    <row r="36" spans="1:10" s="167" customFormat="1" ht="21" customHeight="1" x14ac:dyDescent="0.25">
      <c r="A36" s="168"/>
      <c r="B36" s="165"/>
      <c r="C36" s="166"/>
      <c r="D36" s="166"/>
      <c r="E36" s="166"/>
      <c r="F36" s="166"/>
      <c r="G36" s="166"/>
      <c r="H36" s="166"/>
      <c r="I36" s="166"/>
      <c r="J36" s="166"/>
    </row>
    <row r="37" spans="1:10" s="167" customFormat="1" ht="21" customHeight="1" x14ac:dyDescent="0.25">
      <c r="B37" s="165"/>
      <c r="C37" s="166"/>
      <c r="D37" s="213" t="s">
        <v>72</v>
      </c>
      <c r="E37" s="213"/>
      <c r="F37" s="213"/>
      <c r="G37" s="166"/>
      <c r="H37" s="213" t="s">
        <v>74</v>
      </c>
      <c r="I37" s="215"/>
      <c r="J37" s="213"/>
    </row>
    <row r="38" spans="1:10" ht="21" customHeight="1" x14ac:dyDescent="0.25">
      <c r="B38" s="176"/>
      <c r="D38" s="213" t="s">
        <v>73</v>
      </c>
      <c r="E38" s="213"/>
      <c r="F38" s="213"/>
      <c r="G38" s="172"/>
      <c r="H38" s="213" t="s">
        <v>73</v>
      </c>
      <c r="I38" s="213"/>
      <c r="J38" s="213"/>
    </row>
    <row r="39" spans="1:10" ht="21" customHeight="1" x14ac:dyDescent="0.25">
      <c r="B39" s="176"/>
      <c r="D39" s="173" t="s">
        <v>180</v>
      </c>
      <c r="E39" s="174"/>
      <c r="F39" s="175" t="s">
        <v>32</v>
      </c>
      <c r="H39" s="173" t="s">
        <v>180</v>
      </c>
      <c r="I39" s="174"/>
      <c r="J39" s="175" t="s">
        <v>32</v>
      </c>
    </row>
    <row r="40" spans="1:10" ht="21" customHeight="1" x14ac:dyDescent="0.25">
      <c r="A40" s="176" t="s">
        <v>281</v>
      </c>
      <c r="B40" s="177" t="s">
        <v>2</v>
      </c>
      <c r="D40" s="173" t="s">
        <v>199</v>
      </c>
      <c r="E40" s="178"/>
      <c r="F40" s="173" t="s">
        <v>133</v>
      </c>
      <c r="G40" s="178"/>
      <c r="H40" s="173" t="s">
        <v>199</v>
      </c>
      <c r="I40" s="178"/>
      <c r="J40" s="173" t="s">
        <v>133</v>
      </c>
    </row>
    <row r="41" spans="1:10" ht="21" customHeight="1" x14ac:dyDescent="0.25">
      <c r="B41" s="174"/>
      <c r="D41" s="173" t="s">
        <v>33</v>
      </c>
      <c r="E41" s="178"/>
      <c r="F41" s="173"/>
      <c r="G41" s="178"/>
      <c r="H41" s="173" t="s">
        <v>33</v>
      </c>
      <c r="I41" s="178"/>
      <c r="J41" s="173"/>
    </row>
    <row r="42" spans="1:10" ht="21" customHeight="1" x14ac:dyDescent="0.25">
      <c r="B42" s="174"/>
      <c r="D42" s="214" t="s">
        <v>71</v>
      </c>
      <c r="E42" s="214"/>
      <c r="F42" s="214"/>
      <c r="G42" s="214"/>
      <c r="H42" s="214"/>
      <c r="I42" s="214"/>
      <c r="J42" s="214"/>
    </row>
    <row r="43" spans="1:10" s="194" customFormat="1" ht="21" customHeight="1" x14ac:dyDescent="0.25">
      <c r="A43" s="179" t="s">
        <v>9</v>
      </c>
      <c r="B43" s="180"/>
    </row>
    <row r="44" spans="1:10" ht="21" customHeight="1" x14ac:dyDescent="0.25">
      <c r="A44" s="170" t="s">
        <v>211</v>
      </c>
      <c r="B44" s="180"/>
      <c r="D44" s="181">
        <v>2761</v>
      </c>
      <c r="E44" s="181"/>
      <c r="F44" s="181">
        <v>0</v>
      </c>
      <c r="H44" s="181">
        <v>0</v>
      </c>
      <c r="I44" s="181"/>
      <c r="J44" s="181">
        <v>0</v>
      </c>
    </row>
    <row r="45" spans="1:10" ht="21" customHeight="1" x14ac:dyDescent="0.25">
      <c r="A45" s="170" t="s">
        <v>212</v>
      </c>
      <c r="B45" s="180"/>
      <c r="D45" s="181">
        <v>141114</v>
      </c>
      <c r="E45" s="181"/>
      <c r="F45" s="181">
        <v>180979</v>
      </c>
      <c r="H45" s="181">
        <v>28488</v>
      </c>
      <c r="I45" s="181"/>
      <c r="J45" s="181">
        <v>43481</v>
      </c>
    </row>
    <row r="46" spans="1:10" ht="21" hidden="1" customHeight="1" x14ac:dyDescent="0.25">
      <c r="A46" s="170" t="s">
        <v>34</v>
      </c>
      <c r="B46" s="180"/>
      <c r="D46" s="181"/>
      <c r="E46" s="181"/>
      <c r="F46" s="181"/>
      <c r="H46" s="181"/>
      <c r="I46" s="181"/>
      <c r="J46" s="181"/>
    </row>
    <row r="47" spans="1:10" ht="21" customHeight="1" x14ac:dyDescent="0.25">
      <c r="A47" s="195" t="s">
        <v>213</v>
      </c>
      <c r="B47" s="180"/>
    </row>
    <row r="48" spans="1:10" ht="21" customHeight="1" x14ac:dyDescent="0.25">
      <c r="A48" s="196" t="s">
        <v>214</v>
      </c>
      <c r="B48" s="180"/>
    </row>
    <row r="49" spans="1:10" ht="21" customHeight="1" x14ac:dyDescent="0.25">
      <c r="A49" s="196" t="s">
        <v>215</v>
      </c>
      <c r="B49" s="180"/>
      <c r="D49" s="181">
        <v>21258</v>
      </c>
      <c r="E49" s="181"/>
      <c r="F49" s="181">
        <v>409</v>
      </c>
      <c r="H49" s="181">
        <v>3978</v>
      </c>
      <c r="I49" s="181"/>
      <c r="J49" s="181">
        <v>409</v>
      </c>
    </row>
    <row r="50" spans="1:10" ht="21" customHeight="1" x14ac:dyDescent="0.25">
      <c r="A50" s="170" t="s">
        <v>216</v>
      </c>
      <c r="B50" s="180"/>
      <c r="D50" s="181">
        <v>5569</v>
      </c>
      <c r="E50" s="181"/>
      <c r="F50" s="181">
        <v>3522</v>
      </c>
      <c r="H50" s="181">
        <v>0</v>
      </c>
      <c r="I50" s="181"/>
      <c r="J50" s="181">
        <v>3522</v>
      </c>
    </row>
    <row r="51" spans="1:10" ht="21" customHeight="1" x14ac:dyDescent="0.25">
      <c r="A51" s="170" t="s">
        <v>10</v>
      </c>
      <c r="B51" s="180"/>
      <c r="D51" s="181">
        <v>17592</v>
      </c>
      <c r="E51" s="181"/>
      <c r="F51" s="181">
        <v>5113</v>
      </c>
      <c r="H51" s="181">
        <v>12294</v>
      </c>
      <c r="I51" s="181"/>
      <c r="J51" s="181">
        <v>983</v>
      </c>
    </row>
    <row r="52" spans="1:10" ht="21" customHeight="1" x14ac:dyDescent="0.25">
      <c r="A52" s="176" t="s">
        <v>217</v>
      </c>
      <c r="B52" s="182"/>
      <c r="C52" s="172"/>
      <c r="D52" s="183">
        <f>SUM(D44:D51)</f>
        <v>188294</v>
      </c>
      <c r="E52" s="184"/>
      <c r="F52" s="183">
        <f>SUM(F44:F51)</f>
        <v>190023</v>
      </c>
      <c r="G52" s="184"/>
      <c r="H52" s="183">
        <f>SUM(H44:H51)</f>
        <v>44760</v>
      </c>
      <c r="I52" s="184"/>
      <c r="J52" s="183">
        <f>SUM(J44:J51)</f>
        <v>48395</v>
      </c>
    </row>
    <row r="53" spans="1:10" ht="21" customHeight="1" x14ac:dyDescent="0.25">
      <c r="A53" s="176"/>
      <c r="B53" s="180"/>
      <c r="D53" s="185"/>
      <c r="E53" s="185"/>
      <c r="F53" s="185"/>
      <c r="G53" s="185"/>
      <c r="H53" s="185"/>
      <c r="I53" s="185"/>
      <c r="J53" s="185"/>
    </row>
    <row r="54" spans="1:10" ht="21" customHeight="1" x14ac:dyDescent="0.25">
      <c r="A54" s="179" t="s">
        <v>218</v>
      </c>
      <c r="B54" s="180"/>
      <c r="D54" s="185"/>
      <c r="E54" s="185"/>
      <c r="F54" s="185"/>
      <c r="G54" s="185"/>
      <c r="H54" s="185"/>
      <c r="I54" s="185"/>
      <c r="J54" s="185"/>
    </row>
    <row r="55" spans="1:10" ht="21" hidden="1" customHeight="1" x14ac:dyDescent="0.25">
      <c r="A55" s="170" t="s">
        <v>94</v>
      </c>
      <c r="B55" s="180"/>
      <c r="D55" s="181"/>
      <c r="E55" s="181"/>
      <c r="F55" s="181">
        <v>0</v>
      </c>
      <c r="H55" s="181"/>
      <c r="I55" s="181"/>
      <c r="J55" s="181">
        <v>0</v>
      </c>
    </row>
    <row r="56" spans="1:10" ht="21" customHeight="1" x14ac:dyDescent="0.25">
      <c r="A56" s="170" t="s">
        <v>219</v>
      </c>
      <c r="B56" s="180"/>
      <c r="D56" s="181"/>
      <c r="E56" s="181"/>
      <c r="F56" s="181"/>
      <c r="H56" s="181"/>
      <c r="I56" s="181"/>
      <c r="J56" s="181"/>
    </row>
    <row r="57" spans="1:10" ht="21" customHeight="1" x14ac:dyDescent="0.25">
      <c r="A57" s="197" t="s">
        <v>215</v>
      </c>
      <c r="B57" s="180"/>
      <c r="D57" s="181">
        <v>13438</v>
      </c>
      <c r="E57" s="181"/>
      <c r="F57" s="181">
        <v>1805</v>
      </c>
      <c r="H57" s="181">
        <v>5359</v>
      </c>
      <c r="I57" s="181"/>
      <c r="J57" s="181">
        <v>1805</v>
      </c>
    </row>
    <row r="58" spans="1:10" ht="21" customHeight="1" x14ac:dyDescent="0.25">
      <c r="A58" s="170" t="s">
        <v>220</v>
      </c>
      <c r="B58" s="198">
        <v>4</v>
      </c>
      <c r="D58" s="181">
        <v>22715</v>
      </c>
      <c r="E58" s="181"/>
      <c r="F58" s="181">
        <v>0</v>
      </c>
      <c r="H58" s="181">
        <v>22715</v>
      </c>
      <c r="I58" s="181"/>
      <c r="J58" s="181">
        <v>0</v>
      </c>
    </row>
    <row r="59" spans="1:10" ht="21" customHeight="1" x14ac:dyDescent="0.25">
      <c r="A59" s="170" t="s">
        <v>221</v>
      </c>
      <c r="B59" s="180"/>
      <c r="D59" s="181">
        <v>77285</v>
      </c>
      <c r="E59" s="181"/>
      <c r="F59" s="181">
        <v>0</v>
      </c>
      <c r="H59" s="181">
        <v>0</v>
      </c>
      <c r="I59" s="181"/>
      <c r="J59" s="181">
        <v>0</v>
      </c>
    </row>
    <row r="60" spans="1:10" ht="21" customHeight="1" x14ac:dyDescent="0.25">
      <c r="A60" s="170" t="s">
        <v>222</v>
      </c>
      <c r="B60" s="180"/>
      <c r="D60" s="181">
        <v>33637</v>
      </c>
      <c r="E60" s="181"/>
      <c r="F60" s="181">
        <v>2296</v>
      </c>
      <c r="H60" s="181">
        <v>2611</v>
      </c>
      <c r="I60" s="181"/>
      <c r="J60" s="181">
        <v>2134</v>
      </c>
    </row>
    <row r="61" spans="1:10" s="172" customFormat="1" ht="21" customHeight="1" x14ac:dyDescent="0.25">
      <c r="A61" s="176" t="s">
        <v>223</v>
      </c>
      <c r="B61" s="182"/>
      <c r="D61" s="183">
        <f>SUM(D55:D60)</f>
        <v>147075</v>
      </c>
      <c r="E61" s="184"/>
      <c r="F61" s="183">
        <f>SUM(F55:F60)</f>
        <v>4101</v>
      </c>
      <c r="G61" s="184"/>
      <c r="H61" s="183">
        <f>SUM(H55:H60)</f>
        <v>30685</v>
      </c>
      <c r="I61" s="184"/>
      <c r="J61" s="183">
        <f>SUM(J55:J60)</f>
        <v>3939</v>
      </c>
    </row>
    <row r="62" spans="1:10" ht="37.5" customHeight="1" x14ac:dyDescent="0.25">
      <c r="A62" s="176" t="s">
        <v>11</v>
      </c>
      <c r="B62" s="176"/>
      <c r="C62" s="172"/>
      <c r="D62" s="199">
        <f>SUM(D61,D52)</f>
        <v>335369</v>
      </c>
      <c r="E62" s="184"/>
      <c r="F62" s="199">
        <f>SUM(F61,F52)</f>
        <v>194124</v>
      </c>
      <c r="G62" s="184"/>
      <c r="H62" s="199">
        <f>SUM(H61,H52)</f>
        <v>75445</v>
      </c>
      <c r="I62" s="184"/>
      <c r="J62" s="199">
        <f>SUM(J61,J52)</f>
        <v>52334</v>
      </c>
    </row>
    <row r="63" spans="1:10" ht="21" customHeight="1" x14ac:dyDescent="0.25">
      <c r="A63" s="179"/>
      <c r="B63" s="180"/>
      <c r="D63" s="185"/>
      <c r="E63" s="185"/>
      <c r="F63" s="185"/>
      <c r="G63" s="185"/>
      <c r="H63" s="185"/>
      <c r="I63" s="185"/>
      <c r="J63" s="185"/>
    </row>
    <row r="64" spans="1:10" ht="21" customHeight="1" x14ac:dyDescent="0.25">
      <c r="A64" s="192"/>
      <c r="D64" s="193"/>
      <c r="E64" s="193"/>
      <c r="F64" s="193"/>
      <c r="H64" s="193"/>
      <c r="I64" s="193"/>
      <c r="J64" s="193"/>
    </row>
    <row r="65" spans="1:10" s="167" customFormat="1" ht="21" customHeight="1" x14ac:dyDescent="0.3">
      <c r="A65" s="164" t="s">
        <v>76</v>
      </c>
      <c r="B65" s="165"/>
      <c r="C65" s="166"/>
      <c r="D65" s="166"/>
      <c r="E65" s="166"/>
      <c r="F65" s="166"/>
      <c r="G65" s="166"/>
      <c r="H65" s="166"/>
      <c r="I65" s="166"/>
      <c r="J65" s="166"/>
    </row>
    <row r="66" spans="1:10" s="167" customFormat="1" ht="21" customHeight="1" x14ac:dyDescent="0.25">
      <c r="A66" s="168" t="s">
        <v>75</v>
      </c>
      <c r="B66" s="165"/>
      <c r="C66" s="166"/>
      <c r="D66" s="166"/>
      <c r="E66" s="166"/>
      <c r="F66" s="166"/>
      <c r="G66" s="166"/>
      <c r="H66" s="166"/>
      <c r="I66" s="166"/>
      <c r="J66" s="166"/>
    </row>
    <row r="67" spans="1:10" s="167" customFormat="1" ht="21" customHeight="1" x14ac:dyDescent="0.25">
      <c r="A67" s="168"/>
      <c r="B67" s="165"/>
      <c r="C67" s="166"/>
      <c r="D67" s="166"/>
      <c r="E67" s="166"/>
      <c r="F67" s="166"/>
      <c r="G67" s="166"/>
      <c r="H67" s="166"/>
      <c r="I67" s="166"/>
      <c r="J67" s="166"/>
    </row>
    <row r="68" spans="1:10" s="167" customFormat="1" ht="21" customHeight="1" x14ac:dyDescent="0.25">
      <c r="B68" s="165"/>
      <c r="C68" s="166"/>
      <c r="D68" s="213" t="s">
        <v>72</v>
      </c>
      <c r="E68" s="213"/>
      <c r="F68" s="213"/>
      <c r="G68" s="166"/>
      <c r="H68" s="213" t="s">
        <v>74</v>
      </c>
      <c r="I68" s="215"/>
      <c r="J68" s="213"/>
    </row>
    <row r="69" spans="1:10" ht="21" customHeight="1" x14ac:dyDescent="0.25">
      <c r="D69" s="213" t="s">
        <v>73</v>
      </c>
      <c r="E69" s="213"/>
      <c r="F69" s="213"/>
      <c r="G69" s="172"/>
      <c r="H69" s="213" t="s">
        <v>73</v>
      </c>
      <c r="I69" s="213"/>
      <c r="J69" s="213"/>
    </row>
    <row r="70" spans="1:10" ht="21" customHeight="1" x14ac:dyDescent="0.25">
      <c r="D70" s="173" t="s">
        <v>180</v>
      </c>
      <c r="E70" s="174"/>
      <c r="F70" s="175" t="s">
        <v>32</v>
      </c>
      <c r="H70" s="173" t="s">
        <v>180</v>
      </c>
      <c r="I70" s="174"/>
      <c r="J70" s="175" t="s">
        <v>32</v>
      </c>
    </row>
    <row r="71" spans="1:10" ht="21" customHeight="1" x14ac:dyDescent="0.25">
      <c r="A71" s="176" t="s">
        <v>284</v>
      </c>
      <c r="B71" s="177" t="s">
        <v>2</v>
      </c>
      <c r="D71" s="173" t="s">
        <v>199</v>
      </c>
      <c r="E71" s="178"/>
      <c r="F71" s="173" t="s">
        <v>133</v>
      </c>
      <c r="G71" s="178"/>
      <c r="H71" s="173" t="s">
        <v>199</v>
      </c>
      <c r="I71" s="178"/>
      <c r="J71" s="173" t="s">
        <v>133</v>
      </c>
    </row>
    <row r="72" spans="1:10" ht="21" customHeight="1" x14ac:dyDescent="0.25">
      <c r="B72" s="174"/>
      <c r="D72" s="173" t="s">
        <v>33</v>
      </c>
      <c r="E72" s="178"/>
      <c r="F72" s="173"/>
      <c r="G72" s="178"/>
      <c r="H72" s="173" t="s">
        <v>33</v>
      </c>
      <c r="I72" s="178"/>
      <c r="J72" s="173"/>
    </row>
    <row r="73" spans="1:10" ht="21" customHeight="1" x14ac:dyDescent="0.25">
      <c r="B73" s="174"/>
      <c r="D73" s="214" t="s">
        <v>71</v>
      </c>
      <c r="E73" s="214"/>
      <c r="F73" s="214"/>
      <c r="G73" s="214"/>
      <c r="H73" s="214"/>
      <c r="I73" s="214"/>
      <c r="J73" s="214"/>
    </row>
    <row r="74" spans="1:10" ht="21" customHeight="1" x14ac:dyDescent="0.25">
      <c r="A74" s="179" t="s">
        <v>38</v>
      </c>
      <c r="B74" s="197"/>
      <c r="D74" s="193"/>
      <c r="E74" s="193"/>
      <c r="F74" s="193"/>
      <c r="H74" s="193"/>
      <c r="I74" s="193"/>
      <c r="J74" s="193"/>
    </row>
    <row r="75" spans="1:10" ht="21" customHeight="1" x14ac:dyDescent="0.25">
      <c r="A75" s="170" t="s">
        <v>224</v>
      </c>
      <c r="B75" s="197"/>
      <c r="D75" s="193"/>
      <c r="E75" s="193"/>
      <c r="F75" s="193"/>
      <c r="H75" s="193"/>
      <c r="I75" s="193"/>
      <c r="J75" s="193"/>
    </row>
    <row r="76" spans="1:10" ht="21" customHeight="1" x14ac:dyDescent="0.25">
      <c r="A76" s="170" t="s">
        <v>96</v>
      </c>
      <c r="B76" s="197"/>
    </row>
    <row r="77" spans="1:10" ht="21" customHeight="1" x14ac:dyDescent="0.25">
      <c r="A77" s="197" t="s">
        <v>225</v>
      </c>
      <c r="B77" s="197"/>
      <c r="D77" s="193"/>
      <c r="E77" s="193"/>
      <c r="F77" s="193"/>
      <c r="H77" s="193"/>
      <c r="I77" s="193"/>
      <c r="J77" s="193"/>
    </row>
    <row r="78" spans="1:10" ht="21" customHeight="1" thickBot="1" x14ac:dyDescent="0.3">
      <c r="A78" s="197" t="s">
        <v>226</v>
      </c>
      <c r="B78" s="197"/>
      <c r="D78" s="200">
        <v>318000</v>
      </c>
      <c r="E78" s="189"/>
      <c r="F78" s="200">
        <v>318000</v>
      </c>
      <c r="G78" s="189"/>
      <c r="H78" s="200">
        <v>318000</v>
      </c>
      <c r="I78" s="189"/>
      <c r="J78" s="200">
        <v>318000</v>
      </c>
    </row>
    <row r="79" spans="1:10" ht="21" customHeight="1" thickTop="1" x14ac:dyDescent="0.25">
      <c r="A79" s="170" t="s">
        <v>95</v>
      </c>
      <c r="B79" s="197"/>
      <c r="D79" s="193"/>
      <c r="E79" s="193"/>
      <c r="F79" s="193"/>
      <c r="H79" s="193"/>
      <c r="I79" s="193"/>
      <c r="J79" s="193"/>
    </row>
    <row r="80" spans="1:10" ht="21" customHeight="1" x14ac:dyDescent="0.25">
      <c r="A80" s="197" t="s">
        <v>227</v>
      </c>
      <c r="B80" s="197"/>
      <c r="D80" s="193"/>
      <c r="E80" s="193"/>
      <c r="F80" s="193"/>
      <c r="H80" s="193"/>
      <c r="I80" s="193"/>
      <c r="J80" s="193"/>
    </row>
    <row r="81" spans="1:10" ht="21" customHeight="1" x14ac:dyDescent="0.25">
      <c r="A81" s="197" t="s">
        <v>226</v>
      </c>
      <c r="B81" s="197"/>
      <c r="D81" s="189">
        <v>317888</v>
      </c>
      <c r="E81" s="189"/>
      <c r="F81" s="189">
        <v>317888</v>
      </c>
      <c r="G81" s="189"/>
      <c r="H81" s="189">
        <v>317888</v>
      </c>
      <c r="I81" s="189"/>
      <c r="J81" s="189">
        <v>317888</v>
      </c>
    </row>
    <row r="82" spans="1:10" ht="21" customHeight="1" x14ac:dyDescent="0.25">
      <c r="A82" s="170" t="s">
        <v>228</v>
      </c>
      <c r="B82" s="180"/>
      <c r="D82" s="181"/>
      <c r="E82" s="181"/>
      <c r="F82" s="181"/>
      <c r="H82" s="181"/>
      <c r="I82" s="181"/>
      <c r="J82" s="181"/>
    </row>
    <row r="83" spans="1:10" ht="21" customHeight="1" x14ac:dyDescent="0.25">
      <c r="A83" s="170" t="s">
        <v>108</v>
      </c>
      <c r="B83" s="180"/>
      <c r="D83" s="181">
        <v>4399860</v>
      </c>
      <c r="E83" s="181"/>
      <c r="F83" s="181">
        <v>4399860</v>
      </c>
      <c r="H83" s="181">
        <v>4399860</v>
      </c>
      <c r="I83" s="181"/>
      <c r="J83" s="181">
        <v>4399860</v>
      </c>
    </row>
    <row r="84" spans="1:10" ht="21" customHeight="1" x14ac:dyDescent="0.25">
      <c r="A84" s="201" t="s">
        <v>122</v>
      </c>
      <c r="B84" s="180"/>
      <c r="D84" s="181"/>
      <c r="E84" s="181"/>
      <c r="F84" s="181"/>
      <c r="H84" s="181"/>
      <c r="I84" s="181"/>
      <c r="J84" s="181"/>
    </row>
    <row r="85" spans="1:10" ht="21" customHeight="1" x14ac:dyDescent="0.25">
      <c r="A85" s="170" t="s">
        <v>123</v>
      </c>
      <c r="B85" s="180"/>
      <c r="D85" s="181">
        <v>-31836</v>
      </c>
      <c r="E85" s="181"/>
      <c r="F85" s="181">
        <v>-31836</v>
      </c>
      <c r="H85" s="181">
        <v>0</v>
      </c>
      <c r="I85" s="181"/>
      <c r="J85" s="181">
        <v>0</v>
      </c>
    </row>
    <row r="86" spans="1:10" ht="21" customHeight="1" x14ac:dyDescent="0.25">
      <c r="A86" s="170" t="s">
        <v>12</v>
      </c>
      <c r="B86" s="180"/>
      <c r="D86" s="181"/>
      <c r="E86" s="181"/>
      <c r="F86" s="181"/>
      <c r="H86" s="181"/>
      <c r="I86" s="181"/>
      <c r="J86" s="181"/>
    </row>
    <row r="87" spans="1:10" ht="21" customHeight="1" x14ac:dyDescent="0.25">
      <c r="A87" s="170" t="s">
        <v>97</v>
      </c>
      <c r="B87" s="180"/>
      <c r="D87" s="181"/>
      <c r="E87" s="181"/>
      <c r="F87" s="181"/>
      <c r="H87" s="181"/>
      <c r="I87" s="181"/>
      <c r="J87" s="181"/>
    </row>
    <row r="88" spans="1:10" ht="21" customHeight="1" x14ac:dyDescent="0.25">
      <c r="A88" s="170" t="s">
        <v>98</v>
      </c>
      <c r="B88" s="180"/>
      <c r="D88" s="25">
        <f>'SH-10-11'!K86</f>
        <v>31800</v>
      </c>
      <c r="E88" s="181"/>
      <c r="F88" s="181">
        <v>31800</v>
      </c>
      <c r="H88" s="181">
        <v>31800</v>
      </c>
      <c r="I88" s="181"/>
      <c r="J88" s="181">
        <v>31800</v>
      </c>
    </row>
    <row r="89" spans="1:10" ht="21" customHeight="1" x14ac:dyDescent="0.25">
      <c r="A89" s="170" t="s">
        <v>286</v>
      </c>
      <c r="B89" s="197"/>
      <c r="D89" s="25">
        <v>-159020</v>
      </c>
      <c r="E89" s="181"/>
      <c r="F89" s="181">
        <v>29122</v>
      </c>
      <c r="H89" s="25">
        <f>'SH-12-13'!K62</f>
        <v>-11436</v>
      </c>
      <c r="I89" s="181"/>
      <c r="J89" s="181">
        <v>56111</v>
      </c>
    </row>
    <row r="90" spans="1:10" ht="21" customHeight="1" x14ac:dyDescent="0.25">
      <c r="A90" s="170" t="s">
        <v>229</v>
      </c>
      <c r="B90" s="180">
        <v>4</v>
      </c>
      <c r="D90" s="25">
        <f>'SH-10-11'!O86</f>
        <v>-35919</v>
      </c>
      <c r="E90" s="181"/>
      <c r="F90" s="181">
        <v>0</v>
      </c>
      <c r="H90" s="25">
        <f>'SH-12-13'!M54</f>
        <v>-35919</v>
      </c>
      <c r="I90" s="181"/>
      <c r="J90" s="181">
        <v>0</v>
      </c>
    </row>
    <row r="91" spans="1:10" ht="21" customHeight="1" x14ac:dyDescent="0.25">
      <c r="A91" s="201" t="s">
        <v>35</v>
      </c>
      <c r="B91" s="180"/>
      <c r="D91" s="30">
        <f>'SH-10-11'!Q86</f>
        <v>335</v>
      </c>
      <c r="E91" s="181"/>
      <c r="F91" s="190">
        <v>-6297</v>
      </c>
      <c r="H91" s="30">
        <v>0</v>
      </c>
      <c r="I91" s="181"/>
      <c r="J91" s="190">
        <v>0</v>
      </c>
    </row>
    <row r="92" spans="1:10" s="172" customFormat="1" ht="21" customHeight="1" x14ac:dyDescent="0.25">
      <c r="A92" s="176" t="s">
        <v>109</v>
      </c>
      <c r="B92" s="179"/>
      <c r="D92" s="210">
        <f>SUM(D80:D91)</f>
        <v>4523108</v>
      </c>
      <c r="E92" s="202"/>
      <c r="F92" s="202">
        <f>SUM(F80:F91)</f>
        <v>4740537</v>
      </c>
      <c r="G92" s="202"/>
      <c r="H92" s="202">
        <f>SUM(H80:H91)</f>
        <v>4702193</v>
      </c>
      <c r="I92" s="202"/>
      <c r="J92" s="202">
        <f>SUM(J80:J91)</f>
        <v>4805659</v>
      </c>
    </row>
    <row r="93" spans="1:10" s="172" customFormat="1" ht="21" customHeight="1" x14ac:dyDescent="0.25">
      <c r="A93" s="170" t="s">
        <v>36</v>
      </c>
      <c r="B93" s="197"/>
      <c r="C93" s="171"/>
      <c r="D93" s="203">
        <v>198188</v>
      </c>
      <c r="E93" s="189"/>
      <c r="F93" s="203">
        <v>22048</v>
      </c>
      <c r="G93" s="189"/>
      <c r="H93" s="203">
        <v>0</v>
      </c>
      <c r="I93" s="189"/>
      <c r="J93" s="203">
        <v>0</v>
      </c>
    </row>
    <row r="94" spans="1:10" ht="21" customHeight="1" x14ac:dyDescent="0.25">
      <c r="A94" s="176" t="s">
        <v>25</v>
      </c>
      <c r="B94" s="179"/>
      <c r="C94" s="172"/>
      <c r="D94" s="204">
        <f>SUM(D92:D93)</f>
        <v>4721296</v>
      </c>
      <c r="E94" s="202"/>
      <c r="F94" s="204">
        <f>SUM(F92:F93)</f>
        <v>4762585</v>
      </c>
      <c r="G94" s="202"/>
      <c r="H94" s="204">
        <f>SUM(H92:H93)</f>
        <v>4702193</v>
      </c>
      <c r="I94" s="202"/>
      <c r="J94" s="204">
        <f>SUM(J92:J93)</f>
        <v>4805659</v>
      </c>
    </row>
    <row r="95" spans="1:10" ht="44.45" customHeight="1" thickBot="1" x14ac:dyDescent="0.3">
      <c r="A95" s="176" t="s">
        <v>37</v>
      </c>
      <c r="B95" s="179"/>
      <c r="C95" s="172"/>
      <c r="D95" s="205">
        <f>SUM(D94,D62)</f>
        <v>5056665</v>
      </c>
      <c r="E95" s="202"/>
      <c r="F95" s="205">
        <f>SUM(F94,F62)</f>
        <v>4956709</v>
      </c>
      <c r="G95" s="202"/>
      <c r="H95" s="205">
        <f>SUM(H94,H62)</f>
        <v>4777638</v>
      </c>
      <c r="I95" s="202"/>
      <c r="J95" s="205">
        <f>SUM(J94,J62)</f>
        <v>4857993</v>
      </c>
    </row>
    <row r="96" spans="1:10" ht="21" customHeight="1" thickTop="1" x14ac:dyDescent="0.25"/>
    <row r="98" spans="4:10" ht="21" customHeight="1" x14ac:dyDescent="0.25">
      <c r="D98" s="171">
        <f>D95-D31</f>
        <v>0</v>
      </c>
      <c r="E98" s="171">
        <f t="shared" ref="E98:J98" si="0">E95-E31</f>
        <v>0</v>
      </c>
      <c r="F98" s="171">
        <f t="shared" si="0"/>
        <v>0</v>
      </c>
      <c r="G98" s="171">
        <f t="shared" si="0"/>
        <v>0</v>
      </c>
      <c r="H98" s="171">
        <f t="shared" si="0"/>
        <v>0</v>
      </c>
      <c r="I98" s="171">
        <f t="shared" si="0"/>
        <v>0</v>
      </c>
      <c r="J98" s="171">
        <f t="shared" si="0"/>
        <v>0</v>
      </c>
    </row>
  </sheetData>
  <mergeCells count="15">
    <mergeCell ref="D69:F69"/>
    <mergeCell ref="H69:J69"/>
    <mergeCell ref="D73:J73"/>
    <mergeCell ref="D4:F4"/>
    <mergeCell ref="H4:J4"/>
    <mergeCell ref="D5:F5"/>
    <mergeCell ref="H5:J5"/>
    <mergeCell ref="D9:J9"/>
    <mergeCell ref="D37:F37"/>
    <mergeCell ref="H37:J37"/>
    <mergeCell ref="D38:F38"/>
    <mergeCell ref="H38:J38"/>
    <mergeCell ref="D42:J42"/>
    <mergeCell ref="D68:F68"/>
    <mergeCell ref="H68:J68"/>
  </mergeCells>
  <pageMargins left="0.7" right="0.65" top="0.48" bottom="0.5" header="0.5" footer="0.5"/>
  <pageSetup paperSize="9" scale="89" firstPageNumber="3" fitToHeight="7" orientation="portrait" useFirstPageNumber="1" r:id="rId1"/>
  <headerFooter scaleWithDoc="0" alignWithMargins="0">
    <oddFooter>&amp;L&amp;"Times New Roman,Regular"The accompanying notes from an integral part of these financial statements.
&amp;C&amp;"Times New Roman,Regular"&amp;P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rgb="FF00B050"/>
  </sheetPr>
  <dimension ref="A1:K167"/>
  <sheetViews>
    <sheetView view="pageBreakPreview" zoomScaleNormal="100" zoomScaleSheetLayoutView="100" workbookViewId="0">
      <selection activeCell="A10" sqref="A10"/>
    </sheetView>
  </sheetViews>
  <sheetFormatPr defaultColWidth="10.7109375" defaultRowHeight="21.75" customHeight="1" x14ac:dyDescent="0.25"/>
  <cols>
    <col min="1" max="1" width="40.7109375" style="60" customWidth="1"/>
    <col min="2" max="2" width="0.85546875" style="61" customWidth="1"/>
    <col min="3" max="3" width="5.7109375" style="67" bestFit="1" customWidth="1"/>
    <col min="4" max="4" width="0.85546875" style="61" customWidth="1"/>
    <col min="5" max="5" width="11" style="61" customWidth="1"/>
    <col min="6" max="6" width="1.140625" style="61" customWidth="1"/>
    <col min="7" max="7" width="11" style="61" customWidth="1"/>
    <col min="8" max="8" width="1.140625" style="61" customWidth="1"/>
    <col min="9" max="9" width="11" style="61" customWidth="1"/>
    <col min="10" max="10" width="1.140625" style="61" customWidth="1"/>
    <col min="11" max="11" width="11" style="61" customWidth="1"/>
    <col min="12" max="16384" width="10.7109375" style="61"/>
  </cols>
  <sheetData>
    <row r="1" spans="1:11" s="42" customFormat="1" ht="20.25" customHeight="1" x14ac:dyDescent="0.3">
      <c r="A1" s="94" t="s">
        <v>76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16" customFormat="1" ht="20.25" customHeight="1" x14ac:dyDescent="0.25">
      <c r="A2" s="98" t="s">
        <v>77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0.25" customHeight="1" x14ac:dyDescent="0.25">
      <c r="A3" s="43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0.25" customHeight="1" x14ac:dyDescent="0.25">
      <c r="A4" s="44"/>
      <c r="B4" s="15"/>
      <c r="C4" s="14"/>
      <c r="D4" s="15"/>
      <c r="E4" s="218" t="s">
        <v>72</v>
      </c>
      <c r="F4" s="218"/>
      <c r="G4" s="218"/>
      <c r="H4" s="15"/>
      <c r="I4" s="218" t="s">
        <v>74</v>
      </c>
      <c r="J4" s="219"/>
      <c r="K4" s="218"/>
    </row>
    <row r="5" spans="1:11" s="19" customFormat="1" ht="20.25" customHeight="1" x14ac:dyDescent="0.25">
      <c r="A5" s="20"/>
      <c r="C5" s="20"/>
      <c r="D5" s="21"/>
      <c r="E5" s="220" t="s">
        <v>73</v>
      </c>
      <c r="F5" s="220"/>
      <c r="G5" s="220"/>
      <c r="H5" s="22"/>
      <c r="I5" s="220" t="s">
        <v>73</v>
      </c>
      <c r="J5" s="220"/>
      <c r="K5" s="220"/>
    </row>
    <row r="6" spans="1:11" s="19" customFormat="1" ht="20.25" customHeight="1" x14ac:dyDescent="0.25">
      <c r="A6" s="20"/>
      <c r="C6" s="20"/>
      <c r="D6" s="21"/>
      <c r="E6" s="216" t="s">
        <v>173</v>
      </c>
      <c r="F6" s="216"/>
      <c r="G6" s="216"/>
      <c r="H6" s="133"/>
      <c r="I6" s="216" t="s">
        <v>173</v>
      </c>
      <c r="J6" s="216"/>
      <c r="K6" s="216"/>
    </row>
    <row r="7" spans="1:11" s="19" customFormat="1" ht="20.25" customHeight="1" x14ac:dyDescent="0.25">
      <c r="A7" s="20"/>
      <c r="C7" s="20"/>
      <c r="D7" s="21"/>
      <c r="E7" s="216" t="s">
        <v>180</v>
      </c>
      <c r="F7" s="216"/>
      <c r="G7" s="216"/>
      <c r="H7" s="133"/>
      <c r="I7" s="216" t="s">
        <v>180</v>
      </c>
      <c r="J7" s="216"/>
      <c r="K7" s="216"/>
    </row>
    <row r="8" spans="1:11" s="19" customFormat="1" ht="20.25" customHeight="1" x14ac:dyDescent="0.25">
      <c r="A8" s="20"/>
      <c r="C8" s="45" t="s">
        <v>2</v>
      </c>
      <c r="D8" s="21"/>
      <c r="E8" s="46">
        <v>2020</v>
      </c>
      <c r="F8" s="134"/>
      <c r="G8" s="46">
        <v>2019</v>
      </c>
      <c r="H8" s="134"/>
      <c r="I8" s="46">
        <v>2020</v>
      </c>
      <c r="J8" s="134"/>
      <c r="K8" s="46">
        <v>2019</v>
      </c>
    </row>
    <row r="9" spans="1:11" s="19" customFormat="1" ht="20.25" customHeight="1" x14ac:dyDescent="0.25">
      <c r="A9" s="20"/>
      <c r="C9" s="46"/>
      <c r="E9" s="217" t="s">
        <v>71</v>
      </c>
      <c r="F9" s="217"/>
      <c r="G9" s="217"/>
      <c r="H9" s="217"/>
      <c r="I9" s="217"/>
      <c r="J9" s="217"/>
      <c r="K9" s="217"/>
    </row>
    <row r="10" spans="1:11" s="36" customFormat="1" ht="20.25" customHeight="1" x14ac:dyDescent="0.25">
      <c r="A10" s="99" t="s">
        <v>176</v>
      </c>
      <c r="C10" s="23"/>
      <c r="H10" s="68"/>
    </row>
    <row r="11" spans="1:11" s="19" customFormat="1" ht="20.25" customHeight="1" x14ac:dyDescent="0.25">
      <c r="A11" s="47" t="s">
        <v>39</v>
      </c>
      <c r="B11" s="16"/>
      <c r="C11" s="23">
        <v>10</v>
      </c>
      <c r="E11" s="25">
        <v>279009</v>
      </c>
      <c r="F11" s="28"/>
      <c r="G11" s="25">
        <v>172911</v>
      </c>
      <c r="I11" s="25">
        <v>25969</v>
      </c>
      <c r="J11" s="28"/>
      <c r="K11" s="25">
        <v>108297</v>
      </c>
    </row>
    <row r="12" spans="1:11" s="19" customFormat="1" ht="20.25" customHeight="1" x14ac:dyDescent="0.25">
      <c r="A12" s="47" t="s">
        <v>56</v>
      </c>
      <c r="B12" s="16"/>
      <c r="C12" s="23"/>
      <c r="E12" s="25">
        <v>372</v>
      </c>
      <c r="F12" s="28"/>
      <c r="G12" s="25">
        <v>6688</v>
      </c>
      <c r="I12" s="25">
        <v>1472</v>
      </c>
      <c r="J12" s="28"/>
      <c r="K12" s="25">
        <v>7140</v>
      </c>
    </row>
    <row r="13" spans="1:11" s="19" customFormat="1" ht="20.25" hidden="1" customHeight="1" x14ac:dyDescent="0.25">
      <c r="A13" s="47" t="s">
        <v>137</v>
      </c>
      <c r="B13" s="16"/>
      <c r="C13" s="23">
        <v>8</v>
      </c>
      <c r="E13" s="25"/>
      <c r="F13" s="28"/>
      <c r="G13" s="25">
        <v>0</v>
      </c>
      <c r="I13" s="25"/>
      <c r="J13" s="28"/>
      <c r="K13" s="25">
        <v>0</v>
      </c>
    </row>
    <row r="14" spans="1:11" s="19" customFormat="1" ht="20.25" customHeight="1" x14ac:dyDescent="0.25">
      <c r="A14" s="47" t="s">
        <v>233</v>
      </c>
      <c r="B14" s="16"/>
      <c r="C14" s="23"/>
      <c r="E14" s="25">
        <v>11201</v>
      </c>
      <c r="F14" s="28"/>
      <c r="G14" s="25">
        <v>0</v>
      </c>
      <c r="I14" s="25">
        <v>11201</v>
      </c>
      <c r="J14" s="28"/>
      <c r="K14" s="25">
        <v>0</v>
      </c>
    </row>
    <row r="15" spans="1:11" s="19" customFormat="1" ht="20.25" hidden="1" customHeight="1" x14ac:dyDescent="0.25">
      <c r="A15" s="47" t="s">
        <v>239</v>
      </c>
      <c r="B15" s="16"/>
      <c r="C15" s="23"/>
      <c r="E15" s="25"/>
      <c r="F15" s="28"/>
      <c r="G15" s="25"/>
      <c r="I15" s="25"/>
      <c r="J15" s="28"/>
      <c r="K15" s="25"/>
    </row>
    <row r="16" spans="1:11" s="19" customFormat="1" ht="20.25" hidden="1" customHeight="1" x14ac:dyDescent="0.25">
      <c r="A16" s="47" t="s">
        <v>240</v>
      </c>
      <c r="B16" s="16"/>
      <c r="C16" s="23"/>
      <c r="E16" s="25">
        <v>0</v>
      </c>
      <c r="F16" s="28"/>
      <c r="G16" s="25">
        <v>0</v>
      </c>
      <c r="I16" s="25">
        <v>0</v>
      </c>
      <c r="J16" s="28"/>
      <c r="K16" s="25">
        <v>0</v>
      </c>
    </row>
    <row r="17" spans="1:11" s="19" customFormat="1" ht="20.25" customHeight="1" x14ac:dyDescent="0.25">
      <c r="A17" s="47" t="s">
        <v>234</v>
      </c>
      <c r="B17" s="16"/>
      <c r="C17" s="23"/>
      <c r="E17" s="25">
        <v>14631</v>
      </c>
      <c r="F17" s="28"/>
      <c r="G17" s="25">
        <v>21346</v>
      </c>
      <c r="I17" s="25">
        <v>14631</v>
      </c>
      <c r="J17" s="28"/>
      <c r="K17" s="25">
        <v>21346</v>
      </c>
    </row>
    <row r="18" spans="1:11" s="19" customFormat="1" ht="20.25" customHeight="1" x14ac:dyDescent="0.25">
      <c r="A18" s="47" t="s">
        <v>13</v>
      </c>
      <c r="B18" s="16"/>
      <c r="C18" s="23"/>
      <c r="E18" s="25">
        <v>3997</v>
      </c>
      <c r="F18" s="28"/>
      <c r="G18" s="25">
        <v>2464</v>
      </c>
      <c r="I18" s="25">
        <v>4526</v>
      </c>
      <c r="J18" s="28"/>
      <c r="K18" s="25">
        <v>3415</v>
      </c>
    </row>
    <row r="19" spans="1:11" s="9" customFormat="1" ht="20.25" customHeight="1" x14ac:dyDescent="0.2">
      <c r="A19" s="43" t="s">
        <v>175</v>
      </c>
      <c r="C19" s="10"/>
      <c r="E19" s="37">
        <f>SUM(E11:E18)</f>
        <v>309210</v>
      </c>
      <c r="F19" s="12"/>
      <c r="G19" s="37">
        <f>SUM(G11:G18)</f>
        <v>203409</v>
      </c>
      <c r="H19" s="12"/>
      <c r="I19" s="37">
        <f>SUM(I11:I18)</f>
        <v>57799</v>
      </c>
      <c r="J19" s="12"/>
      <c r="K19" s="37">
        <f>SUM(K11:K18)</f>
        <v>140198</v>
      </c>
    </row>
    <row r="20" spans="1:11" s="19" customFormat="1" ht="13.5" customHeight="1" x14ac:dyDescent="0.25">
      <c r="A20" s="43"/>
      <c r="C20" s="18"/>
      <c r="E20" s="27"/>
      <c r="F20" s="28"/>
      <c r="G20" s="27"/>
      <c r="H20" s="28"/>
      <c r="I20" s="27"/>
      <c r="J20" s="28"/>
      <c r="K20" s="27"/>
    </row>
    <row r="21" spans="1:11" s="19" customFormat="1" ht="20.25" customHeight="1" x14ac:dyDescent="0.25">
      <c r="A21" s="99" t="s">
        <v>14</v>
      </c>
      <c r="C21" s="18"/>
      <c r="E21" s="28"/>
      <c r="F21" s="28"/>
      <c r="G21" s="28"/>
      <c r="H21" s="28"/>
      <c r="I21" s="28"/>
      <c r="J21" s="28"/>
      <c r="K21" s="28"/>
    </row>
    <row r="22" spans="1:11" s="19" customFormat="1" ht="20.25" customHeight="1" x14ac:dyDescent="0.25">
      <c r="A22" s="47" t="s">
        <v>40</v>
      </c>
      <c r="B22" s="16"/>
      <c r="C22" s="23"/>
      <c r="E22" s="25">
        <v>139615</v>
      </c>
      <c r="F22" s="28"/>
      <c r="G22" s="25">
        <v>62563</v>
      </c>
      <c r="I22" s="25">
        <v>67631</v>
      </c>
      <c r="J22" s="28"/>
      <c r="K22" s="25">
        <v>79605</v>
      </c>
    </row>
    <row r="23" spans="1:11" s="19" customFormat="1" ht="20.25" customHeight="1" x14ac:dyDescent="0.25">
      <c r="A23" s="47" t="s">
        <v>41</v>
      </c>
      <c r="B23" s="16"/>
      <c r="C23" s="18"/>
      <c r="E23" s="25">
        <v>117878</v>
      </c>
      <c r="F23" s="28"/>
      <c r="G23" s="25">
        <v>105309</v>
      </c>
      <c r="I23" s="25">
        <v>1322</v>
      </c>
      <c r="J23" s="28"/>
      <c r="K23" s="25">
        <v>3787</v>
      </c>
    </row>
    <row r="24" spans="1:11" s="19" customFormat="1" ht="20.25" customHeight="1" x14ac:dyDescent="0.25">
      <c r="A24" s="47" t="s">
        <v>42</v>
      </c>
      <c r="B24" s="24"/>
      <c r="C24" s="23"/>
      <c r="E24" s="25">
        <v>57726</v>
      </c>
      <c r="F24" s="28"/>
      <c r="G24" s="25">
        <v>30336</v>
      </c>
      <c r="I24" s="25">
        <v>27946</v>
      </c>
      <c r="J24" s="28"/>
      <c r="K24" s="25">
        <v>24186</v>
      </c>
    </row>
    <row r="25" spans="1:11" s="19" customFormat="1" ht="20.25" customHeight="1" x14ac:dyDescent="0.25">
      <c r="A25" s="47" t="s">
        <v>241</v>
      </c>
      <c r="B25" s="24"/>
      <c r="C25" s="23"/>
      <c r="E25" s="25"/>
      <c r="F25" s="28"/>
      <c r="G25" s="25"/>
      <c r="I25" s="25"/>
      <c r="J25" s="28"/>
      <c r="K25" s="25"/>
    </row>
    <row r="26" spans="1:11" s="19" customFormat="1" ht="20.25" customHeight="1" x14ac:dyDescent="0.25">
      <c r="A26" s="47" t="s">
        <v>240</v>
      </c>
      <c r="B26" s="24"/>
      <c r="C26" s="23"/>
      <c r="E26" s="25">
        <v>71633</v>
      </c>
      <c r="F26" s="28"/>
      <c r="G26" s="25">
        <v>11616</v>
      </c>
      <c r="I26" s="25">
        <v>71633</v>
      </c>
      <c r="J26" s="28"/>
      <c r="K26" s="25">
        <v>11616</v>
      </c>
    </row>
    <row r="27" spans="1:11" s="9" customFormat="1" ht="20.25" customHeight="1" x14ac:dyDescent="0.2">
      <c r="A27" s="43" t="s">
        <v>15</v>
      </c>
      <c r="C27" s="10"/>
      <c r="E27" s="37">
        <f>SUM(E22:E26)</f>
        <v>386852</v>
      </c>
      <c r="F27" s="78"/>
      <c r="G27" s="86">
        <f>SUM(G22:G26)</f>
        <v>209824</v>
      </c>
      <c r="H27" s="78"/>
      <c r="I27" s="86">
        <f>SUM(I22:I26)</f>
        <v>168532</v>
      </c>
      <c r="J27" s="78"/>
      <c r="K27" s="86">
        <f>SUM(K22:K26)</f>
        <v>119194</v>
      </c>
    </row>
    <row r="28" spans="1:11" s="19" customFormat="1" ht="16.5" customHeight="1" x14ac:dyDescent="0.25">
      <c r="A28" s="43"/>
      <c r="C28" s="18"/>
      <c r="E28" s="27"/>
      <c r="F28" s="28"/>
      <c r="G28" s="27"/>
      <c r="H28" s="28"/>
      <c r="I28" s="27"/>
      <c r="J28" s="28"/>
      <c r="K28" s="27"/>
    </row>
    <row r="29" spans="1:11" s="19" customFormat="1" ht="20.25" customHeight="1" x14ac:dyDescent="0.25">
      <c r="A29" s="43" t="s">
        <v>235</v>
      </c>
      <c r="C29" s="23"/>
      <c r="E29" s="13">
        <f>E19-E27</f>
        <v>-77642</v>
      </c>
      <c r="F29" s="85"/>
      <c r="G29" s="85">
        <f>G19-G27</f>
        <v>-6415</v>
      </c>
      <c r="H29" s="85"/>
      <c r="I29" s="85">
        <f>I19-I27</f>
        <v>-110733</v>
      </c>
      <c r="J29" s="85"/>
      <c r="K29" s="85">
        <f>K19-K27</f>
        <v>21004</v>
      </c>
    </row>
    <row r="30" spans="1:11" s="19" customFormat="1" ht="20.25" customHeight="1" x14ac:dyDescent="0.25">
      <c r="A30" s="47" t="s">
        <v>43</v>
      </c>
      <c r="B30" s="16"/>
      <c r="C30" s="23"/>
      <c r="E30" s="69">
        <v>443</v>
      </c>
      <c r="F30" s="69"/>
      <c r="G30" s="69">
        <v>33</v>
      </c>
      <c r="H30" s="69"/>
      <c r="I30" s="69">
        <v>119</v>
      </c>
      <c r="J30" s="69"/>
      <c r="K30" s="69">
        <v>33</v>
      </c>
    </row>
    <row r="31" spans="1:11" s="19" customFormat="1" ht="20.25" customHeight="1" x14ac:dyDescent="0.25">
      <c r="A31" s="47" t="s">
        <v>287</v>
      </c>
      <c r="B31" s="16"/>
      <c r="C31" s="23"/>
      <c r="E31" s="69"/>
      <c r="F31" s="69"/>
      <c r="G31" s="69"/>
      <c r="H31" s="69"/>
      <c r="I31" s="69"/>
      <c r="J31" s="69"/>
      <c r="K31" s="69"/>
    </row>
    <row r="32" spans="1:11" s="19" customFormat="1" ht="20.25" customHeight="1" x14ac:dyDescent="0.25">
      <c r="A32" s="47" t="s">
        <v>236</v>
      </c>
      <c r="B32" s="16"/>
      <c r="C32" s="23"/>
      <c r="E32" s="69">
        <v>-666</v>
      </c>
      <c r="F32" s="69"/>
      <c r="G32" s="25">
        <v>0</v>
      </c>
      <c r="H32" s="69"/>
      <c r="I32" s="69">
        <v>-62</v>
      </c>
      <c r="J32" s="69"/>
      <c r="K32" s="25">
        <v>0</v>
      </c>
    </row>
    <row r="33" spans="1:11" s="19" customFormat="1" ht="20.25" customHeight="1" x14ac:dyDescent="0.25">
      <c r="A33" s="47" t="s">
        <v>289</v>
      </c>
      <c r="B33" s="16"/>
      <c r="C33" s="23"/>
      <c r="E33" s="69"/>
      <c r="F33" s="69"/>
      <c r="G33" s="69"/>
      <c r="H33" s="69"/>
      <c r="I33" s="69"/>
      <c r="J33" s="69"/>
      <c r="K33" s="69"/>
    </row>
    <row r="34" spans="1:11" s="19" customFormat="1" ht="20.25" customHeight="1" x14ac:dyDescent="0.25">
      <c r="A34" s="47" t="s">
        <v>237</v>
      </c>
      <c r="B34" s="16"/>
      <c r="C34" s="23"/>
      <c r="E34" s="77">
        <v>766</v>
      </c>
      <c r="F34" s="69"/>
      <c r="G34" s="30">
        <v>0</v>
      </c>
      <c r="H34" s="69"/>
      <c r="I34" s="30">
        <v>0</v>
      </c>
      <c r="J34" s="69"/>
      <c r="K34" s="30">
        <v>0</v>
      </c>
    </row>
    <row r="35" spans="1:11" s="19" customFormat="1" ht="20.25" customHeight="1" x14ac:dyDescent="0.25">
      <c r="A35" s="47"/>
      <c r="B35" s="16"/>
      <c r="C35" s="23"/>
      <c r="E35" s="69"/>
      <c r="F35" s="69"/>
      <c r="G35" s="69"/>
      <c r="H35" s="69"/>
      <c r="I35" s="69"/>
      <c r="J35" s="69"/>
      <c r="K35" s="69"/>
    </row>
    <row r="36" spans="1:11" s="19" customFormat="1" ht="20.25" customHeight="1" x14ac:dyDescent="0.25">
      <c r="A36" s="43" t="s">
        <v>174</v>
      </c>
      <c r="B36" s="207"/>
      <c r="C36" s="26"/>
      <c r="D36" s="9"/>
      <c r="E36" s="13">
        <f>E29-SUM(E30:E34)</f>
        <v>-78185</v>
      </c>
      <c r="F36" s="85"/>
      <c r="G36" s="85">
        <f>G29-SUM(G30:G34)</f>
        <v>-6448</v>
      </c>
      <c r="H36" s="85"/>
      <c r="I36" s="85">
        <f>I29-SUM(I30:I34)</f>
        <v>-110790</v>
      </c>
      <c r="J36" s="85"/>
      <c r="K36" s="85">
        <f>K29-SUM(K30:K34)</f>
        <v>20971</v>
      </c>
    </row>
    <row r="37" spans="1:11" s="19" customFormat="1" ht="20.25" customHeight="1" x14ac:dyDescent="0.25">
      <c r="A37" s="47" t="s">
        <v>172</v>
      </c>
      <c r="B37" s="16"/>
      <c r="C37" s="23"/>
      <c r="E37" s="69">
        <v>-15296</v>
      </c>
      <c r="F37" s="69"/>
      <c r="G37" s="69">
        <v>-151</v>
      </c>
      <c r="H37" s="69"/>
      <c r="I37" s="69">
        <v>-22387</v>
      </c>
      <c r="J37" s="69"/>
      <c r="K37" s="69">
        <v>4139</v>
      </c>
    </row>
    <row r="38" spans="1:11" s="19" customFormat="1" ht="20.25" customHeight="1" thickBot="1" x14ac:dyDescent="0.3">
      <c r="A38" s="43" t="s">
        <v>161</v>
      </c>
      <c r="C38" s="18"/>
      <c r="E38" s="206">
        <f>E36-E37</f>
        <v>-62889</v>
      </c>
      <c r="F38" s="85"/>
      <c r="G38" s="206">
        <f>G36-G37</f>
        <v>-6297</v>
      </c>
      <c r="H38" s="85"/>
      <c r="I38" s="206">
        <f>I36-I37</f>
        <v>-88403</v>
      </c>
      <c r="J38" s="85"/>
      <c r="K38" s="206">
        <f>K36-K37</f>
        <v>16832</v>
      </c>
    </row>
    <row r="39" spans="1:11" s="19" customFormat="1" ht="13.5" customHeight="1" thickTop="1" x14ac:dyDescent="0.25">
      <c r="A39" s="20"/>
      <c r="C39" s="49"/>
      <c r="D39" s="50"/>
      <c r="E39" s="49"/>
      <c r="F39" s="51"/>
      <c r="G39" s="49"/>
      <c r="H39" s="52"/>
      <c r="I39" s="53"/>
      <c r="J39" s="54"/>
      <c r="K39" s="53"/>
    </row>
    <row r="40" spans="1:11" s="19" customFormat="1" ht="21" customHeight="1" x14ac:dyDescent="0.25">
      <c r="A40" s="48"/>
      <c r="C40" s="58"/>
      <c r="E40" s="31"/>
      <c r="F40" s="21"/>
      <c r="G40" s="31"/>
      <c r="H40" s="21"/>
      <c r="I40" s="31"/>
      <c r="J40" s="31"/>
      <c r="K40" s="31"/>
    </row>
    <row r="41" spans="1:11" s="19" customFormat="1" ht="20.25" customHeight="1" x14ac:dyDescent="0.3">
      <c r="A41" s="94" t="s">
        <v>76</v>
      </c>
      <c r="C41" s="58"/>
      <c r="E41" s="31"/>
      <c r="F41" s="21"/>
      <c r="G41" s="31"/>
      <c r="H41" s="21"/>
      <c r="I41" s="31"/>
      <c r="J41" s="31"/>
      <c r="K41" s="31"/>
    </row>
    <row r="42" spans="1:11" s="19" customFormat="1" ht="20.25" customHeight="1" x14ac:dyDescent="0.25">
      <c r="A42" s="98" t="s">
        <v>77</v>
      </c>
      <c r="C42" s="58"/>
      <c r="E42" s="31"/>
      <c r="F42" s="21"/>
      <c r="G42" s="31"/>
      <c r="H42" s="21"/>
      <c r="I42" s="31"/>
      <c r="J42" s="31"/>
      <c r="K42" s="31"/>
    </row>
    <row r="43" spans="1:11" s="19" customFormat="1" ht="20.25" customHeight="1" x14ac:dyDescent="0.25">
      <c r="A43" s="43"/>
      <c r="C43" s="58"/>
      <c r="E43" s="31"/>
      <c r="F43" s="21"/>
      <c r="G43" s="31"/>
      <c r="H43" s="21"/>
      <c r="I43" s="31"/>
      <c r="J43" s="31"/>
      <c r="K43" s="31"/>
    </row>
    <row r="44" spans="1:11" s="19" customFormat="1" ht="20.25" customHeight="1" x14ac:dyDescent="0.25">
      <c r="A44" s="43"/>
      <c r="C44" s="14"/>
      <c r="D44" s="15"/>
      <c r="E44" s="218" t="s">
        <v>72</v>
      </c>
      <c r="F44" s="218"/>
      <c r="G44" s="218"/>
      <c r="H44" s="15"/>
      <c r="I44" s="218" t="s">
        <v>74</v>
      </c>
      <c r="J44" s="219"/>
      <c r="K44" s="218"/>
    </row>
    <row r="45" spans="1:11" s="19" customFormat="1" ht="20.25" customHeight="1" x14ac:dyDescent="0.25">
      <c r="A45" s="20"/>
      <c r="C45" s="20"/>
      <c r="D45" s="21"/>
      <c r="E45" s="220" t="s">
        <v>73</v>
      </c>
      <c r="F45" s="220"/>
      <c r="G45" s="220"/>
      <c r="H45" s="22"/>
      <c r="I45" s="220" t="s">
        <v>73</v>
      </c>
      <c r="J45" s="220"/>
      <c r="K45" s="220"/>
    </row>
    <row r="46" spans="1:11" s="19" customFormat="1" ht="20.25" customHeight="1" x14ac:dyDescent="0.25">
      <c r="A46" s="20"/>
      <c r="C46" s="20"/>
      <c r="D46" s="21"/>
      <c r="E46" s="216" t="s">
        <v>173</v>
      </c>
      <c r="F46" s="216"/>
      <c r="G46" s="216"/>
      <c r="H46" s="126"/>
      <c r="I46" s="216" t="s">
        <v>173</v>
      </c>
      <c r="J46" s="216"/>
      <c r="K46" s="216"/>
    </row>
    <row r="47" spans="1:11" s="19" customFormat="1" ht="20.25" customHeight="1" x14ac:dyDescent="0.25">
      <c r="A47" s="20"/>
      <c r="C47" s="20"/>
      <c r="D47" s="21"/>
      <c r="E47" s="216" t="s">
        <v>180</v>
      </c>
      <c r="F47" s="216"/>
      <c r="G47" s="216"/>
      <c r="H47" s="126"/>
      <c r="I47" s="216" t="s">
        <v>180</v>
      </c>
      <c r="J47" s="216"/>
      <c r="K47" s="216"/>
    </row>
    <row r="48" spans="1:11" s="19" customFormat="1" ht="20.25" customHeight="1" x14ac:dyDescent="0.25">
      <c r="A48" s="20"/>
      <c r="C48" s="45"/>
      <c r="D48" s="21"/>
      <c r="E48" s="46">
        <v>2020</v>
      </c>
      <c r="F48" s="134"/>
      <c r="G48" s="46">
        <v>2019</v>
      </c>
      <c r="H48" s="134"/>
      <c r="I48" s="46">
        <v>2020</v>
      </c>
      <c r="J48" s="134"/>
      <c r="K48" s="46">
        <v>2019</v>
      </c>
    </row>
    <row r="49" spans="1:11" s="19" customFormat="1" ht="20.25" customHeight="1" x14ac:dyDescent="0.25">
      <c r="A49" s="20"/>
      <c r="C49" s="46"/>
      <c r="D49" s="21"/>
      <c r="E49" s="217" t="s">
        <v>71</v>
      </c>
      <c r="F49" s="217"/>
      <c r="G49" s="217"/>
      <c r="H49" s="217"/>
      <c r="I49" s="217"/>
      <c r="J49" s="217"/>
      <c r="K49" s="217"/>
    </row>
    <row r="50" spans="1:11" s="19" customFormat="1" ht="20.25" customHeight="1" x14ac:dyDescent="0.25">
      <c r="A50" s="48" t="s">
        <v>285</v>
      </c>
      <c r="C50" s="49"/>
      <c r="D50" s="50"/>
      <c r="E50" s="49"/>
      <c r="F50" s="51"/>
      <c r="G50" s="49"/>
      <c r="H50" s="52"/>
      <c r="I50" s="53"/>
      <c r="J50" s="54"/>
      <c r="K50" s="53"/>
    </row>
    <row r="51" spans="1:11" s="19" customFormat="1" ht="20.25" customHeight="1" x14ac:dyDescent="0.25">
      <c r="A51" s="100" t="s">
        <v>192</v>
      </c>
      <c r="C51" s="23"/>
      <c r="D51" s="50"/>
      <c r="E51" s="69"/>
      <c r="F51" s="70"/>
      <c r="G51" s="69"/>
      <c r="H51" s="71"/>
      <c r="I51" s="69"/>
      <c r="J51" s="72"/>
      <c r="K51" s="69"/>
    </row>
    <row r="52" spans="1:11" s="19" customFormat="1" ht="20.25" customHeight="1" x14ac:dyDescent="0.25">
      <c r="A52" s="100" t="s">
        <v>100</v>
      </c>
      <c r="C52" s="23"/>
      <c r="D52" s="50"/>
      <c r="E52" s="69"/>
      <c r="F52" s="70"/>
      <c r="G52" s="69"/>
      <c r="H52" s="71"/>
      <c r="I52" s="69"/>
      <c r="J52" s="72"/>
      <c r="K52" s="69"/>
    </row>
    <row r="53" spans="1:11" s="19" customFormat="1" ht="20.25" customHeight="1" x14ac:dyDescent="0.25">
      <c r="A53" s="47" t="s">
        <v>101</v>
      </c>
      <c r="C53" s="23"/>
      <c r="D53" s="50"/>
      <c r="E53" s="69"/>
      <c r="F53" s="70"/>
      <c r="G53" s="69"/>
      <c r="H53" s="71"/>
      <c r="I53" s="69"/>
      <c r="J53" s="72"/>
      <c r="K53" s="69"/>
    </row>
    <row r="54" spans="1:11" s="19" customFormat="1" ht="20.25" customHeight="1" x14ac:dyDescent="0.25">
      <c r="A54" s="47" t="s">
        <v>242</v>
      </c>
      <c r="C54" s="49"/>
      <c r="D54" s="50"/>
      <c r="E54" s="77">
        <v>4923</v>
      </c>
      <c r="F54" s="73"/>
      <c r="G54" s="77">
        <v>-1229</v>
      </c>
      <c r="H54" s="73"/>
      <c r="I54" s="30">
        <v>0</v>
      </c>
      <c r="J54" s="125"/>
      <c r="K54" s="30">
        <v>0</v>
      </c>
    </row>
    <row r="55" spans="1:11" s="19" customFormat="1" ht="21.75" hidden="1" customHeight="1" x14ac:dyDescent="0.25">
      <c r="A55" s="6" t="s">
        <v>139</v>
      </c>
      <c r="C55" s="54"/>
      <c r="D55" s="56"/>
      <c r="E55" s="76"/>
      <c r="F55" s="72"/>
      <c r="G55" s="76"/>
      <c r="H55" s="72"/>
      <c r="I55" s="76"/>
      <c r="J55" s="72"/>
      <c r="K55" s="76"/>
    </row>
    <row r="56" spans="1:11" s="19" customFormat="1" ht="20.25" customHeight="1" x14ac:dyDescent="0.25">
      <c r="A56" s="3" t="s">
        <v>193</v>
      </c>
      <c r="C56" s="54"/>
      <c r="D56" s="56"/>
      <c r="E56" s="75"/>
      <c r="F56" s="72"/>
      <c r="G56" s="75"/>
      <c r="H56" s="72"/>
      <c r="I56" s="75"/>
      <c r="J56" s="72"/>
      <c r="K56" s="75"/>
    </row>
    <row r="57" spans="1:11" s="19" customFormat="1" ht="20.25" customHeight="1" x14ac:dyDescent="0.25">
      <c r="A57" s="3" t="s">
        <v>100</v>
      </c>
      <c r="C57" s="49"/>
      <c r="D57" s="50"/>
      <c r="E57" s="136">
        <f>SUM(E54:E55)</f>
        <v>4923</v>
      </c>
      <c r="F57" s="73"/>
      <c r="G57" s="101">
        <f>SUM(G54:G55)</f>
        <v>-1229</v>
      </c>
      <c r="H57" s="74"/>
      <c r="I57" s="136">
        <v>0</v>
      </c>
      <c r="J57" s="73"/>
      <c r="K57" s="136">
        <v>0</v>
      </c>
    </row>
    <row r="58" spans="1:11" s="19" customFormat="1" ht="20.25" customHeight="1" x14ac:dyDescent="0.25">
      <c r="A58" s="3" t="s">
        <v>177</v>
      </c>
      <c r="C58" s="49"/>
      <c r="D58" s="50"/>
      <c r="E58" s="73"/>
      <c r="F58" s="73"/>
      <c r="G58" s="73"/>
      <c r="H58" s="74"/>
      <c r="I58" s="73"/>
      <c r="J58" s="74"/>
      <c r="K58" s="73"/>
    </row>
    <row r="59" spans="1:11" s="19" customFormat="1" ht="20.25" customHeight="1" x14ac:dyDescent="0.25">
      <c r="A59" s="3" t="s">
        <v>178</v>
      </c>
      <c r="C59" s="49"/>
      <c r="D59" s="50"/>
      <c r="E59" s="136">
        <f>E57+E70</f>
        <v>4923</v>
      </c>
      <c r="F59" s="59"/>
      <c r="G59" s="136">
        <f>G57+G70</f>
        <v>-1229</v>
      </c>
      <c r="H59" s="59"/>
      <c r="I59" s="136">
        <f>I57+I70</f>
        <v>0</v>
      </c>
      <c r="J59" s="59"/>
      <c r="K59" s="136">
        <f>K57+K70</f>
        <v>0</v>
      </c>
    </row>
    <row r="60" spans="1:11" s="19" customFormat="1" ht="20.25" customHeight="1" x14ac:dyDescent="0.25">
      <c r="A60" s="100"/>
      <c r="C60" s="49"/>
      <c r="D60" s="50"/>
      <c r="E60" s="73"/>
      <c r="F60" s="73"/>
      <c r="G60" s="73"/>
      <c r="H60" s="74"/>
      <c r="I60" s="73"/>
      <c r="J60" s="74"/>
      <c r="K60" s="73"/>
    </row>
    <row r="61" spans="1:11" s="19" customFormat="1" ht="20.25" customHeight="1" x14ac:dyDescent="0.25">
      <c r="A61" s="8" t="s">
        <v>243</v>
      </c>
      <c r="C61" s="49"/>
      <c r="D61" s="50"/>
      <c r="E61" s="73"/>
      <c r="F61" s="73"/>
      <c r="G61" s="73"/>
      <c r="H61" s="74"/>
      <c r="I61" s="73"/>
      <c r="J61" s="74"/>
      <c r="K61" s="73"/>
    </row>
    <row r="62" spans="1:11" s="19" customFormat="1" ht="20.25" customHeight="1" thickBot="1" x14ac:dyDescent="0.3">
      <c r="A62" s="8" t="s">
        <v>244</v>
      </c>
      <c r="C62" s="49"/>
      <c r="D62" s="50"/>
      <c r="E62" s="208">
        <f>SUM(E38,E59)</f>
        <v>-57966</v>
      </c>
      <c r="F62" s="70"/>
      <c r="G62" s="102">
        <f>SUM(G38,G59)</f>
        <v>-7526</v>
      </c>
      <c r="H62" s="71"/>
      <c r="I62" s="102">
        <f>SUM(I38,I59)</f>
        <v>-88403</v>
      </c>
      <c r="J62" s="71"/>
      <c r="K62" s="102">
        <f>SUM(K38,K59)</f>
        <v>16832</v>
      </c>
    </row>
    <row r="63" spans="1:11" s="19" customFormat="1" ht="20.25" customHeight="1" thickTop="1" x14ac:dyDescent="0.25">
      <c r="A63" s="8"/>
      <c r="C63" s="49"/>
      <c r="D63" s="50"/>
      <c r="E63" s="73"/>
      <c r="F63" s="70"/>
      <c r="G63" s="73"/>
      <c r="H63" s="71"/>
      <c r="I63" s="73"/>
      <c r="J63" s="71"/>
      <c r="K63" s="73"/>
    </row>
    <row r="64" spans="1:11" s="19" customFormat="1" ht="20.25" hidden="1" customHeight="1" x14ac:dyDescent="0.25">
      <c r="A64" s="48" t="s">
        <v>164</v>
      </c>
      <c r="C64" s="49"/>
      <c r="D64" s="50"/>
      <c r="E64" s="49"/>
      <c r="F64" s="51"/>
      <c r="G64" s="49"/>
      <c r="H64" s="52"/>
      <c r="I64" s="53"/>
      <c r="J64" s="54"/>
      <c r="K64" s="53"/>
    </row>
    <row r="65" spans="1:11" s="19" customFormat="1" ht="20.25" hidden="1" customHeight="1" x14ac:dyDescent="0.25">
      <c r="A65" s="100" t="s">
        <v>181</v>
      </c>
      <c r="C65" s="23"/>
      <c r="D65" s="50"/>
      <c r="E65" s="69"/>
      <c r="F65" s="70"/>
      <c r="G65" s="69"/>
      <c r="H65" s="71"/>
      <c r="I65" s="69"/>
      <c r="J65" s="72"/>
      <c r="K65" s="69"/>
    </row>
    <row r="66" spans="1:11" s="19" customFormat="1" ht="20.25" hidden="1" customHeight="1" x14ac:dyDescent="0.25">
      <c r="A66" s="100" t="s">
        <v>155</v>
      </c>
      <c r="C66" s="23"/>
      <c r="D66" s="50"/>
      <c r="E66" s="69"/>
      <c r="F66" s="70"/>
      <c r="G66" s="69"/>
      <c r="H66" s="71"/>
      <c r="I66" s="69"/>
      <c r="J66" s="72"/>
      <c r="K66" s="69"/>
    </row>
    <row r="67" spans="1:11" s="19" customFormat="1" ht="20.25" hidden="1" customHeight="1" x14ac:dyDescent="0.25">
      <c r="A67" s="47" t="s">
        <v>156</v>
      </c>
      <c r="C67" s="23"/>
      <c r="D67" s="50"/>
      <c r="E67" s="32">
        <v>0</v>
      </c>
      <c r="F67" s="73"/>
      <c r="G67" s="32">
        <v>0</v>
      </c>
      <c r="H67" s="73"/>
      <c r="I67" s="32">
        <v>0</v>
      </c>
      <c r="J67" s="125"/>
      <c r="K67" s="32">
        <v>0</v>
      </c>
    </row>
    <row r="68" spans="1:11" s="19" customFormat="1" ht="21.75" hidden="1" customHeight="1" x14ac:dyDescent="0.25">
      <c r="A68" s="6" t="s">
        <v>194</v>
      </c>
      <c r="C68" s="54"/>
      <c r="D68" s="56"/>
      <c r="E68" s="30">
        <v>0</v>
      </c>
      <c r="F68" s="73"/>
      <c r="G68" s="30">
        <v>0</v>
      </c>
      <c r="H68" s="101"/>
      <c r="I68" s="30">
        <v>0</v>
      </c>
      <c r="J68" s="125"/>
      <c r="K68" s="30">
        <v>0</v>
      </c>
    </row>
    <row r="69" spans="1:11" s="19" customFormat="1" ht="20.25" hidden="1" customHeight="1" x14ac:dyDescent="0.25">
      <c r="A69" s="3" t="s">
        <v>157</v>
      </c>
      <c r="C69" s="54"/>
      <c r="D69" s="56"/>
      <c r="E69" s="75"/>
      <c r="F69" s="72"/>
      <c r="G69" s="75"/>
      <c r="H69" s="72"/>
      <c r="I69" s="75"/>
      <c r="J69" s="72"/>
      <c r="K69" s="75"/>
    </row>
    <row r="70" spans="1:11" s="19" customFormat="1" ht="20.25" hidden="1" customHeight="1" x14ac:dyDescent="0.25">
      <c r="A70" s="3" t="s">
        <v>155</v>
      </c>
      <c r="C70" s="49"/>
      <c r="D70" s="50"/>
      <c r="E70" s="136">
        <f>SUM(E67:E68)</f>
        <v>0</v>
      </c>
      <c r="F70" s="73"/>
      <c r="G70" s="136">
        <f>SUM(G67:G68)</f>
        <v>0</v>
      </c>
      <c r="H70" s="74"/>
      <c r="I70" s="136">
        <f>SUM(I67:I68)</f>
        <v>0</v>
      </c>
      <c r="J70" s="74"/>
      <c r="K70" s="136">
        <f>SUM(K67:K68)</f>
        <v>0</v>
      </c>
    </row>
    <row r="71" spans="1:11" s="19" customFormat="1" ht="20.25" hidden="1" customHeight="1" x14ac:dyDescent="0.25">
      <c r="A71" s="8"/>
      <c r="C71" s="49"/>
      <c r="D71" s="50"/>
      <c r="E71" s="73"/>
      <c r="F71" s="70"/>
      <c r="G71" s="73"/>
      <c r="H71" s="71"/>
      <c r="I71" s="73"/>
      <c r="J71" s="71"/>
      <c r="K71" s="73"/>
    </row>
    <row r="72" spans="1:11" s="9" customFormat="1" ht="20.25" customHeight="1" x14ac:dyDescent="0.25">
      <c r="A72" s="43" t="s">
        <v>159</v>
      </c>
      <c r="B72" s="19"/>
      <c r="C72" s="54"/>
      <c r="D72" s="56"/>
      <c r="E72" s="19"/>
      <c r="F72" s="19"/>
      <c r="G72" s="19"/>
      <c r="H72" s="19"/>
      <c r="I72" s="19"/>
      <c r="J72" s="19"/>
      <c r="K72" s="19"/>
    </row>
    <row r="73" spans="1:11" s="19" customFormat="1" ht="20.25" customHeight="1" x14ac:dyDescent="0.25">
      <c r="A73" s="47" t="s">
        <v>46</v>
      </c>
      <c r="C73" s="54"/>
      <c r="D73" s="56"/>
      <c r="E73" s="69">
        <v>-71789</v>
      </c>
      <c r="F73" s="79"/>
      <c r="G73" s="69">
        <v>-2233</v>
      </c>
      <c r="H73" s="72"/>
      <c r="I73" s="69">
        <v>-88403</v>
      </c>
      <c r="J73" s="72"/>
      <c r="K73" s="69">
        <v>16832</v>
      </c>
    </row>
    <row r="74" spans="1:11" s="19" customFormat="1" ht="20.25" customHeight="1" x14ac:dyDescent="0.25">
      <c r="A74" s="47" t="s">
        <v>47</v>
      </c>
      <c r="C74" s="54"/>
      <c r="D74" s="56"/>
      <c r="E74" s="69">
        <v>8900</v>
      </c>
      <c r="F74" s="79"/>
      <c r="G74" s="69">
        <v>-4064</v>
      </c>
      <c r="H74" s="72"/>
      <c r="I74" s="30">
        <v>0</v>
      </c>
      <c r="J74" s="72"/>
      <c r="K74" s="30">
        <v>0</v>
      </c>
    </row>
    <row r="75" spans="1:11" s="19" customFormat="1" ht="20.25" customHeight="1" thickBot="1" x14ac:dyDescent="0.3">
      <c r="A75" s="103" t="s">
        <v>161</v>
      </c>
      <c r="B75" s="71"/>
      <c r="C75" s="71"/>
      <c r="D75" s="78"/>
      <c r="E75" s="104">
        <f>SUM(E73:E74)</f>
        <v>-62889</v>
      </c>
      <c r="F75" s="70"/>
      <c r="G75" s="104">
        <f>SUM(G73:G74)</f>
        <v>-6297</v>
      </c>
      <c r="H75" s="71"/>
      <c r="I75" s="104">
        <f>SUM(I73:I74)</f>
        <v>-88403</v>
      </c>
      <c r="J75" s="71"/>
      <c r="K75" s="104">
        <f>SUM(K73:K74)</f>
        <v>16832</v>
      </c>
    </row>
    <row r="76" spans="1:11" ht="21" customHeight="1" thickTop="1" x14ac:dyDescent="0.25">
      <c r="A76" s="55"/>
      <c r="B76" s="19"/>
      <c r="C76" s="54"/>
      <c r="D76" s="56"/>
      <c r="E76" s="29"/>
      <c r="F76" s="25"/>
      <c r="G76" s="29"/>
      <c r="H76" s="29"/>
      <c r="I76" s="25"/>
      <c r="J76" s="29"/>
      <c r="K76" s="25"/>
    </row>
    <row r="77" spans="1:11" ht="20.25" customHeight="1" x14ac:dyDescent="0.25">
      <c r="A77" s="43" t="s">
        <v>160</v>
      </c>
      <c r="B77" s="19"/>
      <c r="C77" s="54"/>
      <c r="D77" s="56"/>
      <c r="E77" s="19"/>
      <c r="F77" s="19"/>
      <c r="G77" s="19"/>
      <c r="H77" s="19"/>
      <c r="I77" s="19"/>
      <c r="J77" s="19"/>
      <c r="K77" s="19"/>
    </row>
    <row r="78" spans="1:11" ht="20.25" customHeight="1" x14ac:dyDescent="0.25">
      <c r="A78" s="43" t="s">
        <v>112</v>
      </c>
      <c r="B78" s="19"/>
      <c r="C78" s="54"/>
      <c r="D78" s="56"/>
      <c r="E78" s="19"/>
      <c r="F78" s="19"/>
      <c r="G78" s="19"/>
      <c r="H78" s="19"/>
      <c r="I78" s="19"/>
      <c r="J78" s="19"/>
      <c r="K78" s="19"/>
    </row>
    <row r="79" spans="1:11" ht="20.25" customHeight="1" x14ac:dyDescent="0.25">
      <c r="A79" s="47" t="s">
        <v>46</v>
      </c>
      <c r="B79" s="19"/>
      <c r="C79" s="54"/>
      <c r="D79" s="56"/>
      <c r="E79" s="69">
        <v>-68309</v>
      </c>
      <c r="F79" s="79"/>
      <c r="G79" s="69">
        <v>-3112</v>
      </c>
      <c r="H79" s="72"/>
      <c r="I79" s="69">
        <v>-88403</v>
      </c>
      <c r="J79" s="72"/>
      <c r="K79" s="69">
        <v>16832</v>
      </c>
    </row>
    <row r="80" spans="1:11" ht="20.25" customHeight="1" x14ac:dyDescent="0.25">
      <c r="A80" s="47" t="s">
        <v>47</v>
      </c>
      <c r="B80" s="19"/>
      <c r="C80" s="54"/>
      <c r="D80" s="56"/>
      <c r="E80" s="77">
        <v>10343</v>
      </c>
      <c r="F80" s="79"/>
      <c r="G80" s="77">
        <v>-4414</v>
      </c>
      <c r="H80" s="72"/>
      <c r="I80" s="30">
        <v>0</v>
      </c>
      <c r="J80" s="72"/>
      <c r="K80" s="30">
        <v>0</v>
      </c>
    </row>
    <row r="81" spans="1:11" ht="20.25" customHeight="1" x14ac:dyDescent="0.25">
      <c r="A81" s="8" t="s">
        <v>160</v>
      </c>
      <c r="B81" s="19"/>
      <c r="C81" s="54"/>
      <c r="D81" s="56"/>
      <c r="E81" s="69"/>
      <c r="F81" s="125"/>
      <c r="G81" s="69"/>
      <c r="H81" s="75"/>
      <c r="I81" s="69"/>
      <c r="J81" s="75"/>
      <c r="K81" s="69"/>
    </row>
    <row r="82" spans="1:11" ht="20.25" customHeight="1" thickBot="1" x14ac:dyDescent="0.3">
      <c r="A82" s="8" t="s">
        <v>113</v>
      </c>
      <c r="B82" s="9"/>
      <c r="C82" s="49"/>
      <c r="D82" s="50"/>
      <c r="E82" s="208">
        <v>-57966</v>
      </c>
      <c r="F82" s="70"/>
      <c r="G82" s="102">
        <v>-7526</v>
      </c>
      <c r="H82" s="71"/>
      <c r="I82" s="102">
        <f>SUM(I79:I80)</f>
        <v>-88403</v>
      </c>
      <c r="J82" s="71"/>
      <c r="K82" s="102">
        <f>SUM(K79:K80)</f>
        <v>16832</v>
      </c>
    </row>
    <row r="83" spans="1:11" ht="20.25" customHeight="1" thickTop="1" x14ac:dyDescent="0.25">
      <c r="A83" s="55"/>
      <c r="B83" s="19"/>
      <c r="C83" s="54"/>
      <c r="D83" s="56"/>
      <c r="E83" s="59"/>
      <c r="F83" s="25"/>
      <c r="G83" s="59"/>
      <c r="H83" s="52"/>
      <c r="I83" s="59"/>
      <c r="J83" s="29"/>
      <c r="K83" s="59"/>
    </row>
    <row r="84" spans="1:11" ht="20.25" customHeight="1" thickBot="1" x14ac:dyDescent="0.3">
      <c r="A84" s="8" t="s">
        <v>162</v>
      </c>
      <c r="B84" s="19"/>
      <c r="C84" s="23"/>
      <c r="D84" s="56"/>
      <c r="E84" s="211">
        <f>E73/'BS-3-5'!D78</f>
        <v>-0.22575157232704401</v>
      </c>
      <c r="F84" s="108"/>
      <c r="G84" s="154">
        <v>-7.0244866116368028E-3</v>
      </c>
      <c r="H84" s="106"/>
      <c r="I84" s="155">
        <f>I73/'BS-3-5'!H78</f>
        <v>-0.27799685534591195</v>
      </c>
      <c r="J84" s="106"/>
      <c r="K84" s="155">
        <v>5.2949466478759817E-2</v>
      </c>
    </row>
    <row r="85" spans="1:11" ht="20.25" hidden="1" customHeight="1" thickTop="1" thickBot="1" x14ac:dyDescent="0.3">
      <c r="A85" s="8" t="s">
        <v>163</v>
      </c>
      <c r="B85" s="19"/>
      <c r="C85" s="23"/>
      <c r="D85" s="56"/>
      <c r="E85" s="152">
        <v>-7.0244866116368028E-3</v>
      </c>
      <c r="F85" s="108"/>
      <c r="G85" s="152">
        <v>-7.0244866116368028E-3</v>
      </c>
      <c r="H85" s="106"/>
      <c r="I85" s="109">
        <v>5.2949466478759817E-2</v>
      </c>
      <c r="J85" s="108"/>
      <c r="K85" s="109">
        <v>5.2949466478759817E-2</v>
      </c>
    </row>
    <row r="86" spans="1:11" ht="20.25" customHeight="1" thickTop="1" x14ac:dyDescent="0.25">
      <c r="A86" s="55"/>
      <c r="C86" s="62"/>
      <c r="D86" s="63"/>
      <c r="E86" s="64"/>
      <c r="F86" s="65"/>
      <c r="G86" s="64"/>
      <c r="H86" s="66"/>
      <c r="I86" s="64"/>
      <c r="J86" s="62"/>
      <c r="K86" s="64"/>
    </row>
    <row r="87" spans="1:11" ht="20.25" customHeight="1" x14ac:dyDescent="0.3">
      <c r="A87" s="94" t="s">
        <v>76</v>
      </c>
      <c r="B87" s="39"/>
      <c r="C87" s="40"/>
      <c r="D87" s="41"/>
      <c r="E87" s="41"/>
      <c r="F87" s="41"/>
      <c r="G87" s="41"/>
      <c r="H87" s="41"/>
      <c r="I87" s="41"/>
      <c r="J87" s="41"/>
      <c r="K87" s="41"/>
    </row>
    <row r="88" spans="1:11" ht="20.25" customHeight="1" x14ac:dyDescent="0.25">
      <c r="A88" s="98" t="s">
        <v>77</v>
      </c>
      <c r="B88" s="15"/>
      <c r="C88" s="14"/>
      <c r="D88" s="15"/>
      <c r="E88" s="15"/>
      <c r="F88" s="15"/>
      <c r="G88" s="15"/>
      <c r="H88" s="15"/>
      <c r="I88" s="15"/>
      <c r="J88" s="15"/>
      <c r="K88" s="15"/>
    </row>
    <row r="89" spans="1:11" ht="20.25" customHeight="1" x14ac:dyDescent="0.25">
      <c r="A89" s="43"/>
      <c r="B89" s="15"/>
      <c r="C89" s="14"/>
      <c r="D89" s="15"/>
      <c r="E89" s="15"/>
      <c r="F89" s="15"/>
      <c r="G89" s="15"/>
      <c r="H89" s="15"/>
      <c r="I89" s="15"/>
      <c r="J89" s="15"/>
      <c r="K89" s="15"/>
    </row>
    <row r="90" spans="1:11" ht="20.25" customHeight="1" x14ac:dyDescent="0.25">
      <c r="A90" s="44"/>
      <c r="B90" s="15"/>
      <c r="C90" s="14"/>
      <c r="D90" s="15"/>
      <c r="E90" s="218" t="s">
        <v>72</v>
      </c>
      <c r="F90" s="218"/>
      <c r="G90" s="218"/>
      <c r="H90" s="15"/>
      <c r="I90" s="218" t="s">
        <v>74</v>
      </c>
      <c r="J90" s="219"/>
      <c r="K90" s="218"/>
    </row>
    <row r="91" spans="1:11" ht="20.25" customHeight="1" x14ac:dyDescent="0.25">
      <c r="A91" s="20"/>
      <c r="B91" s="19"/>
      <c r="C91" s="20"/>
      <c r="D91" s="21"/>
      <c r="E91" s="220" t="s">
        <v>73</v>
      </c>
      <c r="F91" s="220"/>
      <c r="G91" s="220"/>
      <c r="H91" s="22"/>
      <c r="I91" s="220" t="s">
        <v>73</v>
      </c>
      <c r="J91" s="220"/>
      <c r="K91" s="220"/>
    </row>
    <row r="92" spans="1:11" ht="20.25" customHeight="1" x14ac:dyDescent="0.25">
      <c r="A92" s="20"/>
      <c r="B92" s="19"/>
      <c r="C92" s="20"/>
      <c r="D92" s="21"/>
      <c r="E92" s="216" t="s">
        <v>182</v>
      </c>
      <c r="F92" s="216"/>
      <c r="G92" s="216"/>
      <c r="H92" s="133"/>
      <c r="I92" s="216" t="s">
        <v>182</v>
      </c>
      <c r="J92" s="216"/>
      <c r="K92" s="216"/>
    </row>
    <row r="93" spans="1:11" ht="20.25" customHeight="1" x14ac:dyDescent="0.25">
      <c r="A93" s="20"/>
      <c r="B93" s="19"/>
      <c r="C93" s="20"/>
      <c r="D93" s="21"/>
      <c r="E93" s="216" t="s">
        <v>180</v>
      </c>
      <c r="F93" s="216"/>
      <c r="G93" s="216"/>
      <c r="H93" s="133"/>
      <c r="I93" s="216" t="s">
        <v>180</v>
      </c>
      <c r="J93" s="216"/>
      <c r="K93" s="216"/>
    </row>
    <row r="94" spans="1:11" ht="20.25" customHeight="1" x14ac:dyDescent="0.25">
      <c r="A94" s="20"/>
      <c r="B94" s="19"/>
      <c r="C94" s="45" t="s">
        <v>2</v>
      </c>
      <c r="D94" s="21"/>
      <c r="E94" s="46">
        <v>2020</v>
      </c>
      <c r="F94" s="134"/>
      <c r="G94" s="46">
        <v>2019</v>
      </c>
      <c r="H94" s="134"/>
      <c r="I94" s="46">
        <v>2020</v>
      </c>
      <c r="J94" s="134"/>
      <c r="K94" s="46">
        <v>2019</v>
      </c>
    </row>
    <row r="95" spans="1:11" ht="20.25" customHeight="1" x14ac:dyDescent="0.25">
      <c r="A95" s="20"/>
      <c r="B95" s="19"/>
      <c r="C95" s="46"/>
      <c r="D95" s="19"/>
      <c r="E95" s="217" t="s">
        <v>71</v>
      </c>
      <c r="F95" s="217"/>
      <c r="G95" s="217"/>
      <c r="H95" s="217"/>
      <c r="I95" s="217"/>
      <c r="J95" s="217"/>
      <c r="K95" s="217"/>
    </row>
    <row r="96" spans="1:11" ht="20.25" customHeight="1" x14ac:dyDescent="0.25">
      <c r="A96" s="99" t="s">
        <v>176</v>
      </c>
      <c r="B96" s="36"/>
      <c r="C96" s="23"/>
      <c r="D96" s="36"/>
      <c r="E96" s="36"/>
      <c r="F96" s="36"/>
      <c r="G96" s="36"/>
      <c r="H96" s="68"/>
      <c r="I96" s="36"/>
      <c r="J96" s="36"/>
      <c r="K96" s="36"/>
    </row>
    <row r="97" spans="1:11" ht="20.25" customHeight="1" x14ac:dyDescent="0.25">
      <c r="A97" s="47" t="s">
        <v>39</v>
      </c>
      <c r="B97" s="16"/>
      <c r="C97" s="23">
        <v>10</v>
      </c>
      <c r="D97" s="19"/>
      <c r="E97" s="25">
        <v>702107</v>
      </c>
      <c r="F97" s="28"/>
      <c r="G97" s="25">
        <v>557335</v>
      </c>
      <c r="H97" s="19"/>
      <c r="I97" s="25">
        <v>119179</v>
      </c>
      <c r="J97" s="28"/>
      <c r="K97" s="25">
        <v>294024</v>
      </c>
    </row>
    <row r="98" spans="1:11" s="19" customFormat="1" ht="20.25" customHeight="1" x14ac:dyDescent="0.25">
      <c r="A98" s="47" t="s">
        <v>56</v>
      </c>
      <c r="B98" s="16"/>
      <c r="C98" s="23"/>
      <c r="E98" s="25">
        <v>2657</v>
      </c>
      <c r="F98" s="28"/>
      <c r="G98" s="25">
        <v>25332</v>
      </c>
      <c r="I98" s="25">
        <v>5304</v>
      </c>
      <c r="J98" s="28"/>
      <c r="K98" s="25">
        <v>26601</v>
      </c>
    </row>
    <row r="99" spans="1:11" ht="20.25" customHeight="1" x14ac:dyDescent="0.25">
      <c r="A99" s="47" t="s">
        <v>188</v>
      </c>
      <c r="B99" s="16"/>
      <c r="C99" s="23" t="s">
        <v>245</v>
      </c>
      <c r="D99" s="19"/>
      <c r="E99" s="25">
        <v>0</v>
      </c>
      <c r="F99" s="28"/>
      <c r="G99" s="25">
        <v>0</v>
      </c>
      <c r="H99" s="19"/>
      <c r="I99" s="25">
        <v>114000</v>
      </c>
      <c r="J99" s="28"/>
      <c r="K99" s="25">
        <v>24520</v>
      </c>
    </row>
    <row r="100" spans="1:11" s="19" customFormat="1" ht="20.25" customHeight="1" x14ac:dyDescent="0.25">
      <c r="A100" s="47" t="s">
        <v>233</v>
      </c>
      <c r="B100" s="16"/>
      <c r="C100" s="23"/>
      <c r="E100" s="25">
        <v>34677</v>
      </c>
      <c r="F100" s="28"/>
      <c r="G100" s="25">
        <v>0</v>
      </c>
      <c r="I100" s="25">
        <v>34677</v>
      </c>
      <c r="J100" s="28"/>
      <c r="K100" s="25">
        <v>0</v>
      </c>
    </row>
    <row r="101" spans="1:11" s="19" customFormat="1" ht="20.25" customHeight="1" x14ac:dyDescent="0.25">
      <c r="A101" s="47" t="s">
        <v>239</v>
      </c>
      <c r="B101" s="16"/>
      <c r="C101" s="23"/>
      <c r="E101" s="25"/>
      <c r="F101" s="28"/>
      <c r="G101" s="25"/>
      <c r="I101" s="25"/>
      <c r="J101" s="28"/>
      <c r="K101" s="25"/>
    </row>
    <row r="102" spans="1:11" s="19" customFormat="1" ht="20.25" customHeight="1" x14ac:dyDescent="0.25">
      <c r="A102" s="47" t="s">
        <v>240</v>
      </c>
      <c r="B102" s="16"/>
      <c r="C102" s="23"/>
      <c r="E102" s="25">
        <v>35325</v>
      </c>
      <c r="F102" s="28"/>
      <c r="G102" s="25">
        <v>505</v>
      </c>
      <c r="I102" s="25">
        <v>35325</v>
      </c>
      <c r="J102" s="28"/>
      <c r="K102" s="25">
        <v>505</v>
      </c>
    </row>
    <row r="103" spans="1:11" s="19" customFormat="1" ht="20.25" customHeight="1" x14ac:dyDescent="0.25">
      <c r="A103" s="47" t="s">
        <v>234</v>
      </c>
      <c r="B103" s="16"/>
      <c r="C103" s="23"/>
      <c r="E103" s="25">
        <v>20054</v>
      </c>
      <c r="F103" s="28"/>
      <c r="G103" s="25">
        <v>22512</v>
      </c>
      <c r="I103" s="25">
        <v>20054</v>
      </c>
      <c r="J103" s="28"/>
      <c r="K103" s="25">
        <v>22512</v>
      </c>
    </row>
    <row r="104" spans="1:11" ht="20.25" customHeight="1" x14ac:dyDescent="0.25">
      <c r="A104" s="47" t="s">
        <v>13</v>
      </c>
      <c r="B104" s="16"/>
      <c r="C104" s="23"/>
      <c r="D104" s="19"/>
      <c r="E104" s="25">
        <v>5028</v>
      </c>
      <c r="F104" s="28"/>
      <c r="G104" s="25">
        <v>2717</v>
      </c>
      <c r="H104" s="19"/>
      <c r="I104" s="25">
        <v>9340</v>
      </c>
      <c r="J104" s="28"/>
      <c r="K104" s="25">
        <v>7220</v>
      </c>
    </row>
    <row r="105" spans="1:11" ht="21.75" customHeight="1" x14ac:dyDescent="0.25">
      <c r="A105" s="43" t="s">
        <v>175</v>
      </c>
      <c r="B105" s="9"/>
      <c r="C105" s="10"/>
      <c r="D105" s="9"/>
      <c r="E105" s="37">
        <f>SUM(E97:E104)</f>
        <v>799848</v>
      </c>
      <c r="F105" s="12"/>
      <c r="G105" s="37">
        <f>SUM(G97:G104)</f>
        <v>608401</v>
      </c>
      <c r="H105" s="12"/>
      <c r="I105" s="37">
        <f>SUM(I97:I104)</f>
        <v>337879</v>
      </c>
      <c r="J105" s="12"/>
      <c r="K105" s="37">
        <f>SUM(K97:K104)</f>
        <v>375382</v>
      </c>
    </row>
    <row r="106" spans="1:11" ht="21.75" customHeight="1" x14ac:dyDescent="0.25">
      <c r="A106" s="43"/>
      <c r="B106" s="9"/>
      <c r="C106" s="10"/>
      <c r="D106" s="9"/>
      <c r="E106" s="13"/>
      <c r="F106" s="12"/>
      <c r="G106" s="13"/>
      <c r="H106" s="12"/>
      <c r="I106" s="13"/>
      <c r="J106" s="12"/>
      <c r="K106" s="13"/>
    </row>
    <row r="107" spans="1:11" ht="20.25" customHeight="1" x14ac:dyDescent="0.25">
      <c r="A107" s="99" t="s">
        <v>14</v>
      </c>
      <c r="B107" s="19"/>
      <c r="C107" s="18"/>
      <c r="D107" s="19"/>
      <c r="E107" s="28"/>
      <c r="F107" s="28"/>
      <c r="G107" s="28"/>
      <c r="H107" s="28"/>
      <c r="I107" s="28"/>
      <c r="J107" s="28"/>
      <c r="K107" s="28"/>
    </row>
    <row r="108" spans="1:11" ht="20.25" customHeight="1" x14ac:dyDescent="0.25">
      <c r="A108" s="47" t="s">
        <v>40</v>
      </c>
      <c r="B108" s="16"/>
      <c r="C108" s="23"/>
      <c r="D108" s="19"/>
      <c r="E108" s="25">
        <v>317092</v>
      </c>
      <c r="F108" s="28"/>
      <c r="G108" s="25">
        <v>180380</v>
      </c>
      <c r="H108" s="19"/>
      <c r="I108" s="25">
        <v>171840</v>
      </c>
      <c r="J108" s="28"/>
      <c r="K108" s="25">
        <v>199062</v>
      </c>
    </row>
    <row r="109" spans="1:11" ht="20.25" customHeight="1" x14ac:dyDescent="0.25">
      <c r="A109" s="47" t="s">
        <v>41</v>
      </c>
      <c r="B109" s="16"/>
      <c r="C109" s="18"/>
      <c r="D109" s="19"/>
      <c r="E109" s="25">
        <v>324796</v>
      </c>
      <c r="F109" s="28"/>
      <c r="G109" s="25">
        <v>305820</v>
      </c>
      <c r="H109" s="19"/>
      <c r="I109" s="25">
        <v>3933</v>
      </c>
      <c r="J109" s="28"/>
      <c r="K109" s="25">
        <v>10077</v>
      </c>
    </row>
    <row r="110" spans="1:11" ht="20.25" customHeight="1" x14ac:dyDescent="0.25">
      <c r="A110" s="47" t="s">
        <v>42</v>
      </c>
      <c r="B110" s="24"/>
      <c r="C110" s="23"/>
      <c r="D110" s="19"/>
      <c r="E110" s="25">
        <v>177164</v>
      </c>
      <c r="F110" s="28"/>
      <c r="G110" s="25">
        <v>112973</v>
      </c>
      <c r="H110" s="19"/>
      <c r="I110" s="25">
        <v>88267</v>
      </c>
      <c r="J110" s="28"/>
      <c r="K110" s="25">
        <v>95960</v>
      </c>
    </row>
    <row r="111" spans="1:11" ht="20.25" customHeight="1" x14ac:dyDescent="0.25">
      <c r="A111" s="43" t="s">
        <v>15</v>
      </c>
      <c r="B111" s="9"/>
      <c r="C111" s="10"/>
      <c r="D111" s="9"/>
      <c r="E111" s="86">
        <f>SUM(E108:E110)</f>
        <v>819052</v>
      </c>
      <c r="F111" s="78"/>
      <c r="G111" s="86">
        <f>SUM(G108:G110)</f>
        <v>599173</v>
      </c>
      <c r="H111" s="78"/>
      <c r="I111" s="86">
        <f>SUM(I108:I110)</f>
        <v>264040</v>
      </c>
      <c r="J111" s="78"/>
      <c r="K111" s="86">
        <f>SUM(K108:K110)</f>
        <v>305099</v>
      </c>
    </row>
    <row r="112" spans="1:11" ht="21.75" customHeight="1" x14ac:dyDescent="0.25">
      <c r="A112" s="43"/>
      <c r="B112" s="19"/>
      <c r="C112" s="18"/>
      <c r="D112" s="19"/>
      <c r="E112" s="27"/>
      <c r="F112" s="28"/>
      <c r="G112" s="27"/>
      <c r="H112" s="28"/>
      <c r="I112" s="27"/>
      <c r="J112" s="28"/>
      <c r="K112" s="27"/>
    </row>
    <row r="113" spans="1:11" s="19" customFormat="1" ht="20.25" customHeight="1" x14ac:dyDescent="0.25">
      <c r="A113" s="43" t="s">
        <v>235</v>
      </c>
      <c r="C113" s="23"/>
      <c r="E113" s="13">
        <f>E105-E111</f>
        <v>-19204</v>
      </c>
      <c r="F113" s="85"/>
      <c r="G113" s="85">
        <f>G105-G111</f>
        <v>9228</v>
      </c>
      <c r="H113" s="85"/>
      <c r="I113" s="85">
        <f>I105-I111</f>
        <v>73839</v>
      </c>
      <c r="J113" s="85"/>
      <c r="K113" s="85">
        <f>K105-K111</f>
        <v>70283</v>
      </c>
    </row>
    <row r="114" spans="1:11" s="19" customFormat="1" ht="20.25" customHeight="1" x14ac:dyDescent="0.25">
      <c r="A114" s="47" t="s">
        <v>43</v>
      </c>
      <c r="B114" s="16"/>
      <c r="C114" s="23"/>
      <c r="E114" s="69">
        <v>1990</v>
      </c>
      <c r="F114" s="69"/>
      <c r="G114" s="69">
        <v>585</v>
      </c>
      <c r="H114" s="69"/>
      <c r="I114" s="69">
        <v>392</v>
      </c>
      <c r="J114" s="69"/>
      <c r="K114" s="69">
        <v>585</v>
      </c>
    </row>
    <row r="115" spans="1:11" s="19" customFormat="1" ht="20.25" customHeight="1" x14ac:dyDescent="0.25">
      <c r="A115" s="47" t="s">
        <v>238</v>
      </c>
      <c r="B115" s="16"/>
      <c r="C115" s="23"/>
      <c r="E115" s="69"/>
      <c r="F115" s="69"/>
      <c r="G115" s="69"/>
      <c r="H115" s="69"/>
      <c r="I115" s="69"/>
      <c r="J115" s="69"/>
      <c r="K115" s="69"/>
    </row>
    <row r="116" spans="1:11" s="19" customFormat="1" ht="20.25" customHeight="1" x14ac:dyDescent="0.25">
      <c r="A116" s="47" t="s">
        <v>236</v>
      </c>
      <c r="B116" s="16"/>
      <c r="C116" s="23"/>
      <c r="E116" s="69">
        <v>4041</v>
      </c>
      <c r="F116" s="69"/>
      <c r="G116" s="25">
        <v>0</v>
      </c>
      <c r="H116" s="69"/>
      <c r="I116" s="69">
        <v>-2908</v>
      </c>
      <c r="J116" s="69"/>
      <c r="K116" s="25">
        <v>0</v>
      </c>
    </row>
    <row r="117" spans="1:11" s="19" customFormat="1" ht="20.25" customHeight="1" x14ac:dyDescent="0.25">
      <c r="A117" s="47" t="s">
        <v>289</v>
      </c>
      <c r="B117" s="16"/>
      <c r="C117" s="23"/>
      <c r="E117" s="69"/>
      <c r="F117" s="69"/>
      <c r="G117" s="69"/>
      <c r="H117" s="69"/>
      <c r="I117" s="69"/>
      <c r="J117" s="69"/>
      <c r="K117" s="69"/>
    </row>
    <row r="118" spans="1:11" s="19" customFormat="1" ht="20.25" customHeight="1" x14ac:dyDescent="0.25">
      <c r="A118" s="47" t="s">
        <v>237</v>
      </c>
      <c r="B118" s="16"/>
      <c r="C118" s="23"/>
      <c r="E118" s="77">
        <v>766</v>
      </c>
      <c r="F118" s="69"/>
      <c r="G118" s="30">
        <v>0</v>
      </c>
      <c r="H118" s="69"/>
      <c r="I118" s="30">
        <v>0</v>
      </c>
      <c r="J118" s="69"/>
      <c r="K118" s="30">
        <v>0</v>
      </c>
    </row>
    <row r="119" spans="1:11" s="19" customFormat="1" ht="20.25" customHeight="1" x14ac:dyDescent="0.25">
      <c r="A119" s="47"/>
      <c r="B119" s="16"/>
      <c r="C119" s="23"/>
      <c r="E119" s="69"/>
      <c r="F119" s="69"/>
      <c r="G119" s="69"/>
      <c r="H119" s="69"/>
      <c r="I119" s="69"/>
      <c r="J119" s="69"/>
      <c r="K119" s="69"/>
    </row>
    <row r="120" spans="1:11" s="19" customFormat="1" ht="20.25" customHeight="1" x14ac:dyDescent="0.25">
      <c r="A120" s="43" t="s">
        <v>174</v>
      </c>
      <c r="B120" s="207"/>
      <c r="C120" s="26"/>
      <c r="D120" s="9"/>
      <c r="E120" s="13">
        <f>E113-SUM(E114:E118)</f>
        <v>-26001</v>
      </c>
      <c r="F120" s="85"/>
      <c r="G120" s="85">
        <f>G113-SUM(G114:G118)</f>
        <v>8643</v>
      </c>
      <c r="H120" s="85"/>
      <c r="I120" s="85">
        <f>I113-SUM(I114:I118)</f>
        <v>76355</v>
      </c>
      <c r="J120" s="85"/>
      <c r="K120" s="85">
        <f>K113-SUM(K114:K118)</f>
        <v>69698</v>
      </c>
    </row>
    <row r="121" spans="1:11" s="19" customFormat="1" ht="20.25" customHeight="1" x14ac:dyDescent="0.25">
      <c r="A121" s="47" t="s">
        <v>172</v>
      </c>
      <c r="B121" s="16"/>
      <c r="C121" s="23"/>
      <c r="E121" s="69">
        <v>-5747</v>
      </c>
      <c r="F121" s="69"/>
      <c r="G121" s="69">
        <v>4117</v>
      </c>
      <c r="H121" s="69"/>
      <c r="I121" s="69">
        <v>-9636</v>
      </c>
      <c r="J121" s="69"/>
      <c r="K121" s="69">
        <v>7006</v>
      </c>
    </row>
    <row r="122" spans="1:11" s="19" customFormat="1" ht="20.25" customHeight="1" thickBot="1" x14ac:dyDescent="0.3">
      <c r="A122" s="43" t="s">
        <v>161</v>
      </c>
      <c r="C122" s="18"/>
      <c r="E122" s="206">
        <f>E120-E121</f>
        <v>-20254</v>
      </c>
      <c r="F122" s="85"/>
      <c r="G122" s="206">
        <f>G120-G121</f>
        <v>4526</v>
      </c>
      <c r="H122" s="85"/>
      <c r="I122" s="206">
        <f>I120-I121</f>
        <v>85991</v>
      </c>
      <c r="J122" s="85"/>
      <c r="K122" s="206">
        <f>K120-K121</f>
        <v>62692</v>
      </c>
    </row>
    <row r="123" spans="1:11" ht="21.75" customHeight="1" thickTop="1" x14ac:dyDescent="0.25">
      <c r="A123" s="20"/>
      <c r="B123" s="19"/>
      <c r="C123" s="49"/>
      <c r="D123" s="50"/>
      <c r="E123" s="49"/>
      <c r="F123" s="51"/>
      <c r="G123" s="49"/>
      <c r="H123" s="52"/>
      <c r="I123" s="53"/>
      <c r="J123" s="54"/>
      <c r="K123" s="53"/>
    </row>
    <row r="124" spans="1:11" ht="20.25" customHeight="1" x14ac:dyDescent="0.3">
      <c r="A124" s="94" t="s">
        <v>76</v>
      </c>
      <c r="B124" s="19"/>
      <c r="C124" s="58"/>
      <c r="D124" s="19"/>
      <c r="E124" s="31"/>
      <c r="F124" s="21"/>
      <c r="G124" s="31"/>
      <c r="H124" s="21"/>
      <c r="I124" s="31"/>
      <c r="J124" s="31"/>
      <c r="K124" s="31"/>
    </row>
    <row r="125" spans="1:11" ht="20.25" customHeight="1" x14ac:dyDescent="0.25">
      <c r="A125" s="98" t="s">
        <v>77</v>
      </c>
      <c r="B125" s="19"/>
      <c r="C125" s="58"/>
      <c r="D125" s="19"/>
      <c r="E125" s="31"/>
      <c r="F125" s="21"/>
      <c r="G125" s="31"/>
      <c r="H125" s="21"/>
      <c r="I125" s="31"/>
      <c r="J125" s="31"/>
      <c r="K125" s="31"/>
    </row>
    <row r="126" spans="1:11" ht="20.25" customHeight="1" x14ac:dyDescent="0.25">
      <c r="A126" s="43"/>
      <c r="B126" s="19"/>
      <c r="C126" s="58"/>
      <c r="D126" s="19"/>
      <c r="E126" s="31"/>
      <c r="F126" s="21"/>
      <c r="G126" s="31"/>
      <c r="H126" s="21"/>
      <c r="I126" s="31"/>
      <c r="J126" s="31"/>
      <c r="K126" s="31"/>
    </row>
    <row r="127" spans="1:11" ht="20.25" customHeight="1" x14ac:dyDescent="0.25">
      <c r="A127" s="43"/>
      <c r="B127" s="19"/>
      <c r="C127" s="14"/>
      <c r="D127" s="15"/>
      <c r="E127" s="218" t="s">
        <v>72</v>
      </c>
      <c r="F127" s="218"/>
      <c r="G127" s="218"/>
      <c r="H127" s="15"/>
      <c r="I127" s="218" t="s">
        <v>74</v>
      </c>
      <c r="J127" s="219"/>
      <c r="K127" s="218"/>
    </row>
    <row r="128" spans="1:11" ht="20.25" customHeight="1" x14ac:dyDescent="0.25">
      <c r="A128" s="20"/>
      <c r="B128" s="19"/>
      <c r="C128" s="20"/>
      <c r="D128" s="21"/>
      <c r="E128" s="220" t="s">
        <v>73</v>
      </c>
      <c r="F128" s="220"/>
      <c r="G128" s="220"/>
      <c r="H128" s="22"/>
      <c r="I128" s="220" t="s">
        <v>73</v>
      </c>
      <c r="J128" s="220"/>
      <c r="K128" s="220"/>
    </row>
    <row r="129" spans="1:11" ht="20.25" customHeight="1" x14ac:dyDescent="0.25">
      <c r="A129" s="20"/>
      <c r="B129" s="19"/>
      <c r="C129" s="20"/>
      <c r="D129" s="21"/>
      <c r="E129" s="216" t="s">
        <v>182</v>
      </c>
      <c r="F129" s="216"/>
      <c r="G129" s="216"/>
      <c r="H129" s="126"/>
      <c r="I129" s="216" t="s">
        <v>182</v>
      </c>
      <c r="J129" s="216"/>
      <c r="K129" s="216"/>
    </row>
    <row r="130" spans="1:11" ht="20.25" customHeight="1" x14ac:dyDescent="0.25">
      <c r="A130" s="20"/>
      <c r="B130" s="19"/>
      <c r="C130" s="20"/>
      <c r="D130" s="21"/>
      <c r="E130" s="216" t="s">
        <v>180</v>
      </c>
      <c r="F130" s="216"/>
      <c r="G130" s="216"/>
      <c r="H130" s="126"/>
      <c r="I130" s="216" t="s">
        <v>180</v>
      </c>
      <c r="J130" s="216"/>
      <c r="K130" s="216"/>
    </row>
    <row r="131" spans="1:11" ht="20.25" customHeight="1" x14ac:dyDescent="0.25">
      <c r="A131" s="20"/>
      <c r="B131" s="19"/>
      <c r="C131" s="45"/>
      <c r="D131" s="21"/>
      <c r="E131" s="46">
        <v>2020</v>
      </c>
      <c r="F131" s="134"/>
      <c r="G131" s="46">
        <v>2019</v>
      </c>
      <c r="H131" s="134"/>
      <c r="I131" s="46">
        <v>2020</v>
      </c>
      <c r="J131" s="134"/>
      <c r="K131" s="46">
        <v>2019</v>
      </c>
    </row>
    <row r="132" spans="1:11" ht="20.25" customHeight="1" x14ac:dyDescent="0.25">
      <c r="A132" s="20"/>
      <c r="B132" s="19"/>
      <c r="C132" s="46"/>
      <c r="D132" s="21"/>
      <c r="E132" s="217" t="s">
        <v>71</v>
      </c>
      <c r="F132" s="217"/>
      <c r="G132" s="217"/>
      <c r="H132" s="217"/>
      <c r="I132" s="217"/>
      <c r="J132" s="217"/>
      <c r="K132" s="217"/>
    </row>
    <row r="133" spans="1:11" ht="20.25" customHeight="1" x14ac:dyDescent="0.25">
      <c r="A133" s="48" t="s">
        <v>285</v>
      </c>
      <c r="B133" s="19"/>
      <c r="C133" s="49"/>
      <c r="D133" s="50"/>
      <c r="E133" s="49"/>
      <c r="F133" s="51"/>
      <c r="G133" s="49"/>
      <c r="H133" s="52"/>
      <c r="I133" s="53"/>
      <c r="J133" s="54"/>
      <c r="K133" s="53"/>
    </row>
    <row r="134" spans="1:11" ht="20.25" customHeight="1" x14ac:dyDescent="0.25">
      <c r="A134" s="100" t="s">
        <v>192</v>
      </c>
      <c r="B134" s="19"/>
      <c r="C134" s="23"/>
      <c r="D134" s="50"/>
      <c r="E134" s="69"/>
      <c r="F134" s="70"/>
      <c r="G134" s="69"/>
      <c r="H134" s="71"/>
      <c r="I134" s="69"/>
      <c r="J134" s="72"/>
      <c r="K134" s="69"/>
    </row>
    <row r="135" spans="1:11" ht="20.25" customHeight="1" x14ac:dyDescent="0.25">
      <c r="A135" s="100" t="s">
        <v>100</v>
      </c>
      <c r="B135" s="19"/>
      <c r="C135" s="23"/>
      <c r="D135" s="50"/>
      <c r="E135" s="69"/>
      <c r="F135" s="70"/>
      <c r="G135" s="69"/>
      <c r="H135" s="71"/>
      <c r="I135" s="69"/>
      <c r="J135" s="72"/>
      <c r="K135" s="69"/>
    </row>
    <row r="136" spans="1:11" ht="20.25" customHeight="1" x14ac:dyDescent="0.25">
      <c r="A136" s="47" t="s">
        <v>101</v>
      </c>
      <c r="B136" s="19"/>
      <c r="C136" s="23"/>
      <c r="D136" s="50"/>
      <c r="E136" s="69"/>
      <c r="F136" s="70"/>
      <c r="G136" s="69"/>
      <c r="H136" s="71"/>
      <c r="I136" s="69"/>
      <c r="J136" s="72"/>
      <c r="K136" s="69"/>
    </row>
    <row r="137" spans="1:11" ht="20.25" customHeight="1" x14ac:dyDescent="0.25">
      <c r="A137" s="47" t="s">
        <v>242</v>
      </c>
      <c r="B137" s="19"/>
      <c r="C137" s="49"/>
      <c r="D137" s="50"/>
      <c r="E137" s="77">
        <v>8999</v>
      </c>
      <c r="F137" s="73"/>
      <c r="G137" s="77">
        <v>-8294</v>
      </c>
      <c r="H137" s="73"/>
      <c r="I137" s="30">
        <v>0</v>
      </c>
      <c r="J137" s="125"/>
      <c r="K137" s="30">
        <v>0</v>
      </c>
    </row>
    <row r="138" spans="1:11" ht="20.25" customHeight="1" x14ac:dyDescent="0.25">
      <c r="A138" s="3" t="s">
        <v>193</v>
      </c>
      <c r="B138" s="19"/>
      <c r="C138" s="54"/>
      <c r="D138" s="56"/>
      <c r="E138" s="75"/>
      <c r="F138" s="72"/>
      <c r="G138" s="75"/>
      <c r="H138" s="72"/>
      <c r="I138" s="75"/>
      <c r="J138" s="72"/>
      <c r="K138" s="75"/>
    </row>
    <row r="139" spans="1:11" ht="20.25" customHeight="1" x14ac:dyDescent="0.25">
      <c r="A139" s="3" t="s">
        <v>100</v>
      </c>
      <c r="B139" s="19"/>
      <c r="C139" s="49"/>
      <c r="D139" s="50"/>
      <c r="E139" s="101">
        <f>SUM(E137)</f>
        <v>8999</v>
      </c>
      <c r="F139" s="73"/>
      <c r="G139" s="101">
        <f>SUM(G137)</f>
        <v>-8294</v>
      </c>
      <c r="H139" s="74"/>
      <c r="I139" s="136">
        <f>SUM(I137)</f>
        <v>0</v>
      </c>
      <c r="J139" s="74"/>
      <c r="K139" s="136">
        <f>SUM(K137)</f>
        <v>0</v>
      </c>
    </row>
    <row r="140" spans="1:11" ht="9" customHeight="1" x14ac:dyDescent="0.25">
      <c r="A140" s="8"/>
      <c r="B140" s="19"/>
      <c r="C140" s="49"/>
      <c r="D140" s="50"/>
      <c r="E140" s="73"/>
      <c r="F140" s="73"/>
      <c r="G140" s="73"/>
      <c r="H140" s="74"/>
      <c r="I140" s="73"/>
      <c r="J140" s="74"/>
      <c r="K140" s="73"/>
    </row>
    <row r="141" spans="1:11" s="19" customFormat="1" ht="20.25" customHeight="1" x14ac:dyDescent="0.25">
      <c r="A141" s="100" t="s">
        <v>154</v>
      </c>
      <c r="C141" s="23"/>
      <c r="D141" s="50"/>
      <c r="E141" s="69"/>
      <c r="F141" s="70"/>
      <c r="G141" s="69"/>
      <c r="H141" s="71"/>
      <c r="I141" s="69"/>
      <c r="J141" s="72"/>
      <c r="K141" s="69"/>
    </row>
    <row r="142" spans="1:11" s="19" customFormat="1" ht="20.25" customHeight="1" x14ac:dyDescent="0.25">
      <c r="A142" s="100" t="s">
        <v>155</v>
      </c>
      <c r="C142" s="23"/>
      <c r="D142" s="50"/>
      <c r="E142" s="69"/>
      <c r="F142" s="70"/>
      <c r="G142" s="69"/>
      <c r="H142" s="71"/>
      <c r="I142" s="69"/>
      <c r="J142" s="72"/>
      <c r="K142" s="69"/>
    </row>
    <row r="143" spans="1:11" s="19" customFormat="1" ht="20.25" customHeight="1" x14ac:dyDescent="0.25">
      <c r="A143" s="47" t="s">
        <v>156</v>
      </c>
      <c r="C143" s="49"/>
      <c r="D143" s="50"/>
      <c r="E143" s="32">
        <v>0</v>
      </c>
      <c r="F143" s="73"/>
      <c r="G143" s="69">
        <v>5569</v>
      </c>
      <c r="H143" s="73"/>
      <c r="I143" s="32">
        <v>0</v>
      </c>
      <c r="J143" s="125"/>
      <c r="K143" s="125">
        <v>4531</v>
      </c>
    </row>
    <row r="144" spans="1:11" s="19" customFormat="1" ht="20.25" customHeight="1" x14ac:dyDescent="0.25">
      <c r="A144" s="6" t="s">
        <v>246</v>
      </c>
      <c r="C144" s="49"/>
      <c r="D144" s="50"/>
      <c r="E144" s="69"/>
      <c r="F144" s="73"/>
      <c r="G144" s="69"/>
      <c r="H144" s="73"/>
      <c r="I144" s="125"/>
      <c r="J144" s="125"/>
      <c r="K144" s="125"/>
    </row>
    <row r="145" spans="1:11" s="19" customFormat="1" ht="21.75" customHeight="1" x14ac:dyDescent="0.25">
      <c r="A145" s="6" t="s">
        <v>247</v>
      </c>
      <c r="C145" s="54"/>
      <c r="D145" s="56"/>
      <c r="E145" s="30">
        <v>0</v>
      </c>
      <c r="F145" s="72"/>
      <c r="G145" s="76">
        <v>-1114</v>
      </c>
      <c r="H145" s="72"/>
      <c r="I145" s="30">
        <v>0</v>
      </c>
      <c r="J145" s="72"/>
      <c r="K145" s="76">
        <v>-906</v>
      </c>
    </row>
    <row r="146" spans="1:11" s="19" customFormat="1" ht="20.25" customHeight="1" x14ac:dyDescent="0.25">
      <c r="A146" s="3" t="s">
        <v>157</v>
      </c>
      <c r="C146" s="54"/>
      <c r="D146" s="56"/>
      <c r="E146" s="75"/>
      <c r="F146" s="72"/>
      <c r="G146" s="75"/>
      <c r="H146" s="72"/>
      <c r="I146" s="75"/>
      <c r="J146" s="72"/>
      <c r="K146" s="75"/>
    </row>
    <row r="147" spans="1:11" s="19" customFormat="1" ht="20.25" customHeight="1" x14ac:dyDescent="0.25">
      <c r="A147" s="3" t="s">
        <v>155</v>
      </c>
      <c r="C147" s="49"/>
      <c r="D147" s="50"/>
      <c r="E147" s="136">
        <f>SUM(E143:E146)</f>
        <v>0</v>
      </c>
      <c r="F147" s="71"/>
      <c r="G147" s="151">
        <f>SUM(G143:G146)</f>
        <v>4455</v>
      </c>
      <c r="H147" s="71"/>
      <c r="I147" s="136">
        <f>SUM(I143:I146)</f>
        <v>0</v>
      </c>
      <c r="J147" s="71"/>
      <c r="K147" s="151">
        <f>SUM(K143:K146)</f>
        <v>3625</v>
      </c>
    </row>
    <row r="148" spans="1:11" s="19" customFormat="1" ht="20.25" customHeight="1" x14ac:dyDescent="0.25">
      <c r="A148" s="3" t="s">
        <v>177</v>
      </c>
      <c r="C148" s="49"/>
      <c r="D148" s="50"/>
      <c r="E148" s="73"/>
      <c r="F148" s="73"/>
      <c r="G148" s="73"/>
      <c r="H148" s="74"/>
      <c r="I148" s="73"/>
      <c r="J148" s="74"/>
      <c r="K148" s="73"/>
    </row>
    <row r="149" spans="1:11" s="19" customFormat="1" ht="20.25" customHeight="1" x14ac:dyDescent="0.25">
      <c r="A149" s="3" t="s">
        <v>178</v>
      </c>
      <c r="C149" s="49"/>
      <c r="D149" s="50"/>
      <c r="E149" s="136">
        <f>SUM(E139,E147)</f>
        <v>8999</v>
      </c>
      <c r="F149" s="59"/>
      <c r="G149" s="136">
        <f>SUM(G139,G147)</f>
        <v>-3839</v>
      </c>
      <c r="H149" s="59"/>
      <c r="I149" s="136">
        <f>SUM(I139,I147)</f>
        <v>0</v>
      </c>
      <c r="J149" s="59"/>
      <c r="K149" s="136">
        <f>SUM(K139,K147)</f>
        <v>3625</v>
      </c>
    </row>
    <row r="150" spans="1:11" s="19" customFormat="1" ht="10.5" customHeight="1" x14ac:dyDescent="0.25">
      <c r="A150" s="100"/>
      <c r="C150" s="49"/>
      <c r="D150" s="50"/>
      <c r="E150" s="73"/>
      <c r="F150" s="73"/>
      <c r="G150" s="73"/>
      <c r="H150" s="74"/>
      <c r="I150" s="73"/>
      <c r="J150" s="74"/>
      <c r="K150" s="73"/>
    </row>
    <row r="151" spans="1:11" ht="20.25" customHeight="1" thickBot="1" x14ac:dyDescent="0.3">
      <c r="A151" s="8" t="s">
        <v>158</v>
      </c>
      <c r="B151" s="19"/>
      <c r="C151" s="49"/>
      <c r="D151" s="50"/>
      <c r="E151" s="208">
        <f>E122+E149</f>
        <v>-11255</v>
      </c>
      <c r="F151" s="70"/>
      <c r="G151" s="102">
        <f>G122+G149</f>
        <v>687</v>
      </c>
      <c r="H151" s="71"/>
      <c r="I151" s="102">
        <f>I122+I149</f>
        <v>85991</v>
      </c>
      <c r="J151" s="71"/>
      <c r="K151" s="102">
        <f>K122+K149</f>
        <v>66317</v>
      </c>
    </row>
    <row r="152" spans="1:11" ht="9" customHeight="1" thickTop="1" x14ac:dyDescent="0.25">
      <c r="A152" s="8"/>
      <c r="B152" s="19"/>
      <c r="C152" s="49"/>
      <c r="D152" s="50"/>
      <c r="E152" s="73"/>
      <c r="F152" s="70"/>
      <c r="G152" s="73"/>
      <c r="H152" s="71"/>
      <c r="I152" s="73"/>
      <c r="J152" s="71"/>
      <c r="K152" s="73"/>
    </row>
    <row r="153" spans="1:11" ht="20.25" customHeight="1" x14ac:dyDescent="0.25">
      <c r="A153" s="43" t="s">
        <v>159</v>
      </c>
      <c r="B153" s="19"/>
      <c r="C153" s="54"/>
      <c r="D153" s="56"/>
      <c r="E153" s="19"/>
      <c r="F153" s="19"/>
      <c r="G153" s="19"/>
      <c r="H153" s="19"/>
      <c r="I153" s="19"/>
      <c r="J153" s="19"/>
      <c r="K153" s="19"/>
    </row>
    <row r="154" spans="1:11" ht="20.25" customHeight="1" x14ac:dyDescent="0.25">
      <c r="A154" s="47" t="s">
        <v>46</v>
      </c>
      <c r="B154" s="19"/>
      <c r="C154" s="54"/>
      <c r="D154" s="56"/>
      <c r="E154" s="32">
        <f>E156-E155</f>
        <v>-34604</v>
      </c>
      <c r="F154" s="79"/>
      <c r="G154" s="69">
        <v>1176</v>
      </c>
      <c r="H154" s="72"/>
      <c r="I154" s="69">
        <f>I156-I155</f>
        <v>85991</v>
      </c>
      <c r="J154" s="72"/>
      <c r="K154" s="69">
        <v>62692</v>
      </c>
    </row>
    <row r="155" spans="1:11" ht="20.25" customHeight="1" x14ac:dyDescent="0.25">
      <c r="A155" s="47" t="s">
        <v>47</v>
      </c>
      <c r="B155" s="19"/>
      <c r="C155" s="54"/>
      <c r="D155" s="56"/>
      <c r="E155" s="32">
        <v>14350</v>
      </c>
      <c r="F155" s="79"/>
      <c r="G155" s="69">
        <v>3350</v>
      </c>
      <c r="H155" s="72"/>
      <c r="I155" s="30">
        <v>0</v>
      </c>
      <c r="J155" s="72"/>
      <c r="K155" s="30">
        <v>0</v>
      </c>
    </row>
    <row r="156" spans="1:11" ht="20.25" customHeight="1" thickBot="1" x14ac:dyDescent="0.3">
      <c r="A156" s="103" t="s">
        <v>161</v>
      </c>
      <c r="B156" s="71"/>
      <c r="C156" s="71"/>
      <c r="D156" s="78"/>
      <c r="E156" s="209">
        <f>E122</f>
        <v>-20254</v>
      </c>
      <c r="F156" s="70"/>
      <c r="G156" s="104">
        <f>SUM(G154:G155)</f>
        <v>4526</v>
      </c>
      <c r="H156" s="71"/>
      <c r="I156" s="104">
        <f>I122</f>
        <v>85991</v>
      </c>
      <c r="J156" s="71"/>
      <c r="K156" s="104">
        <f>SUM(K154:K155)</f>
        <v>62692</v>
      </c>
    </row>
    <row r="157" spans="1:11" ht="9" customHeight="1" thickTop="1" x14ac:dyDescent="0.25">
      <c r="A157" s="55"/>
      <c r="B157" s="19"/>
      <c r="C157" s="54"/>
      <c r="D157" s="56"/>
      <c r="E157" s="29"/>
      <c r="F157" s="25"/>
      <c r="G157" s="29"/>
      <c r="H157" s="29"/>
      <c r="I157" s="25"/>
      <c r="J157" s="29"/>
      <c r="K157" s="25"/>
    </row>
    <row r="158" spans="1:11" ht="20.25" customHeight="1" x14ac:dyDescent="0.25">
      <c r="A158" s="43" t="s">
        <v>160</v>
      </c>
      <c r="B158" s="19"/>
      <c r="C158" s="54"/>
      <c r="D158" s="56"/>
      <c r="E158" s="19"/>
      <c r="F158" s="19"/>
      <c r="G158" s="19"/>
      <c r="H158" s="19"/>
      <c r="I158" s="19"/>
      <c r="J158" s="19"/>
      <c r="K158" s="19"/>
    </row>
    <row r="159" spans="1:11" ht="20.25" customHeight="1" x14ac:dyDescent="0.25">
      <c r="A159" s="43" t="s">
        <v>112</v>
      </c>
      <c r="B159" s="19"/>
      <c r="C159" s="54"/>
      <c r="D159" s="56"/>
      <c r="E159" s="19"/>
      <c r="F159" s="19"/>
      <c r="G159" s="19"/>
      <c r="H159" s="19"/>
      <c r="I159" s="19"/>
      <c r="J159" s="19"/>
      <c r="K159" s="19"/>
    </row>
    <row r="160" spans="1:11" ht="20.25" customHeight="1" x14ac:dyDescent="0.25">
      <c r="A160" s="47" t="s">
        <v>46</v>
      </c>
      <c r="B160" s="19"/>
      <c r="C160" s="54"/>
      <c r="D160" s="56"/>
      <c r="E160" s="69">
        <f>E163-E161</f>
        <v>-27972</v>
      </c>
      <c r="F160" s="79"/>
      <c r="G160" s="69">
        <v>-1634</v>
      </c>
      <c r="H160" s="72"/>
      <c r="I160" s="69">
        <f>I163-I161</f>
        <v>85991</v>
      </c>
      <c r="J160" s="72"/>
      <c r="K160" s="69">
        <v>66317</v>
      </c>
    </row>
    <row r="161" spans="1:11" ht="20.25" customHeight="1" x14ac:dyDescent="0.25">
      <c r="A161" s="47" t="s">
        <v>47</v>
      </c>
      <c r="B161" s="19"/>
      <c r="C161" s="54"/>
      <c r="D161" s="56"/>
      <c r="E161" s="77">
        <v>16717</v>
      </c>
      <c r="F161" s="79"/>
      <c r="G161" s="77">
        <v>2321</v>
      </c>
      <c r="H161" s="72"/>
      <c r="I161" s="30">
        <v>0</v>
      </c>
      <c r="J161" s="72"/>
      <c r="K161" s="30">
        <v>0</v>
      </c>
    </row>
    <row r="162" spans="1:11" ht="20.25" customHeight="1" x14ac:dyDescent="0.25">
      <c r="A162" s="8" t="s">
        <v>160</v>
      </c>
      <c r="B162" s="19"/>
      <c r="C162" s="54"/>
      <c r="D162" s="56"/>
      <c r="E162" s="69"/>
      <c r="F162" s="125"/>
      <c r="G162" s="69"/>
      <c r="H162" s="75"/>
      <c r="I162" s="69"/>
      <c r="J162" s="75"/>
      <c r="K162" s="69"/>
    </row>
    <row r="163" spans="1:11" ht="20.25" customHeight="1" thickBot="1" x14ac:dyDescent="0.3">
      <c r="A163" s="8" t="s">
        <v>113</v>
      </c>
      <c r="B163" s="9"/>
      <c r="C163" s="49"/>
      <c r="D163" s="50"/>
      <c r="E163" s="102">
        <f>E151</f>
        <v>-11255</v>
      </c>
      <c r="F163" s="70"/>
      <c r="G163" s="102">
        <f>SUM(G160:G161)</f>
        <v>687</v>
      </c>
      <c r="H163" s="71"/>
      <c r="I163" s="102">
        <f>I151</f>
        <v>85991</v>
      </c>
      <c r="J163" s="71"/>
      <c r="K163" s="102">
        <f>SUM(K160:K161)</f>
        <v>66317</v>
      </c>
    </row>
    <row r="164" spans="1:11" ht="9" customHeight="1" thickTop="1" x14ac:dyDescent="0.25">
      <c r="A164" s="55"/>
      <c r="B164" s="19"/>
      <c r="C164" s="54"/>
      <c r="D164" s="56"/>
      <c r="E164" s="59"/>
      <c r="F164" s="25"/>
      <c r="G164" s="59"/>
      <c r="H164" s="52"/>
      <c r="I164" s="59"/>
      <c r="J164" s="29"/>
      <c r="K164" s="59"/>
    </row>
    <row r="165" spans="1:11" ht="20.25" customHeight="1" thickBot="1" x14ac:dyDescent="0.3">
      <c r="A165" s="8" t="s">
        <v>162</v>
      </c>
      <c r="B165" s="19"/>
      <c r="C165" s="23"/>
      <c r="D165" s="56"/>
      <c r="E165" s="211">
        <f>E154/'BS-3-5'!D78</f>
        <v>-0.10881761006289309</v>
      </c>
      <c r="F165" s="108"/>
      <c r="G165" s="154">
        <v>3.6994161465673443E-3</v>
      </c>
      <c r="H165" s="212"/>
      <c r="I165" s="155">
        <f>I154/'BS-3-5'!H78</f>
        <v>0.27041194968553461</v>
      </c>
      <c r="J165" s="106"/>
      <c r="K165" s="155">
        <v>0.19721411314676868</v>
      </c>
    </row>
    <row r="166" spans="1:11" ht="20.25" hidden="1" customHeight="1" thickTop="1" thickBot="1" x14ac:dyDescent="0.3">
      <c r="A166" s="8" t="s">
        <v>85</v>
      </c>
      <c r="B166" s="19"/>
      <c r="C166" s="23"/>
      <c r="D166" s="56"/>
      <c r="E166" s="152">
        <v>3.6994161465673443E-3</v>
      </c>
      <c r="F166" s="108"/>
      <c r="G166" s="152">
        <v>3.6994161465673443E-3</v>
      </c>
      <c r="H166" s="106"/>
      <c r="I166" s="109">
        <v>0.19721411314676868</v>
      </c>
      <c r="J166" s="108"/>
      <c r="K166" s="109">
        <v>0.19721411314676868</v>
      </c>
    </row>
    <row r="167" spans="1:11" ht="11.45" customHeight="1" thickTop="1" x14ac:dyDescent="0.25"/>
  </sheetData>
  <mergeCells count="36"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  <mergeCell ref="I93:K93"/>
    <mergeCell ref="E95:K95"/>
    <mergeCell ref="E46:G46"/>
    <mergeCell ref="I46:K46"/>
    <mergeCell ref="E47:G47"/>
    <mergeCell ref="I47:K47"/>
    <mergeCell ref="E49:K49"/>
    <mergeCell ref="E130:G130"/>
    <mergeCell ref="I130:K130"/>
    <mergeCell ref="E132:K132"/>
    <mergeCell ref="E90:G90"/>
    <mergeCell ref="I90:K90"/>
    <mergeCell ref="E91:G91"/>
    <mergeCell ref="I91:K91"/>
    <mergeCell ref="E92:G92"/>
    <mergeCell ref="I92:K92"/>
    <mergeCell ref="E93:G93"/>
    <mergeCell ref="E127:G127"/>
    <mergeCell ref="I127:K127"/>
    <mergeCell ref="E128:G128"/>
    <mergeCell ref="I128:K128"/>
    <mergeCell ref="E129:G129"/>
    <mergeCell ref="I129:K129"/>
  </mergeCells>
  <pageMargins left="0.7" right="0.65" top="0.48" bottom="0.5" header="0.5" footer="0.5"/>
  <pageSetup paperSize="9" scale="94" firstPageNumber="6" fitToHeight="7" orientation="portrait" useFirstPageNumber="1" r:id="rId1"/>
  <headerFooter scaleWithDoc="0" alignWithMargins="0">
    <oddFooter>&amp;L&amp;"Times New Roman,Regular"The accompanying notes from an integral part of these financial statements.
&amp;C&amp;"Times New Roman,Regular"&amp;P</oddFooter>
  </headerFooter>
  <rowBreaks count="3" manualBreakCount="3">
    <brk id="40" max="10" man="1"/>
    <brk id="86" max="10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109375" defaultRowHeight="21.75" customHeight="1" x14ac:dyDescent="0.25"/>
  <cols>
    <col min="1" max="1" width="39.85546875" style="60" customWidth="1"/>
    <col min="2" max="2" width="0.85546875" style="61" customWidth="1"/>
    <col min="3" max="3" width="5.7109375" style="67" bestFit="1" customWidth="1"/>
    <col min="4" max="4" width="0.85546875" style="61" customWidth="1"/>
    <col min="5" max="5" width="11" style="61" customWidth="1"/>
    <col min="6" max="6" width="1.140625" style="61" customWidth="1"/>
    <col min="7" max="7" width="11" style="61" customWidth="1"/>
    <col min="8" max="8" width="1.140625" style="61" customWidth="1"/>
    <col min="9" max="9" width="11" style="61" customWidth="1"/>
    <col min="10" max="10" width="1.140625" style="61" customWidth="1"/>
    <col min="11" max="11" width="11" style="61" customWidth="1"/>
    <col min="12" max="16384" width="10.7109375" style="61"/>
  </cols>
  <sheetData>
    <row r="1" spans="1:11" s="42" customFormat="1" ht="20.25" customHeight="1" x14ac:dyDescent="0.3">
      <c r="A1" s="94" t="s">
        <v>76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16" customFormat="1" ht="20.25" customHeight="1" x14ac:dyDescent="0.25">
      <c r="A2" s="98" t="s">
        <v>77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0.25" customHeight="1" x14ac:dyDescent="0.25">
      <c r="A3" s="43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0.25" customHeight="1" x14ac:dyDescent="0.25">
      <c r="A4" s="44"/>
      <c r="B4" s="15"/>
      <c r="C4" s="14"/>
      <c r="D4" s="15"/>
      <c r="E4" s="218" t="s">
        <v>72</v>
      </c>
      <c r="F4" s="218"/>
      <c r="G4" s="218"/>
      <c r="H4" s="15"/>
      <c r="I4" s="218" t="s">
        <v>74</v>
      </c>
      <c r="J4" s="219"/>
      <c r="K4" s="218"/>
    </row>
    <row r="5" spans="1:11" s="19" customFormat="1" ht="20.25" customHeight="1" x14ac:dyDescent="0.25">
      <c r="A5" s="20"/>
      <c r="C5" s="20"/>
      <c r="D5" s="21"/>
      <c r="E5" s="220" t="s">
        <v>73</v>
      </c>
      <c r="F5" s="220"/>
      <c r="G5" s="220"/>
      <c r="H5" s="22"/>
      <c r="I5" s="220" t="s">
        <v>73</v>
      </c>
      <c r="J5" s="220"/>
      <c r="K5" s="220"/>
    </row>
    <row r="6" spans="1:11" s="19" customFormat="1" ht="20.25" customHeight="1" x14ac:dyDescent="0.25">
      <c r="A6" s="20"/>
      <c r="C6" s="20"/>
      <c r="D6" s="21"/>
      <c r="E6" s="216" t="s">
        <v>134</v>
      </c>
      <c r="F6" s="216"/>
      <c r="G6" s="216"/>
      <c r="H6" s="133"/>
      <c r="I6" s="216" t="s">
        <v>134</v>
      </c>
      <c r="J6" s="216"/>
      <c r="K6" s="216"/>
    </row>
    <row r="7" spans="1:11" s="19" customFormat="1" ht="20.25" customHeight="1" x14ac:dyDescent="0.25">
      <c r="A7" s="20"/>
      <c r="C7" s="20"/>
      <c r="D7" s="21"/>
      <c r="E7" s="216" t="s">
        <v>135</v>
      </c>
      <c r="F7" s="216"/>
      <c r="G7" s="216"/>
      <c r="H7" s="133"/>
      <c r="I7" s="216" t="s">
        <v>135</v>
      </c>
      <c r="J7" s="216"/>
      <c r="K7" s="216"/>
    </row>
    <row r="8" spans="1:11" s="19" customFormat="1" ht="20.25" customHeight="1" x14ac:dyDescent="0.25">
      <c r="A8" s="20"/>
      <c r="C8" s="45" t="s">
        <v>2</v>
      </c>
      <c r="D8" s="21"/>
      <c r="E8" s="46">
        <v>2019</v>
      </c>
      <c r="F8" s="134"/>
      <c r="G8" s="46">
        <v>2018</v>
      </c>
      <c r="H8" s="134"/>
      <c r="I8" s="46">
        <v>2019</v>
      </c>
      <c r="J8" s="134"/>
      <c r="K8" s="46">
        <v>2018</v>
      </c>
    </row>
    <row r="9" spans="1:11" s="19" customFormat="1" ht="20.25" customHeight="1" x14ac:dyDescent="0.25">
      <c r="A9" s="20"/>
      <c r="C9" s="46"/>
      <c r="E9" s="217" t="s">
        <v>71</v>
      </c>
      <c r="F9" s="217"/>
      <c r="G9" s="217"/>
      <c r="H9" s="217"/>
      <c r="I9" s="217"/>
      <c r="J9" s="217"/>
      <c r="K9" s="217"/>
    </row>
    <row r="10" spans="1:11" s="36" customFormat="1" ht="20.25" customHeight="1" x14ac:dyDescent="0.25">
      <c r="A10" s="99" t="s">
        <v>136</v>
      </c>
      <c r="C10" s="23"/>
      <c r="H10" s="68"/>
    </row>
    <row r="11" spans="1:11" s="19" customFormat="1" ht="20.25" customHeight="1" x14ac:dyDescent="0.25">
      <c r="A11" s="47" t="s">
        <v>39</v>
      </c>
      <c r="B11" s="16"/>
      <c r="C11" s="23">
        <v>10</v>
      </c>
      <c r="E11" s="25">
        <v>184154</v>
      </c>
      <c r="F11" s="28"/>
      <c r="G11" s="25">
        <v>359224</v>
      </c>
      <c r="I11" s="25">
        <v>78733</v>
      </c>
      <c r="J11" s="28"/>
      <c r="K11" s="25">
        <v>140746.29921</v>
      </c>
    </row>
    <row r="12" spans="1:11" s="19" customFormat="1" ht="20.25" customHeight="1" x14ac:dyDescent="0.25">
      <c r="A12" s="47" t="s">
        <v>137</v>
      </c>
      <c r="B12" s="16"/>
      <c r="C12" s="23"/>
      <c r="E12" s="25" t="s">
        <v>104</v>
      </c>
      <c r="F12" s="28"/>
      <c r="G12" s="25">
        <v>0</v>
      </c>
      <c r="I12" s="25">
        <v>24520</v>
      </c>
      <c r="J12" s="28"/>
      <c r="K12" s="25">
        <v>0</v>
      </c>
    </row>
    <row r="13" spans="1:11" s="19" customFormat="1" ht="20.25" customHeight="1" x14ac:dyDescent="0.25">
      <c r="A13" s="47" t="s">
        <v>13</v>
      </c>
      <c r="B13" s="16"/>
      <c r="C13" s="23"/>
      <c r="E13" s="25">
        <v>16953</v>
      </c>
      <c r="F13" s="28"/>
      <c r="G13" s="25">
        <v>19775</v>
      </c>
      <c r="I13" s="25">
        <v>18395</v>
      </c>
      <c r="J13" s="28"/>
      <c r="K13" s="25">
        <v>22377</v>
      </c>
    </row>
    <row r="14" spans="1:11" s="9" customFormat="1" ht="20.25" customHeight="1" x14ac:dyDescent="0.2">
      <c r="A14" s="43" t="s">
        <v>138</v>
      </c>
      <c r="C14" s="10"/>
      <c r="E14" s="37">
        <f>SUM(E11:E13)</f>
        <v>201107</v>
      </c>
      <c r="F14" s="12"/>
      <c r="G14" s="37">
        <f>SUM(G11:G13)</f>
        <v>378999</v>
      </c>
      <c r="H14" s="12"/>
      <c r="I14" s="37">
        <f>SUM(I11:I13)</f>
        <v>121648</v>
      </c>
      <c r="J14" s="12"/>
      <c r="K14" s="37">
        <f>SUM(K11:K13)</f>
        <v>163123.29921</v>
      </c>
    </row>
    <row r="15" spans="1:11" s="19" customFormat="1" ht="13.5" customHeight="1" x14ac:dyDescent="0.25">
      <c r="A15" s="43"/>
      <c r="C15" s="18"/>
      <c r="E15" s="27"/>
      <c r="F15" s="28"/>
      <c r="G15" s="27"/>
      <c r="H15" s="28"/>
      <c r="I15" s="27"/>
      <c r="J15" s="28"/>
      <c r="K15" s="27"/>
    </row>
    <row r="16" spans="1:11" s="19" customFormat="1" ht="20.25" customHeight="1" x14ac:dyDescent="0.25">
      <c r="A16" s="99" t="s">
        <v>14</v>
      </c>
      <c r="C16" s="18"/>
      <c r="E16" s="28"/>
      <c r="F16" s="28"/>
      <c r="G16" s="28"/>
      <c r="H16" s="28"/>
      <c r="I16" s="28"/>
      <c r="J16" s="28"/>
      <c r="K16" s="28"/>
    </row>
    <row r="17" spans="1:11" s="19" customFormat="1" ht="20.25" customHeight="1" x14ac:dyDescent="0.25">
      <c r="A17" s="47" t="s">
        <v>40</v>
      </c>
      <c r="B17" s="16"/>
      <c r="C17" s="23"/>
      <c r="E17" s="25">
        <v>64255</v>
      </c>
      <c r="F17" s="28"/>
      <c r="G17" s="25">
        <v>120705</v>
      </c>
      <c r="I17" s="25">
        <v>56668</v>
      </c>
      <c r="J17" s="28"/>
      <c r="K17" s="25">
        <v>110430.29921</v>
      </c>
    </row>
    <row r="18" spans="1:11" s="19" customFormat="1" ht="20.25" customHeight="1" x14ac:dyDescent="0.25">
      <c r="A18" s="47" t="s">
        <v>41</v>
      </c>
      <c r="B18" s="16"/>
      <c r="C18" s="18"/>
      <c r="E18" s="25">
        <v>103406</v>
      </c>
      <c r="F18" s="28"/>
      <c r="G18" s="25">
        <v>143428</v>
      </c>
      <c r="I18" s="25">
        <v>2951</v>
      </c>
      <c r="J18" s="28"/>
      <c r="K18" s="25">
        <v>4460</v>
      </c>
    </row>
    <row r="19" spans="1:11" s="19" customFormat="1" ht="20.25" customHeight="1" x14ac:dyDescent="0.25">
      <c r="A19" s="47" t="s">
        <v>42</v>
      </c>
      <c r="B19" s="24"/>
      <c r="C19" s="23"/>
      <c r="E19" s="25">
        <v>42498</v>
      </c>
      <c r="F19" s="28"/>
      <c r="G19" s="25">
        <v>41081</v>
      </c>
      <c r="I19" s="25">
        <v>36496</v>
      </c>
      <c r="J19" s="28"/>
      <c r="K19" s="25">
        <v>32420</v>
      </c>
    </row>
    <row r="20" spans="1:11" s="19" customFormat="1" ht="20.25" customHeight="1" x14ac:dyDescent="0.25">
      <c r="A20" s="47" t="s">
        <v>43</v>
      </c>
      <c r="B20" s="24"/>
      <c r="C20" s="23"/>
      <c r="E20" s="25">
        <v>38</v>
      </c>
      <c r="F20" s="28"/>
      <c r="G20" s="25">
        <v>2896</v>
      </c>
      <c r="I20" s="25">
        <v>38</v>
      </c>
      <c r="J20" s="28"/>
      <c r="K20" s="25">
        <v>2896</v>
      </c>
    </row>
    <row r="21" spans="1:11" s="9" customFormat="1" ht="20.25" customHeight="1" x14ac:dyDescent="0.2">
      <c r="A21" s="43" t="s">
        <v>15</v>
      </c>
      <c r="C21" s="10"/>
      <c r="E21" s="86">
        <f>SUM(E17:E20)</f>
        <v>210197</v>
      </c>
      <c r="F21" s="78"/>
      <c r="G21" s="86">
        <f>SUM(G17:G20)</f>
        <v>308110</v>
      </c>
      <c r="H21" s="78"/>
      <c r="I21" s="86">
        <f>SUM(I17:I20)</f>
        <v>96153</v>
      </c>
      <c r="J21" s="78"/>
      <c r="K21" s="86">
        <f>SUM(K17:K20)</f>
        <v>150206.29921</v>
      </c>
    </row>
    <row r="22" spans="1:11" s="19" customFormat="1" ht="13.5" customHeight="1" x14ac:dyDescent="0.25">
      <c r="A22" s="43"/>
      <c r="C22" s="18"/>
      <c r="E22" s="27"/>
      <c r="F22" s="28"/>
      <c r="G22" s="27"/>
      <c r="H22" s="28"/>
      <c r="I22" s="27"/>
      <c r="J22" s="28"/>
      <c r="K22" s="27"/>
    </row>
    <row r="23" spans="1:11" s="19" customFormat="1" ht="20.25" customHeight="1" x14ac:dyDescent="0.25">
      <c r="A23" s="43" t="s">
        <v>78</v>
      </c>
      <c r="C23" s="23"/>
      <c r="E23" s="85">
        <f>E14-E21</f>
        <v>-9090</v>
      </c>
      <c r="F23" s="85"/>
      <c r="G23" s="85">
        <f>G14-G21</f>
        <v>70889</v>
      </c>
      <c r="H23" s="85"/>
      <c r="I23" s="85">
        <f>I14-I21</f>
        <v>25495</v>
      </c>
      <c r="J23" s="85"/>
      <c r="K23" s="85">
        <f>K14-K21</f>
        <v>12917</v>
      </c>
    </row>
    <row r="24" spans="1:11" s="19" customFormat="1" ht="20.25" customHeight="1" x14ac:dyDescent="0.25">
      <c r="A24" s="47" t="s">
        <v>44</v>
      </c>
      <c r="B24" s="16"/>
      <c r="C24" s="23"/>
      <c r="E24" s="77">
        <v>-1760</v>
      </c>
      <c r="F24" s="69"/>
      <c r="G24" s="77">
        <v>7895</v>
      </c>
      <c r="H24" s="69"/>
      <c r="I24" s="77">
        <v>-1019</v>
      </c>
      <c r="J24" s="69"/>
      <c r="K24" s="77">
        <v>2126</v>
      </c>
    </row>
    <row r="25" spans="1:11" s="19" customFormat="1" ht="20.25" customHeight="1" thickBot="1" x14ac:dyDescent="0.3">
      <c r="A25" s="43" t="s">
        <v>161</v>
      </c>
      <c r="C25" s="18"/>
      <c r="E25" s="135">
        <f>E23-E24</f>
        <v>-7330</v>
      </c>
      <c r="F25" s="85"/>
      <c r="G25" s="135">
        <f>G23-G24</f>
        <v>62994</v>
      </c>
      <c r="H25" s="85"/>
      <c r="I25" s="135">
        <f>I23-I24</f>
        <v>26514</v>
      </c>
      <c r="J25" s="85"/>
      <c r="K25" s="135">
        <f>K23-K24</f>
        <v>10791</v>
      </c>
    </row>
    <row r="26" spans="1:11" s="19" customFormat="1" ht="13.5" customHeight="1" thickTop="1" x14ac:dyDescent="0.25">
      <c r="A26" s="20"/>
      <c r="C26" s="49"/>
      <c r="D26" s="50"/>
      <c r="E26" s="49"/>
      <c r="F26" s="51"/>
      <c r="G26" s="49"/>
      <c r="H26" s="52"/>
      <c r="I26" s="53"/>
      <c r="J26" s="54"/>
      <c r="K26" s="53"/>
    </row>
    <row r="27" spans="1:11" s="19" customFormat="1" ht="20.25" customHeight="1" x14ac:dyDescent="0.25">
      <c r="A27" s="48" t="s">
        <v>45</v>
      </c>
      <c r="C27" s="49"/>
      <c r="D27" s="50"/>
      <c r="E27" s="49"/>
      <c r="F27" s="51"/>
      <c r="G27" s="49"/>
      <c r="H27" s="52"/>
      <c r="I27" s="53"/>
      <c r="J27" s="54"/>
      <c r="K27" s="53"/>
    </row>
    <row r="28" spans="1:11" s="19" customFormat="1" ht="20.25" customHeight="1" x14ac:dyDescent="0.25">
      <c r="A28" s="100" t="s">
        <v>99</v>
      </c>
      <c r="C28" s="23"/>
      <c r="D28" s="50"/>
      <c r="E28" s="69"/>
      <c r="F28" s="70"/>
      <c r="G28" s="69"/>
      <c r="H28" s="71"/>
      <c r="I28" s="69"/>
      <c r="J28" s="72"/>
      <c r="K28" s="69"/>
    </row>
    <row r="29" spans="1:11" s="19" customFormat="1" ht="20.25" customHeight="1" x14ac:dyDescent="0.25">
      <c r="A29" s="100" t="s">
        <v>100</v>
      </c>
      <c r="C29" s="23"/>
      <c r="D29" s="50"/>
      <c r="E29" s="69"/>
      <c r="F29" s="70"/>
      <c r="G29" s="69"/>
      <c r="H29" s="71"/>
      <c r="I29" s="69"/>
      <c r="J29" s="72"/>
      <c r="K29" s="69"/>
    </row>
    <row r="30" spans="1:11" s="19" customFormat="1" ht="20.25" customHeight="1" x14ac:dyDescent="0.25">
      <c r="A30" s="47" t="s">
        <v>101</v>
      </c>
      <c r="C30" s="23"/>
      <c r="D30" s="50"/>
      <c r="E30" s="69"/>
      <c r="F30" s="70"/>
      <c r="G30" s="69"/>
      <c r="H30" s="71"/>
      <c r="I30" s="69"/>
      <c r="J30" s="72"/>
      <c r="K30" s="69"/>
    </row>
    <row r="31" spans="1:11" s="19" customFormat="1" ht="20.25" customHeight="1" x14ac:dyDescent="0.25">
      <c r="A31" s="47" t="s">
        <v>110</v>
      </c>
      <c r="C31" s="49"/>
      <c r="D31" s="50"/>
      <c r="E31" s="77">
        <v>-3705</v>
      </c>
      <c r="F31" s="73"/>
      <c r="G31" s="77">
        <v>9959</v>
      </c>
      <c r="H31" s="73"/>
      <c r="I31" s="124" t="s">
        <v>104</v>
      </c>
      <c r="J31" s="125"/>
      <c r="K31" s="124" t="s">
        <v>104</v>
      </c>
    </row>
    <row r="32" spans="1:11" s="19" customFormat="1" ht="21.75" hidden="1" customHeight="1" x14ac:dyDescent="0.25">
      <c r="A32" s="6" t="s">
        <v>139</v>
      </c>
      <c r="C32" s="54"/>
      <c r="D32" s="56"/>
      <c r="E32" s="76"/>
      <c r="F32" s="72"/>
      <c r="G32" s="76"/>
      <c r="H32" s="72"/>
      <c r="I32" s="76"/>
      <c r="J32" s="72"/>
      <c r="K32" s="76"/>
    </row>
    <row r="33" spans="1:11" s="19" customFormat="1" ht="20.25" customHeight="1" x14ac:dyDescent="0.25">
      <c r="A33" s="3" t="s">
        <v>102</v>
      </c>
      <c r="C33" s="54"/>
      <c r="D33" s="56"/>
      <c r="E33" s="75"/>
      <c r="F33" s="72"/>
      <c r="G33" s="75"/>
      <c r="H33" s="72"/>
      <c r="I33" s="75"/>
      <c r="J33" s="72"/>
      <c r="K33" s="75"/>
    </row>
    <row r="34" spans="1:11" s="19" customFormat="1" ht="20.25" customHeight="1" x14ac:dyDescent="0.25">
      <c r="A34" s="3" t="s">
        <v>100</v>
      </c>
      <c r="C34" s="49"/>
      <c r="D34" s="50"/>
      <c r="E34" s="101">
        <f>SUM(E31:E32)</f>
        <v>-3705</v>
      </c>
      <c r="F34" s="73"/>
      <c r="G34" s="101">
        <f>SUM(G31:G32)</f>
        <v>9959</v>
      </c>
      <c r="H34" s="74"/>
      <c r="I34" s="101" t="s">
        <v>104</v>
      </c>
      <c r="J34" s="74"/>
      <c r="K34" s="101" t="s">
        <v>104</v>
      </c>
    </row>
    <row r="35" spans="1:11" s="19" customFormat="1" ht="18.75" customHeight="1" x14ac:dyDescent="0.25">
      <c r="A35" s="8"/>
      <c r="C35" s="49"/>
      <c r="D35" s="50"/>
      <c r="E35" s="73"/>
      <c r="F35" s="73"/>
      <c r="G35" s="73"/>
      <c r="H35" s="74"/>
      <c r="I35" s="73"/>
      <c r="J35" s="74"/>
      <c r="K35" s="73"/>
    </row>
    <row r="36" spans="1:11" s="19" customFormat="1" ht="20.25" customHeight="1" x14ac:dyDescent="0.3">
      <c r="A36" s="94" t="s">
        <v>76</v>
      </c>
      <c r="C36" s="58"/>
      <c r="E36" s="31"/>
      <c r="F36" s="21"/>
      <c r="G36" s="31"/>
      <c r="H36" s="21"/>
      <c r="I36" s="31"/>
      <c r="J36" s="31"/>
      <c r="K36" s="31"/>
    </row>
    <row r="37" spans="1:11" s="19" customFormat="1" ht="20.25" customHeight="1" x14ac:dyDescent="0.25">
      <c r="A37" s="98" t="s">
        <v>77</v>
      </c>
      <c r="C37" s="58"/>
      <c r="E37" s="31"/>
      <c r="F37" s="21"/>
      <c r="G37" s="31"/>
      <c r="H37" s="21"/>
      <c r="I37" s="31"/>
      <c r="J37" s="31"/>
      <c r="K37" s="31"/>
    </row>
    <row r="38" spans="1:11" s="19" customFormat="1" ht="20.25" customHeight="1" x14ac:dyDescent="0.25">
      <c r="A38" s="43"/>
      <c r="C38" s="58"/>
      <c r="E38" s="31"/>
      <c r="F38" s="21"/>
      <c r="G38" s="31"/>
      <c r="H38" s="21"/>
      <c r="I38" s="31"/>
      <c r="J38" s="31"/>
      <c r="K38" s="31"/>
    </row>
    <row r="39" spans="1:11" s="19" customFormat="1" ht="20.25" customHeight="1" x14ac:dyDescent="0.25">
      <c r="A39" s="43"/>
      <c r="C39" s="14"/>
      <c r="D39" s="15"/>
      <c r="E39" s="218" t="s">
        <v>72</v>
      </c>
      <c r="F39" s="218"/>
      <c r="G39" s="218"/>
      <c r="H39" s="15"/>
      <c r="I39" s="218" t="s">
        <v>74</v>
      </c>
      <c r="J39" s="219"/>
      <c r="K39" s="218"/>
    </row>
    <row r="40" spans="1:11" s="19" customFormat="1" ht="20.25" customHeight="1" x14ac:dyDescent="0.25">
      <c r="A40" s="20"/>
      <c r="C40" s="20"/>
      <c r="D40" s="21"/>
      <c r="E40" s="220" t="s">
        <v>73</v>
      </c>
      <c r="F40" s="220"/>
      <c r="G40" s="220"/>
      <c r="H40" s="22"/>
      <c r="I40" s="220" t="s">
        <v>73</v>
      </c>
      <c r="J40" s="220"/>
      <c r="K40" s="220"/>
    </row>
    <row r="41" spans="1:11" s="19" customFormat="1" ht="20.25" customHeight="1" x14ac:dyDescent="0.25">
      <c r="A41" s="20"/>
      <c r="C41" s="20"/>
      <c r="D41" s="21"/>
      <c r="E41" s="221" t="s">
        <v>134</v>
      </c>
      <c r="F41" s="221"/>
      <c r="G41" s="221"/>
      <c r="H41" s="126"/>
      <c r="I41" s="221" t="s">
        <v>134</v>
      </c>
      <c r="J41" s="221"/>
      <c r="K41" s="221"/>
    </row>
    <row r="42" spans="1:11" s="19" customFormat="1" ht="20.25" customHeight="1" x14ac:dyDescent="0.25">
      <c r="A42" s="20"/>
      <c r="C42" s="20"/>
      <c r="D42" s="21"/>
      <c r="E42" s="221" t="s">
        <v>135</v>
      </c>
      <c r="F42" s="221"/>
      <c r="G42" s="221"/>
      <c r="H42" s="126"/>
      <c r="I42" s="221" t="s">
        <v>135</v>
      </c>
      <c r="J42" s="221"/>
      <c r="K42" s="221"/>
    </row>
    <row r="43" spans="1:11" s="19" customFormat="1" ht="20.25" customHeight="1" x14ac:dyDescent="0.25">
      <c r="A43" s="20"/>
      <c r="C43" s="45"/>
      <c r="D43" s="21"/>
      <c r="E43" s="46">
        <v>2019</v>
      </c>
      <c r="F43" s="134"/>
      <c r="G43" s="46">
        <v>2018</v>
      </c>
      <c r="H43" s="134"/>
      <c r="I43" s="46">
        <v>2019</v>
      </c>
      <c r="J43" s="134"/>
      <c r="K43" s="46">
        <v>2018</v>
      </c>
    </row>
    <row r="44" spans="1:11" s="19" customFormat="1" ht="20.25" customHeight="1" x14ac:dyDescent="0.25">
      <c r="A44" s="20"/>
      <c r="C44" s="46"/>
      <c r="D44" s="21"/>
      <c r="E44" s="217" t="s">
        <v>71</v>
      </c>
      <c r="F44" s="217"/>
      <c r="G44" s="217"/>
      <c r="H44" s="217"/>
      <c r="I44" s="217"/>
      <c r="J44" s="217"/>
      <c r="K44" s="217"/>
    </row>
    <row r="45" spans="1:11" s="19" customFormat="1" ht="20.25" customHeight="1" x14ac:dyDescent="0.25">
      <c r="A45" s="48" t="s">
        <v>164</v>
      </c>
      <c r="C45" s="49"/>
      <c r="D45" s="50"/>
      <c r="E45" s="49"/>
      <c r="F45" s="51"/>
      <c r="G45" s="49"/>
      <c r="H45" s="52"/>
      <c r="I45" s="53"/>
      <c r="J45" s="54"/>
      <c r="K45" s="53"/>
    </row>
    <row r="46" spans="1:11" s="19" customFormat="1" ht="20.25" customHeight="1" x14ac:dyDescent="0.25">
      <c r="A46" s="100" t="s">
        <v>154</v>
      </c>
      <c r="C46" s="23"/>
      <c r="D46" s="50"/>
      <c r="E46" s="69"/>
      <c r="F46" s="70"/>
      <c r="G46" s="69"/>
      <c r="H46" s="71"/>
      <c r="I46" s="69"/>
      <c r="J46" s="72"/>
      <c r="K46" s="69"/>
    </row>
    <row r="47" spans="1:11" s="19" customFormat="1" ht="20.25" customHeight="1" x14ac:dyDescent="0.25">
      <c r="A47" s="100" t="s">
        <v>155</v>
      </c>
      <c r="C47" s="23"/>
      <c r="D47" s="50"/>
      <c r="E47" s="69"/>
      <c r="F47" s="70"/>
      <c r="G47" s="69"/>
      <c r="H47" s="71"/>
      <c r="I47" s="69"/>
      <c r="J47" s="72"/>
      <c r="K47" s="69"/>
    </row>
    <row r="48" spans="1:11" s="19" customFormat="1" ht="20.25" customHeight="1" x14ac:dyDescent="0.25">
      <c r="A48" s="47" t="s">
        <v>156</v>
      </c>
      <c r="C48" s="49"/>
      <c r="D48" s="50"/>
      <c r="E48" s="69">
        <v>5569</v>
      </c>
      <c r="F48" s="73"/>
      <c r="G48" s="125" t="s">
        <v>104</v>
      </c>
      <c r="H48" s="73"/>
      <c r="I48" s="125">
        <v>4531</v>
      </c>
      <c r="J48" s="125"/>
      <c r="K48" s="125" t="s">
        <v>104</v>
      </c>
    </row>
    <row r="49" spans="1:11" s="19" customFormat="1" ht="21.75" customHeight="1" x14ac:dyDescent="0.25">
      <c r="A49" s="6" t="s">
        <v>139</v>
      </c>
      <c r="C49" s="54"/>
      <c r="D49" s="56"/>
      <c r="E49" s="76">
        <v>-1114</v>
      </c>
      <c r="F49" s="72"/>
      <c r="G49" s="124" t="s">
        <v>104</v>
      </c>
      <c r="H49" s="72"/>
      <c r="I49" s="76">
        <v>-906</v>
      </c>
      <c r="J49" s="72"/>
      <c r="K49" s="124" t="s">
        <v>104</v>
      </c>
    </row>
    <row r="50" spans="1:11" s="19" customFormat="1" ht="20.25" customHeight="1" x14ac:dyDescent="0.25">
      <c r="A50" s="3" t="s">
        <v>157</v>
      </c>
      <c r="C50" s="54"/>
      <c r="D50" s="56"/>
      <c r="E50" s="75"/>
      <c r="F50" s="72"/>
      <c r="G50" s="75"/>
      <c r="H50" s="72"/>
      <c r="I50" s="75"/>
      <c r="J50" s="72"/>
      <c r="K50" s="75"/>
    </row>
    <row r="51" spans="1:11" s="19" customFormat="1" ht="20.25" customHeight="1" x14ac:dyDescent="0.25">
      <c r="A51" s="3" t="s">
        <v>155</v>
      </c>
      <c r="C51" s="49"/>
      <c r="D51" s="50"/>
      <c r="E51" s="101">
        <f>SUM(E48:E49)</f>
        <v>4455</v>
      </c>
      <c r="F51" s="73"/>
      <c r="G51" s="124" t="s">
        <v>104</v>
      </c>
      <c r="H51" s="74"/>
      <c r="I51" s="101">
        <f>SUM(I48:I49)</f>
        <v>3625</v>
      </c>
      <c r="J51" s="74"/>
      <c r="K51" s="124" t="s">
        <v>104</v>
      </c>
    </row>
    <row r="52" spans="1:11" s="19" customFormat="1" ht="20.25" customHeight="1" x14ac:dyDescent="0.25">
      <c r="A52" s="100"/>
      <c r="C52" s="49"/>
      <c r="D52" s="50"/>
      <c r="E52" s="73"/>
      <c r="F52" s="73"/>
      <c r="G52" s="73"/>
      <c r="H52" s="74"/>
      <c r="I52" s="73"/>
      <c r="J52" s="74"/>
      <c r="K52" s="73"/>
    </row>
    <row r="53" spans="1:11" s="19" customFormat="1" ht="20.25" customHeight="1" thickBot="1" x14ac:dyDescent="0.3">
      <c r="A53" s="8" t="s">
        <v>158</v>
      </c>
      <c r="C53" s="49"/>
      <c r="D53" s="50"/>
      <c r="E53" s="102">
        <f>SUM(E34,E25,E51)</f>
        <v>-6580</v>
      </c>
      <c r="F53" s="70"/>
      <c r="G53" s="102">
        <f>SUM(G34,G25,G51)</f>
        <v>72953</v>
      </c>
      <c r="H53" s="71"/>
      <c r="I53" s="102">
        <f>SUM(I34,I25,I51)</f>
        <v>30139</v>
      </c>
      <c r="J53" s="71"/>
      <c r="K53" s="102">
        <f>SUM(K34,K25,K51)</f>
        <v>10791</v>
      </c>
    </row>
    <row r="54" spans="1:11" s="19" customFormat="1" ht="20.25" customHeight="1" thickTop="1" x14ac:dyDescent="0.25">
      <c r="A54" s="8"/>
      <c r="C54" s="49"/>
      <c r="D54" s="50"/>
      <c r="E54" s="73"/>
      <c r="F54" s="70"/>
      <c r="G54" s="73"/>
      <c r="H54" s="71"/>
      <c r="I54" s="73"/>
      <c r="J54" s="71"/>
      <c r="K54" s="73"/>
    </row>
    <row r="55" spans="1:11" s="19" customFormat="1" ht="20.25" customHeight="1" x14ac:dyDescent="0.25">
      <c r="A55" s="43" t="s">
        <v>159</v>
      </c>
      <c r="C55" s="54"/>
      <c r="D55" s="56"/>
    </row>
    <row r="56" spans="1:11" s="19" customFormat="1" ht="20.25" customHeight="1" x14ac:dyDescent="0.25">
      <c r="A56" s="47" t="s">
        <v>46</v>
      </c>
      <c r="C56" s="54"/>
      <c r="D56" s="56"/>
      <c r="E56" s="69">
        <v>-14335</v>
      </c>
      <c r="F56" s="79"/>
      <c r="G56" s="69">
        <v>62879</v>
      </c>
      <c r="H56" s="72"/>
      <c r="I56" s="69">
        <v>30139</v>
      </c>
      <c r="J56" s="72"/>
      <c r="K56" s="69">
        <v>10791</v>
      </c>
    </row>
    <row r="57" spans="1:11" s="19" customFormat="1" ht="20.25" customHeight="1" x14ac:dyDescent="0.25">
      <c r="A57" s="47" t="s">
        <v>47</v>
      </c>
      <c r="C57" s="54"/>
      <c r="D57" s="56"/>
      <c r="E57" s="69">
        <v>7005</v>
      </c>
      <c r="F57" s="79"/>
      <c r="G57" s="69">
        <v>115</v>
      </c>
      <c r="H57" s="72"/>
      <c r="I57" s="125" t="s">
        <v>104</v>
      </c>
      <c r="J57" s="72"/>
      <c r="K57" s="125" t="s">
        <v>104</v>
      </c>
    </row>
    <row r="58" spans="1:11" s="71" customFormat="1" ht="20.25" customHeight="1" thickBot="1" x14ac:dyDescent="0.25">
      <c r="A58" s="103" t="s">
        <v>86</v>
      </c>
      <c r="D58" s="78"/>
      <c r="E58" s="104">
        <f>SUM(E56:E57)</f>
        <v>-7330</v>
      </c>
      <c r="F58" s="70"/>
      <c r="G58" s="104">
        <f>SUM(G56:G57)</f>
        <v>62994</v>
      </c>
      <c r="I58" s="104">
        <f>SUM(I56:I57)</f>
        <v>30139</v>
      </c>
      <c r="K58" s="104">
        <f>SUM(K56:K57)</f>
        <v>10791</v>
      </c>
    </row>
    <row r="59" spans="1:11" s="19" customFormat="1" ht="20.25" customHeight="1" thickTop="1" x14ac:dyDescent="0.25">
      <c r="A59" s="55"/>
      <c r="C59" s="54"/>
      <c r="D59" s="56"/>
      <c r="E59" s="29"/>
      <c r="F59" s="25"/>
      <c r="G59" s="29"/>
      <c r="H59" s="29"/>
      <c r="I59" s="25"/>
      <c r="J59" s="29"/>
      <c r="K59" s="25"/>
    </row>
    <row r="60" spans="1:11" s="19" customFormat="1" ht="20.25" customHeight="1" x14ac:dyDescent="0.25">
      <c r="A60" s="43" t="s">
        <v>160</v>
      </c>
      <c r="C60" s="54"/>
      <c r="D60" s="56"/>
    </row>
    <row r="61" spans="1:11" s="19" customFormat="1" ht="20.25" customHeight="1" x14ac:dyDescent="0.25">
      <c r="A61" s="43" t="s">
        <v>112</v>
      </c>
      <c r="C61" s="54"/>
      <c r="D61" s="56"/>
    </row>
    <row r="62" spans="1:11" s="19" customFormat="1" ht="20.25" customHeight="1" x14ac:dyDescent="0.25">
      <c r="A62" s="47" t="s">
        <v>46</v>
      </c>
      <c r="C62" s="54"/>
      <c r="D62" s="56"/>
      <c r="E62" s="69">
        <v>-13424</v>
      </c>
      <c r="F62" s="79"/>
      <c r="G62" s="69">
        <v>72838</v>
      </c>
      <c r="H62" s="72"/>
      <c r="I62" s="69">
        <v>30139</v>
      </c>
      <c r="J62" s="72"/>
      <c r="K62" s="69">
        <v>10791</v>
      </c>
    </row>
    <row r="63" spans="1:11" s="19" customFormat="1" ht="20.25" customHeight="1" x14ac:dyDescent="0.25">
      <c r="A63" s="47" t="s">
        <v>47</v>
      </c>
      <c r="C63" s="54"/>
      <c r="D63" s="56"/>
      <c r="E63" s="77">
        <v>6844</v>
      </c>
      <c r="F63" s="79"/>
      <c r="G63" s="77">
        <v>115</v>
      </c>
      <c r="H63" s="72"/>
      <c r="I63" s="124" t="s">
        <v>104</v>
      </c>
      <c r="J63" s="72"/>
      <c r="K63" s="124" t="s">
        <v>104</v>
      </c>
    </row>
    <row r="64" spans="1:11" s="19" customFormat="1" ht="20.25" customHeight="1" x14ac:dyDescent="0.25">
      <c r="A64" s="8" t="s">
        <v>160</v>
      </c>
      <c r="C64" s="54"/>
      <c r="D64" s="56"/>
      <c r="E64" s="69"/>
      <c r="F64" s="125"/>
      <c r="G64" s="69"/>
      <c r="H64" s="75"/>
      <c r="I64" s="69"/>
      <c r="J64" s="75"/>
      <c r="K64" s="69"/>
    </row>
    <row r="65" spans="1:11" s="9" customFormat="1" ht="20.25" customHeight="1" thickBot="1" x14ac:dyDescent="0.25">
      <c r="A65" s="8" t="s">
        <v>113</v>
      </c>
      <c r="C65" s="49"/>
      <c r="D65" s="50"/>
      <c r="E65" s="102">
        <f>SUM(E62:E63)</f>
        <v>-6580</v>
      </c>
      <c r="F65" s="70"/>
      <c r="G65" s="102">
        <f>SUM(G62:G63)</f>
        <v>72953</v>
      </c>
      <c r="H65" s="71"/>
      <c r="I65" s="102">
        <f>SUM(I62:I63)</f>
        <v>30139</v>
      </c>
      <c r="J65" s="71"/>
      <c r="K65" s="102">
        <f>SUM(K62:K63)</f>
        <v>10791</v>
      </c>
    </row>
    <row r="66" spans="1:11" s="19" customFormat="1" ht="20.25" customHeight="1" thickTop="1" x14ac:dyDescent="0.25">
      <c r="A66" s="55"/>
      <c r="C66" s="54"/>
      <c r="D66" s="56"/>
      <c r="E66" s="59"/>
      <c r="F66" s="25"/>
      <c r="G66" s="59"/>
      <c r="H66" s="52"/>
      <c r="I66" s="59"/>
      <c r="J66" s="29"/>
      <c r="K66" s="59"/>
    </row>
    <row r="67" spans="1:11" s="19" customFormat="1" ht="20.25" customHeight="1" thickBot="1" x14ac:dyDescent="0.3">
      <c r="A67" s="8" t="s">
        <v>162</v>
      </c>
      <c r="C67" s="23"/>
      <c r="D67" s="56"/>
      <c r="E67" s="107">
        <v>-0.05</v>
      </c>
      <c r="F67" s="108"/>
      <c r="G67" s="107">
        <v>0.2</v>
      </c>
      <c r="H67" s="106"/>
      <c r="I67" s="107">
        <v>0.09</v>
      </c>
      <c r="J67" s="106"/>
      <c r="K67" s="107">
        <v>0.03</v>
      </c>
    </row>
    <row r="68" spans="1:11" s="19" customFormat="1" ht="20.25" customHeight="1" thickTop="1" thickBot="1" x14ac:dyDescent="0.3">
      <c r="A68" s="8" t="s">
        <v>163</v>
      </c>
      <c r="C68" s="23"/>
      <c r="D68" s="56"/>
      <c r="E68" s="109">
        <v>-0.05</v>
      </c>
      <c r="F68" s="108"/>
      <c r="G68" s="109">
        <v>0.2</v>
      </c>
      <c r="H68" s="106"/>
      <c r="I68" s="109">
        <v>0.09</v>
      </c>
      <c r="J68" s="108"/>
      <c r="K68" s="109">
        <v>0.03</v>
      </c>
    </row>
    <row r="69" spans="1:11" ht="21" customHeight="1" thickTop="1" x14ac:dyDescent="0.25">
      <c r="A69" s="55"/>
      <c r="C69" s="62"/>
      <c r="D69" s="63"/>
      <c r="E69" s="64"/>
      <c r="F69" s="65"/>
      <c r="G69" s="64"/>
      <c r="H69" s="66"/>
      <c r="I69" s="64"/>
      <c r="J69" s="62"/>
      <c r="K69" s="64"/>
    </row>
    <row r="70" spans="1:11" ht="20.25" customHeight="1" x14ac:dyDescent="0.3">
      <c r="A70" s="94" t="s">
        <v>76</v>
      </c>
      <c r="B70" s="39"/>
      <c r="C70" s="40"/>
      <c r="D70" s="41"/>
      <c r="E70" s="41"/>
      <c r="F70" s="41"/>
      <c r="G70" s="41"/>
      <c r="H70" s="41"/>
      <c r="I70" s="41"/>
      <c r="J70" s="41"/>
      <c r="K70" s="41"/>
    </row>
    <row r="71" spans="1:11" ht="20.25" customHeight="1" x14ac:dyDescent="0.25">
      <c r="A71" s="98" t="s">
        <v>77</v>
      </c>
      <c r="B71" s="15"/>
      <c r="C71" s="14"/>
      <c r="D71" s="15"/>
      <c r="E71" s="15"/>
      <c r="F71" s="15"/>
      <c r="G71" s="15"/>
      <c r="H71" s="15"/>
      <c r="I71" s="15"/>
      <c r="J71" s="15"/>
      <c r="K71" s="15"/>
    </row>
    <row r="72" spans="1:11" ht="20.25" customHeight="1" x14ac:dyDescent="0.25">
      <c r="A72" s="43"/>
      <c r="B72" s="15"/>
      <c r="C72" s="14"/>
      <c r="D72" s="15"/>
      <c r="E72" s="15"/>
      <c r="F72" s="15"/>
      <c r="G72" s="15"/>
      <c r="H72" s="15"/>
      <c r="I72" s="15"/>
      <c r="J72" s="15"/>
      <c r="K72" s="15"/>
    </row>
    <row r="73" spans="1:11" ht="20.25" customHeight="1" x14ac:dyDescent="0.25">
      <c r="A73" s="44"/>
      <c r="B73" s="15"/>
      <c r="C73" s="14"/>
      <c r="D73" s="15"/>
      <c r="E73" s="218" t="s">
        <v>72</v>
      </c>
      <c r="F73" s="218"/>
      <c r="G73" s="218"/>
      <c r="H73" s="15"/>
      <c r="I73" s="218" t="s">
        <v>74</v>
      </c>
      <c r="J73" s="219"/>
      <c r="K73" s="218"/>
    </row>
    <row r="74" spans="1:11" ht="20.25" customHeight="1" x14ac:dyDescent="0.25">
      <c r="A74" s="20"/>
      <c r="B74" s="19"/>
      <c r="C74" s="20"/>
      <c r="D74" s="21"/>
      <c r="E74" s="220" t="s">
        <v>73</v>
      </c>
      <c r="F74" s="220"/>
      <c r="G74" s="220"/>
      <c r="H74" s="22"/>
      <c r="I74" s="220" t="s">
        <v>73</v>
      </c>
      <c r="J74" s="220"/>
      <c r="K74" s="220"/>
    </row>
    <row r="75" spans="1:11" ht="20.25" customHeight="1" x14ac:dyDescent="0.25">
      <c r="A75" s="20"/>
      <c r="B75" s="19"/>
      <c r="C75" s="20"/>
      <c r="D75" s="21"/>
      <c r="E75" s="216" t="s">
        <v>140</v>
      </c>
      <c r="F75" s="216"/>
      <c r="G75" s="216"/>
      <c r="H75" s="133"/>
      <c r="I75" s="216" t="s">
        <v>140</v>
      </c>
      <c r="J75" s="216"/>
      <c r="K75" s="216"/>
    </row>
    <row r="76" spans="1:11" ht="20.25" customHeight="1" x14ac:dyDescent="0.25">
      <c r="A76" s="20"/>
      <c r="B76" s="19"/>
      <c r="C76" s="20"/>
      <c r="D76" s="21"/>
      <c r="E76" s="216" t="s">
        <v>135</v>
      </c>
      <c r="F76" s="216"/>
      <c r="G76" s="216"/>
      <c r="H76" s="133"/>
      <c r="I76" s="216" t="s">
        <v>135</v>
      </c>
      <c r="J76" s="216"/>
      <c r="K76" s="216"/>
    </row>
    <row r="77" spans="1:11" ht="20.25" customHeight="1" x14ac:dyDescent="0.25">
      <c r="A77" s="20"/>
      <c r="B77" s="19"/>
      <c r="C77" s="45" t="s">
        <v>2</v>
      </c>
      <c r="D77" s="21"/>
      <c r="E77" s="46">
        <v>2019</v>
      </c>
      <c r="F77" s="134"/>
      <c r="G77" s="46">
        <v>2018</v>
      </c>
      <c r="H77" s="134"/>
      <c r="I77" s="46">
        <v>2019</v>
      </c>
      <c r="J77" s="134"/>
      <c r="K77" s="46">
        <v>2018</v>
      </c>
    </row>
    <row r="78" spans="1:11" ht="20.25" customHeight="1" x14ac:dyDescent="0.25">
      <c r="A78" s="20"/>
      <c r="B78" s="19"/>
      <c r="C78" s="46"/>
      <c r="D78" s="19"/>
      <c r="E78" s="217" t="s">
        <v>71</v>
      </c>
      <c r="F78" s="217"/>
      <c r="G78" s="217"/>
      <c r="H78" s="217"/>
      <c r="I78" s="217"/>
      <c r="J78" s="217"/>
      <c r="K78" s="217"/>
    </row>
    <row r="79" spans="1:11" ht="20.25" customHeight="1" x14ac:dyDescent="0.25">
      <c r="A79" s="99" t="s">
        <v>136</v>
      </c>
      <c r="B79" s="36"/>
      <c r="C79" s="23"/>
      <c r="D79" s="36"/>
      <c r="E79" s="36"/>
      <c r="F79" s="36"/>
      <c r="G79" s="36"/>
      <c r="H79" s="68"/>
      <c r="I79" s="36"/>
      <c r="J79" s="36"/>
      <c r="K79" s="36"/>
    </row>
    <row r="80" spans="1:11" ht="20.25" customHeight="1" x14ac:dyDescent="0.25">
      <c r="A80" s="47" t="s">
        <v>39</v>
      </c>
      <c r="B80" s="16"/>
      <c r="C80" s="23">
        <v>10</v>
      </c>
      <c r="D80" s="19"/>
      <c r="E80" s="25">
        <v>386387</v>
      </c>
      <c r="F80" s="28"/>
      <c r="G80" s="25">
        <v>733576</v>
      </c>
      <c r="H80" s="19"/>
      <c r="I80" s="25">
        <v>185727</v>
      </c>
      <c r="J80" s="28"/>
      <c r="K80" s="25">
        <v>376837</v>
      </c>
    </row>
    <row r="81" spans="1:11" ht="20.25" customHeight="1" x14ac:dyDescent="0.25">
      <c r="A81" s="47" t="s">
        <v>137</v>
      </c>
      <c r="B81" s="16"/>
      <c r="C81" s="23"/>
      <c r="D81" s="19"/>
      <c r="E81" s="25" t="s">
        <v>104</v>
      </c>
      <c r="F81" s="28"/>
      <c r="G81" s="25">
        <v>0</v>
      </c>
      <c r="H81" s="19"/>
      <c r="I81" s="25">
        <v>24520</v>
      </c>
      <c r="J81" s="28"/>
      <c r="K81" s="25">
        <v>0</v>
      </c>
    </row>
    <row r="82" spans="1:11" ht="20.25" customHeight="1" x14ac:dyDescent="0.25">
      <c r="A82" s="47" t="s">
        <v>13</v>
      </c>
      <c r="B82" s="16"/>
      <c r="C82" s="23"/>
      <c r="D82" s="19"/>
      <c r="E82" s="25">
        <v>32184</v>
      </c>
      <c r="F82" s="28"/>
      <c r="G82" s="25">
        <v>32088</v>
      </c>
      <c r="H82" s="19"/>
      <c r="I82" s="25">
        <v>36553</v>
      </c>
      <c r="J82" s="28"/>
      <c r="K82" s="25">
        <v>36382</v>
      </c>
    </row>
    <row r="83" spans="1:11" ht="20.25" customHeight="1" x14ac:dyDescent="0.25">
      <c r="A83" s="43" t="s">
        <v>138</v>
      </c>
      <c r="B83" s="9"/>
      <c r="C83" s="10"/>
      <c r="D83" s="9"/>
      <c r="E83" s="37">
        <f>SUM(E80:E82)</f>
        <v>418571</v>
      </c>
      <c r="F83" s="12"/>
      <c r="G83" s="37">
        <f>SUM(G80:G82)</f>
        <v>765664</v>
      </c>
      <c r="H83" s="12"/>
      <c r="I83" s="37">
        <f>SUM(I80:I82)</f>
        <v>246800</v>
      </c>
      <c r="J83" s="12"/>
      <c r="K83" s="37">
        <f>SUM(K80:K82)</f>
        <v>413219</v>
      </c>
    </row>
    <row r="84" spans="1:11" ht="21.75" customHeight="1" x14ac:dyDescent="0.25">
      <c r="A84" s="43"/>
      <c r="B84" s="19"/>
      <c r="C84" s="18"/>
      <c r="D84" s="19"/>
      <c r="E84" s="27"/>
      <c r="F84" s="28"/>
      <c r="G84" s="27"/>
      <c r="H84" s="28"/>
      <c r="I84" s="27"/>
      <c r="J84" s="28"/>
      <c r="K84" s="27"/>
    </row>
    <row r="85" spans="1:11" ht="20.25" customHeight="1" x14ac:dyDescent="0.25">
      <c r="A85" s="99" t="s">
        <v>14</v>
      </c>
      <c r="B85" s="19"/>
      <c r="C85" s="18"/>
      <c r="D85" s="19"/>
      <c r="E85" s="28"/>
      <c r="F85" s="28"/>
      <c r="G85" s="28"/>
      <c r="H85" s="28"/>
      <c r="I85" s="28"/>
      <c r="J85" s="28"/>
      <c r="K85" s="28"/>
    </row>
    <row r="86" spans="1:11" ht="20.25" customHeight="1" x14ac:dyDescent="0.25">
      <c r="A86" s="47" t="s">
        <v>40</v>
      </c>
      <c r="B86" s="16"/>
      <c r="C86" s="23"/>
      <c r="D86" s="19"/>
      <c r="E86" s="25">
        <v>118293</v>
      </c>
      <c r="F86" s="28"/>
      <c r="G86" s="25">
        <v>221682</v>
      </c>
      <c r="H86" s="19"/>
      <c r="I86" s="25">
        <v>119457</v>
      </c>
      <c r="J86" s="28"/>
      <c r="K86" s="25">
        <v>235606</v>
      </c>
    </row>
    <row r="87" spans="1:11" ht="20.25" customHeight="1" x14ac:dyDescent="0.25">
      <c r="A87" s="47" t="s">
        <v>41</v>
      </c>
      <c r="B87" s="16"/>
      <c r="C87" s="18"/>
      <c r="D87" s="19"/>
      <c r="E87" s="25">
        <v>200511</v>
      </c>
      <c r="F87" s="28"/>
      <c r="G87" s="25">
        <v>263018</v>
      </c>
      <c r="H87" s="19"/>
      <c r="I87" s="25">
        <v>6290</v>
      </c>
      <c r="J87" s="28"/>
      <c r="K87" s="25">
        <v>18006</v>
      </c>
    </row>
    <row r="88" spans="1:11" ht="20.25" customHeight="1" x14ac:dyDescent="0.25">
      <c r="A88" s="47" t="s">
        <v>42</v>
      </c>
      <c r="B88" s="24"/>
      <c r="C88" s="23"/>
      <c r="D88" s="19"/>
      <c r="E88" s="25">
        <v>82637</v>
      </c>
      <c r="F88" s="28"/>
      <c r="G88" s="25">
        <v>75193</v>
      </c>
      <c r="H88" s="19"/>
      <c r="I88" s="25">
        <v>71774</v>
      </c>
      <c r="J88" s="28"/>
      <c r="K88" s="25">
        <v>63111</v>
      </c>
    </row>
    <row r="89" spans="1:11" ht="20.25" customHeight="1" x14ac:dyDescent="0.25">
      <c r="A89" s="47" t="s">
        <v>43</v>
      </c>
      <c r="B89" s="24"/>
      <c r="C89" s="23"/>
      <c r="D89" s="19"/>
      <c r="E89" s="25">
        <v>552</v>
      </c>
      <c r="F89" s="28"/>
      <c r="G89" s="25">
        <v>6151</v>
      </c>
      <c r="H89" s="19"/>
      <c r="I89" s="25">
        <v>552</v>
      </c>
      <c r="J89" s="28"/>
      <c r="K89" s="25">
        <v>6151</v>
      </c>
    </row>
    <row r="90" spans="1:11" ht="20.25" customHeight="1" x14ac:dyDescent="0.25">
      <c r="A90" s="43" t="s">
        <v>15</v>
      </c>
      <c r="B90" s="9"/>
      <c r="C90" s="10"/>
      <c r="D90" s="9"/>
      <c r="E90" s="86">
        <f>SUM(E86:E89)</f>
        <v>401993</v>
      </c>
      <c r="F90" s="78"/>
      <c r="G90" s="86">
        <f>SUM(G86:G89)</f>
        <v>566044</v>
      </c>
      <c r="H90" s="78"/>
      <c r="I90" s="86">
        <f>SUM(I86:I89)</f>
        <v>198073</v>
      </c>
      <c r="J90" s="78"/>
      <c r="K90" s="86">
        <f>SUM(K86:K89)</f>
        <v>322874</v>
      </c>
    </row>
    <row r="91" spans="1:11" ht="21.75" customHeight="1" x14ac:dyDescent="0.25">
      <c r="A91" s="43"/>
      <c r="B91" s="19"/>
      <c r="C91" s="18"/>
      <c r="D91" s="19"/>
      <c r="E91" s="27"/>
      <c r="F91" s="28"/>
      <c r="G91" s="27"/>
      <c r="H91" s="28"/>
      <c r="I91" s="27"/>
      <c r="J91" s="28"/>
      <c r="K91" s="27"/>
    </row>
    <row r="92" spans="1:11" ht="20.25" customHeight="1" x14ac:dyDescent="0.25">
      <c r="A92" s="43" t="s">
        <v>78</v>
      </c>
      <c r="B92" s="19"/>
      <c r="C92" s="23"/>
      <c r="D92" s="19"/>
      <c r="E92" s="85">
        <f>E83-E90</f>
        <v>16578</v>
      </c>
      <c r="F92" s="85"/>
      <c r="G92" s="85">
        <f>G83-G90</f>
        <v>199620</v>
      </c>
      <c r="H92" s="85"/>
      <c r="I92" s="85">
        <f>I83-I90</f>
        <v>48727</v>
      </c>
      <c r="J92" s="85"/>
      <c r="K92" s="85">
        <f>K83-K90</f>
        <v>90345</v>
      </c>
    </row>
    <row r="93" spans="1:11" ht="20.25" customHeight="1" x14ac:dyDescent="0.25">
      <c r="A93" s="47" t="s">
        <v>44</v>
      </c>
      <c r="B93" s="16"/>
      <c r="C93" s="23"/>
      <c r="D93" s="19"/>
      <c r="E93" s="77">
        <v>4566</v>
      </c>
      <c r="F93" s="69"/>
      <c r="G93" s="77">
        <v>24487</v>
      </c>
      <c r="H93" s="69"/>
      <c r="I93" s="77">
        <v>2867</v>
      </c>
      <c r="J93" s="69"/>
      <c r="K93" s="77">
        <v>16933</v>
      </c>
    </row>
    <row r="94" spans="1:11" ht="20.25" customHeight="1" thickBot="1" x14ac:dyDescent="0.3">
      <c r="A94" s="43" t="s">
        <v>86</v>
      </c>
      <c r="B94" s="19"/>
      <c r="C94" s="18"/>
      <c r="D94" s="19"/>
      <c r="E94" s="135">
        <f>E92-E93</f>
        <v>12012</v>
      </c>
      <c r="F94" s="85"/>
      <c r="G94" s="135">
        <f>G92-G93</f>
        <v>175133</v>
      </c>
      <c r="H94" s="85"/>
      <c r="I94" s="135">
        <f>I92-I93</f>
        <v>45860</v>
      </c>
      <c r="J94" s="85"/>
      <c r="K94" s="135">
        <f>K92-K93</f>
        <v>73412</v>
      </c>
    </row>
    <row r="95" spans="1:11" ht="21.75" customHeight="1" thickTop="1" x14ac:dyDescent="0.25">
      <c r="A95" s="20"/>
      <c r="B95" s="19"/>
      <c r="C95" s="49"/>
      <c r="D95" s="50"/>
      <c r="E95" s="49"/>
      <c r="F95" s="51"/>
      <c r="G95" s="49"/>
      <c r="H95" s="52"/>
      <c r="I95" s="53"/>
      <c r="J95" s="54"/>
      <c r="K95" s="53"/>
    </row>
    <row r="96" spans="1:11" ht="20.25" customHeight="1" x14ac:dyDescent="0.25">
      <c r="A96" s="48" t="s">
        <v>45</v>
      </c>
      <c r="B96" s="19"/>
      <c r="C96" s="49"/>
      <c r="D96" s="50"/>
      <c r="E96" s="49"/>
      <c r="F96" s="51"/>
      <c r="G96" s="49"/>
      <c r="H96" s="52"/>
      <c r="I96" s="53"/>
      <c r="J96" s="54"/>
      <c r="K96" s="53"/>
    </row>
    <row r="97" spans="1:11" ht="20.25" customHeight="1" x14ac:dyDescent="0.25">
      <c r="A97" s="100" t="s">
        <v>99</v>
      </c>
      <c r="B97" s="19"/>
      <c r="C97" s="23"/>
      <c r="D97" s="50"/>
      <c r="E97" s="69"/>
      <c r="F97" s="70"/>
      <c r="G97" s="69"/>
      <c r="H97" s="71"/>
      <c r="I97" s="69"/>
      <c r="J97" s="72"/>
      <c r="K97" s="69"/>
    </row>
    <row r="98" spans="1:11" ht="20.25" customHeight="1" x14ac:dyDescent="0.25">
      <c r="A98" s="100" t="s">
        <v>100</v>
      </c>
      <c r="B98" s="19"/>
      <c r="C98" s="23"/>
      <c r="D98" s="50"/>
      <c r="E98" s="69"/>
      <c r="F98" s="70"/>
      <c r="G98" s="69"/>
      <c r="H98" s="71"/>
      <c r="I98" s="69"/>
      <c r="J98" s="72"/>
      <c r="K98" s="69"/>
    </row>
    <row r="99" spans="1:11" ht="20.25" customHeight="1" x14ac:dyDescent="0.25">
      <c r="A99" s="47" t="s">
        <v>101</v>
      </c>
      <c r="B99" s="19"/>
      <c r="C99" s="23"/>
      <c r="D99" s="50"/>
      <c r="E99" s="69"/>
      <c r="F99" s="70"/>
      <c r="G99" s="69"/>
      <c r="H99" s="71"/>
      <c r="I99" s="69"/>
      <c r="J99" s="72"/>
      <c r="K99" s="69"/>
    </row>
    <row r="100" spans="1:11" ht="20.25" customHeight="1" x14ac:dyDescent="0.25">
      <c r="A100" s="47" t="s">
        <v>110</v>
      </c>
      <c r="B100" s="19"/>
      <c r="C100" s="49"/>
      <c r="D100" s="50"/>
      <c r="E100" s="77">
        <v>-7065</v>
      </c>
      <c r="F100" s="73"/>
      <c r="G100" s="77">
        <v>7886</v>
      </c>
      <c r="H100" s="73"/>
      <c r="I100" s="124" t="s">
        <v>104</v>
      </c>
      <c r="J100" s="125"/>
      <c r="K100" s="124" t="s">
        <v>104</v>
      </c>
    </row>
    <row r="101" spans="1:11" ht="20.25" customHeight="1" x14ac:dyDescent="0.25">
      <c r="A101" s="3" t="s">
        <v>102</v>
      </c>
      <c r="B101" s="19"/>
      <c r="C101" s="54"/>
      <c r="D101" s="56"/>
      <c r="E101" s="75"/>
      <c r="F101" s="72"/>
      <c r="G101" s="75"/>
      <c r="H101" s="72"/>
      <c r="I101" s="75"/>
      <c r="J101" s="72"/>
      <c r="K101" s="75"/>
    </row>
    <row r="102" spans="1:11" ht="20.25" customHeight="1" x14ac:dyDescent="0.25">
      <c r="A102" s="3" t="s">
        <v>100</v>
      </c>
      <c r="B102" s="19"/>
      <c r="C102" s="49"/>
      <c r="D102" s="50"/>
      <c r="E102" s="101">
        <f>SUM(E100:E100)</f>
        <v>-7065</v>
      </c>
      <c r="F102" s="73"/>
      <c r="G102" s="101">
        <f>SUM(G100:G100)</f>
        <v>7886</v>
      </c>
      <c r="H102" s="74"/>
      <c r="I102" s="101" t="s">
        <v>104</v>
      </c>
      <c r="J102" s="74"/>
      <c r="K102" s="101" t="s">
        <v>104</v>
      </c>
    </row>
    <row r="103" spans="1:11" ht="18" customHeight="1" x14ac:dyDescent="0.25">
      <c r="A103" s="8"/>
      <c r="B103" s="19"/>
      <c r="C103" s="49"/>
      <c r="D103" s="50"/>
      <c r="E103" s="73"/>
      <c r="F103" s="73"/>
      <c r="G103" s="73"/>
      <c r="H103" s="74"/>
      <c r="I103" s="73"/>
      <c r="J103" s="74"/>
      <c r="K103" s="73"/>
    </row>
    <row r="104" spans="1:11" ht="20.25" customHeight="1" x14ac:dyDescent="0.3">
      <c r="A104" s="94" t="s">
        <v>76</v>
      </c>
      <c r="B104" s="19"/>
      <c r="C104" s="58"/>
      <c r="D104" s="19"/>
      <c r="E104" s="31"/>
      <c r="F104" s="21"/>
      <c r="G104" s="31"/>
      <c r="H104" s="21"/>
      <c r="I104" s="31"/>
      <c r="J104" s="31"/>
      <c r="K104" s="31"/>
    </row>
    <row r="105" spans="1:11" ht="20.25" customHeight="1" x14ac:dyDescent="0.25">
      <c r="A105" s="98" t="s">
        <v>77</v>
      </c>
      <c r="B105" s="19"/>
      <c r="C105" s="58"/>
      <c r="D105" s="19"/>
      <c r="E105" s="31"/>
      <c r="F105" s="21"/>
      <c r="G105" s="31"/>
      <c r="H105" s="21"/>
      <c r="I105" s="31"/>
      <c r="J105" s="31"/>
      <c r="K105" s="31"/>
    </row>
    <row r="106" spans="1:11" ht="20.25" customHeight="1" x14ac:dyDescent="0.25">
      <c r="A106" s="43"/>
      <c r="B106" s="19"/>
      <c r="C106" s="58"/>
      <c r="D106" s="19"/>
      <c r="E106" s="31"/>
      <c r="F106" s="21"/>
      <c r="G106" s="31"/>
      <c r="H106" s="21"/>
      <c r="I106" s="31"/>
      <c r="J106" s="31"/>
      <c r="K106" s="31"/>
    </row>
    <row r="107" spans="1:11" ht="20.25" customHeight="1" x14ac:dyDescent="0.25">
      <c r="A107" s="43"/>
      <c r="B107" s="19"/>
      <c r="C107" s="14"/>
      <c r="D107" s="15"/>
      <c r="E107" s="218" t="s">
        <v>72</v>
      </c>
      <c r="F107" s="218"/>
      <c r="G107" s="218"/>
      <c r="H107" s="15"/>
      <c r="I107" s="218" t="s">
        <v>74</v>
      </c>
      <c r="J107" s="219"/>
      <c r="K107" s="218"/>
    </row>
    <row r="108" spans="1:11" ht="20.25" customHeight="1" x14ac:dyDescent="0.25">
      <c r="A108" s="20"/>
      <c r="B108" s="19"/>
      <c r="C108" s="20"/>
      <c r="D108" s="21"/>
      <c r="E108" s="220" t="s">
        <v>73</v>
      </c>
      <c r="F108" s="220"/>
      <c r="G108" s="220"/>
      <c r="H108" s="22"/>
      <c r="I108" s="220" t="s">
        <v>73</v>
      </c>
      <c r="J108" s="220"/>
      <c r="K108" s="220"/>
    </row>
    <row r="109" spans="1:11" ht="20.25" customHeight="1" x14ac:dyDescent="0.25">
      <c r="A109" s="20"/>
      <c r="B109" s="19"/>
      <c r="C109" s="20"/>
      <c r="D109" s="21"/>
      <c r="E109" s="221" t="s">
        <v>140</v>
      </c>
      <c r="F109" s="221"/>
      <c r="G109" s="221"/>
      <c r="H109" s="126"/>
      <c r="I109" s="221" t="s">
        <v>140</v>
      </c>
      <c r="J109" s="221"/>
      <c r="K109" s="221"/>
    </row>
    <row r="110" spans="1:11" ht="20.25" customHeight="1" x14ac:dyDescent="0.25">
      <c r="A110" s="20"/>
      <c r="B110" s="19"/>
      <c r="C110" s="20"/>
      <c r="D110" s="21"/>
      <c r="E110" s="221" t="s">
        <v>135</v>
      </c>
      <c r="F110" s="221"/>
      <c r="G110" s="221"/>
      <c r="H110" s="126"/>
      <c r="I110" s="221" t="s">
        <v>135</v>
      </c>
      <c r="J110" s="221"/>
      <c r="K110" s="221"/>
    </row>
    <row r="111" spans="1:11" ht="20.25" customHeight="1" x14ac:dyDescent="0.25">
      <c r="A111" s="20"/>
      <c r="B111" s="19"/>
      <c r="C111" s="45" t="s">
        <v>2</v>
      </c>
      <c r="D111" s="21"/>
      <c r="E111" s="46">
        <v>2019</v>
      </c>
      <c r="F111" s="134"/>
      <c r="G111" s="46">
        <v>2018</v>
      </c>
      <c r="H111" s="134"/>
      <c r="I111" s="46">
        <v>2019</v>
      </c>
      <c r="J111" s="134"/>
      <c r="K111" s="46">
        <v>2018</v>
      </c>
    </row>
    <row r="112" spans="1:11" ht="20.25" customHeight="1" x14ac:dyDescent="0.25">
      <c r="A112" s="20"/>
      <c r="B112" s="19"/>
      <c r="C112" s="46"/>
      <c r="D112" s="21"/>
      <c r="E112" s="217" t="s">
        <v>71</v>
      </c>
      <c r="F112" s="217"/>
      <c r="G112" s="217"/>
      <c r="H112" s="217"/>
      <c r="I112" s="217"/>
      <c r="J112" s="217"/>
      <c r="K112" s="217"/>
    </row>
    <row r="113" spans="1:11" ht="20.25" customHeight="1" x14ac:dyDescent="0.25">
      <c r="A113" s="48" t="s">
        <v>164</v>
      </c>
      <c r="B113" s="19"/>
      <c r="C113" s="49"/>
      <c r="D113" s="50"/>
      <c r="E113" s="49"/>
      <c r="F113" s="51"/>
      <c r="G113" s="49"/>
      <c r="H113" s="52"/>
      <c r="I113" s="53"/>
      <c r="J113" s="54"/>
      <c r="K113" s="53"/>
    </row>
    <row r="114" spans="1:11" s="19" customFormat="1" ht="20.25" customHeight="1" x14ac:dyDescent="0.25">
      <c r="A114" s="100" t="s">
        <v>154</v>
      </c>
      <c r="C114" s="23"/>
      <c r="D114" s="50"/>
      <c r="E114" s="69"/>
      <c r="F114" s="70"/>
      <c r="G114" s="69"/>
      <c r="H114" s="71"/>
      <c r="I114" s="69"/>
      <c r="J114" s="72"/>
      <c r="K114" s="69"/>
    </row>
    <row r="115" spans="1:11" s="19" customFormat="1" ht="20.25" customHeight="1" x14ac:dyDescent="0.25">
      <c r="A115" s="100" t="s">
        <v>155</v>
      </c>
      <c r="C115" s="23"/>
      <c r="D115" s="50"/>
      <c r="E115" s="69"/>
      <c r="F115" s="70"/>
      <c r="G115" s="69"/>
      <c r="H115" s="71"/>
      <c r="I115" s="69"/>
      <c r="J115" s="72"/>
      <c r="K115" s="69"/>
    </row>
    <row r="116" spans="1:11" s="19" customFormat="1" ht="20.25" customHeight="1" x14ac:dyDescent="0.25">
      <c r="A116" s="47" t="s">
        <v>156</v>
      </c>
      <c r="C116" s="49"/>
      <c r="D116" s="50"/>
      <c r="E116" s="69">
        <v>5569</v>
      </c>
      <c r="F116" s="73"/>
      <c r="G116" s="125" t="s">
        <v>104</v>
      </c>
      <c r="H116" s="73"/>
      <c r="I116" s="125">
        <v>4531</v>
      </c>
      <c r="J116" s="125"/>
      <c r="K116" s="125" t="s">
        <v>104</v>
      </c>
    </row>
    <row r="117" spans="1:11" s="19" customFormat="1" ht="21.75" customHeight="1" x14ac:dyDescent="0.25">
      <c r="A117" s="6" t="s">
        <v>139</v>
      </c>
      <c r="C117" s="54"/>
      <c r="D117" s="56"/>
      <c r="E117" s="76">
        <v>-1114</v>
      </c>
      <c r="F117" s="72"/>
      <c r="G117" s="124" t="s">
        <v>104</v>
      </c>
      <c r="H117" s="72"/>
      <c r="I117" s="76">
        <v>-906</v>
      </c>
      <c r="J117" s="72"/>
      <c r="K117" s="124" t="s">
        <v>104</v>
      </c>
    </row>
    <row r="118" spans="1:11" s="19" customFormat="1" ht="20.25" customHeight="1" x14ac:dyDescent="0.25">
      <c r="A118" s="3" t="s">
        <v>157</v>
      </c>
      <c r="C118" s="54"/>
      <c r="D118" s="56"/>
      <c r="E118" s="75"/>
      <c r="F118" s="72"/>
      <c r="G118" s="75"/>
      <c r="H118" s="72"/>
      <c r="I118" s="75"/>
      <c r="J118" s="72"/>
      <c r="K118" s="75"/>
    </row>
    <row r="119" spans="1:11" s="19" customFormat="1" ht="20.25" customHeight="1" x14ac:dyDescent="0.25">
      <c r="A119" s="3" t="s">
        <v>155</v>
      </c>
      <c r="C119" s="49"/>
      <c r="D119" s="50"/>
      <c r="E119" s="101">
        <f>SUM(E116:E117)</f>
        <v>4455</v>
      </c>
      <c r="F119" s="73"/>
      <c r="G119" s="124" t="s">
        <v>104</v>
      </c>
      <c r="H119" s="74"/>
      <c r="I119" s="101">
        <f>SUM(I116:I117)</f>
        <v>3625</v>
      </c>
      <c r="J119" s="74"/>
      <c r="K119" s="124" t="s">
        <v>104</v>
      </c>
    </row>
    <row r="120" spans="1:11" s="19" customFormat="1" ht="20.25" customHeight="1" x14ac:dyDescent="0.25">
      <c r="A120" s="3"/>
      <c r="C120" s="49"/>
      <c r="D120" s="50"/>
      <c r="E120" s="73"/>
      <c r="F120" s="73"/>
      <c r="G120" s="125"/>
      <c r="H120" s="74"/>
      <c r="I120" s="73"/>
      <c r="J120" s="74"/>
      <c r="K120" s="125"/>
    </row>
    <row r="121" spans="1:11" ht="20.25" customHeight="1" thickBot="1" x14ac:dyDescent="0.3">
      <c r="A121" s="8" t="s">
        <v>81</v>
      </c>
      <c r="B121" s="19"/>
      <c r="C121" s="49"/>
      <c r="D121" s="50"/>
      <c r="E121" s="102">
        <f>SUM(E102,E94,E119)</f>
        <v>9402</v>
      </c>
      <c r="F121" s="70"/>
      <c r="G121" s="102">
        <f>SUM(G102,G94,G119)</f>
        <v>183019</v>
      </c>
      <c r="H121" s="71"/>
      <c r="I121" s="102">
        <f>SUM(I102,I94,I119)</f>
        <v>49485</v>
      </c>
      <c r="J121" s="71"/>
      <c r="K121" s="102">
        <f>SUM(K102,K94,K119)</f>
        <v>73412</v>
      </c>
    </row>
    <row r="122" spans="1:11" ht="20.25" customHeight="1" thickTop="1" x14ac:dyDescent="0.25">
      <c r="A122" s="8"/>
      <c r="B122" s="19"/>
      <c r="C122" s="49"/>
      <c r="D122" s="50"/>
      <c r="E122" s="73"/>
      <c r="F122" s="70"/>
      <c r="G122" s="73"/>
      <c r="H122" s="71"/>
      <c r="I122" s="73"/>
      <c r="J122" s="71"/>
      <c r="K122" s="73"/>
    </row>
    <row r="123" spans="1:11" ht="20.25" customHeight="1" x14ac:dyDescent="0.25">
      <c r="A123" s="43" t="s">
        <v>87</v>
      </c>
      <c r="B123" s="19"/>
      <c r="C123" s="54"/>
      <c r="D123" s="56"/>
      <c r="E123" s="19"/>
      <c r="F123" s="19"/>
      <c r="G123" s="19"/>
      <c r="H123" s="19"/>
      <c r="I123" s="19"/>
      <c r="J123" s="19"/>
      <c r="K123" s="19"/>
    </row>
    <row r="124" spans="1:11" ht="20.25" customHeight="1" x14ac:dyDescent="0.25">
      <c r="A124" s="47" t="s">
        <v>46</v>
      </c>
      <c r="B124" s="19"/>
      <c r="C124" s="54"/>
      <c r="D124" s="56"/>
      <c r="E124" s="69">
        <v>4599</v>
      </c>
      <c r="F124" s="79"/>
      <c r="G124" s="69">
        <v>175031</v>
      </c>
      <c r="H124" s="72"/>
      <c r="I124" s="69">
        <v>49485</v>
      </c>
      <c r="J124" s="72"/>
      <c r="K124" s="69">
        <v>73412</v>
      </c>
    </row>
    <row r="125" spans="1:11" ht="20.25" customHeight="1" x14ac:dyDescent="0.25">
      <c r="A125" s="47" t="s">
        <v>47</v>
      </c>
      <c r="B125" s="19"/>
      <c r="C125" s="54"/>
      <c r="D125" s="56"/>
      <c r="E125" s="69">
        <v>7413</v>
      </c>
      <c r="F125" s="79"/>
      <c r="G125" s="69">
        <v>102</v>
      </c>
      <c r="H125" s="72"/>
      <c r="I125" s="125" t="s">
        <v>104</v>
      </c>
      <c r="J125" s="72"/>
      <c r="K125" s="125" t="s">
        <v>104</v>
      </c>
    </row>
    <row r="126" spans="1:11" ht="20.25" customHeight="1" thickBot="1" x14ac:dyDescent="0.3">
      <c r="A126" s="103" t="s">
        <v>86</v>
      </c>
      <c r="B126" s="71"/>
      <c r="C126" s="71"/>
      <c r="D126" s="78"/>
      <c r="E126" s="104">
        <f>SUM(E124:E125)</f>
        <v>12012</v>
      </c>
      <c r="F126" s="70"/>
      <c r="G126" s="104">
        <f>SUM(G124:G125)</f>
        <v>175133</v>
      </c>
      <c r="H126" s="71"/>
      <c r="I126" s="104">
        <f>SUM(I124:I125)</f>
        <v>49485</v>
      </c>
      <c r="J126" s="71"/>
      <c r="K126" s="104">
        <f>SUM(K124:K125)</f>
        <v>73412</v>
      </c>
    </row>
    <row r="127" spans="1:11" ht="20.25" customHeight="1" thickTop="1" x14ac:dyDescent="0.25">
      <c r="A127" s="55"/>
      <c r="B127" s="19"/>
      <c r="C127" s="54"/>
      <c r="D127" s="56"/>
      <c r="E127" s="29"/>
      <c r="F127" s="25"/>
      <c r="G127" s="29"/>
      <c r="H127" s="29"/>
      <c r="I127" s="25"/>
      <c r="J127" s="29"/>
      <c r="K127" s="25"/>
    </row>
    <row r="128" spans="1:11" ht="20.25" customHeight="1" x14ac:dyDescent="0.25">
      <c r="A128" s="43" t="s">
        <v>111</v>
      </c>
      <c r="B128" s="19"/>
      <c r="C128" s="54"/>
      <c r="D128" s="56"/>
      <c r="E128" s="19"/>
      <c r="F128" s="19"/>
      <c r="G128" s="19"/>
      <c r="H128" s="19"/>
      <c r="I128" s="19"/>
      <c r="J128" s="19"/>
      <c r="K128" s="19"/>
    </row>
    <row r="129" spans="1:11" ht="20.25" customHeight="1" x14ac:dyDescent="0.25">
      <c r="A129" s="43" t="s">
        <v>112</v>
      </c>
      <c r="B129" s="19"/>
      <c r="C129" s="54"/>
      <c r="D129" s="56"/>
      <c r="E129" s="19"/>
      <c r="F129" s="19"/>
      <c r="G129" s="19"/>
      <c r="H129" s="19"/>
      <c r="I129" s="19"/>
      <c r="J129" s="19"/>
      <c r="K129" s="19"/>
    </row>
    <row r="130" spans="1:11" ht="20.25" customHeight="1" x14ac:dyDescent="0.25">
      <c r="A130" s="47" t="s">
        <v>46</v>
      </c>
      <c r="B130" s="19"/>
      <c r="C130" s="54"/>
      <c r="D130" s="56"/>
      <c r="E130" s="69">
        <v>2668</v>
      </c>
      <c r="F130" s="79"/>
      <c r="G130" s="69">
        <v>182917</v>
      </c>
      <c r="H130" s="72"/>
      <c r="I130" s="69">
        <v>49485</v>
      </c>
      <c r="J130" s="72"/>
      <c r="K130" s="69">
        <v>73412</v>
      </c>
    </row>
    <row r="131" spans="1:11" ht="20.25" customHeight="1" x14ac:dyDescent="0.25">
      <c r="A131" s="47" t="s">
        <v>47</v>
      </c>
      <c r="B131" s="19"/>
      <c r="C131" s="54"/>
      <c r="D131" s="56"/>
      <c r="E131" s="77">
        <v>6734</v>
      </c>
      <c r="F131" s="79"/>
      <c r="G131" s="77">
        <v>102</v>
      </c>
      <c r="H131" s="72"/>
      <c r="I131" s="124" t="s">
        <v>104</v>
      </c>
      <c r="J131" s="72"/>
      <c r="K131" s="124" t="s">
        <v>104</v>
      </c>
    </row>
    <row r="132" spans="1:11" ht="20.25" customHeight="1" x14ac:dyDescent="0.25">
      <c r="A132" s="8" t="s">
        <v>111</v>
      </c>
      <c r="B132" s="19"/>
      <c r="C132" s="54"/>
      <c r="D132" s="56"/>
      <c r="E132" s="69"/>
      <c r="F132" s="125"/>
      <c r="G132" s="69"/>
      <c r="H132" s="75"/>
      <c r="I132" s="69"/>
      <c r="J132" s="75"/>
      <c r="K132" s="69"/>
    </row>
    <row r="133" spans="1:11" ht="20.25" customHeight="1" thickBot="1" x14ac:dyDescent="0.3">
      <c r="A133" s="8" t="s">
        <v>113</v>
      </c>
      <c r="B133" s="9"/>
      <c r="C133" s="49"/>
      <c r="D133" s="50"/>
      <c r="E133" s="102">
        <f>SUM(E130:E131)</f>
        <v>9402</v>
      </c>
      <c r="F133" s="70"/>
      <c r="G133" s="102">
        <f>SUM(G130:G131)</f>
        <v>183019</v>
      </c>
      <c r="H133" s="71"/>
      <c r="I133" s="102">
        <f>SUM(I130:I131)</f>
        <v>49485</v>
      </c>
      <c r="J133" s="71"/>
      <c r="K133" s="102">
        <f>SUM(K130:K131)</f>
        <v>73412</v>
      </c>
    </row>
    <row r="134" spans="1:11" ht="20.25" customHeight="1" thickTop="1" x14ac:dyDescent="0.25">
      <c r="A134" s="55"/>
      <c r="B134" s="19"/>
      <c r="C134" s="54"/>
      <c r="D134" s="56"/>
      <c r="E134" s="59"/>
      <c r="F134" s="25"/>
      <c r="G134" s="59"/>
      <c r="H134" s="52"/>
      <c r="I134" s="59"/>
      <c r="J134" s="29"/>
      <c r="K134" s="59"/>
    </row>
    <row r="135" spans="1:11" ht="20.25" customHeight="1" thickBot="1" x14ac:dyDescent="0.3">
      <c r="A135" s="8" t="s">
        <v>84</v>
      </c>
      <c r="B135" s="19"/>
      <c r="C135" s="23"/>
      <c r="D135" s="56"/>
      <c r="E135" s="107">
        <v>1.4467359573183007E-2</v>
      </c>
      <c r="F135" s="108"/>
      <c r="G135" s="107">
        <v>0.55000000000000004</v>
      </c>
      <c r="H135" s="106"/>
      <c r="I135" s="107">
        <v>0.15566803402456211</v>
      </c>
      <c r="J135" s="106"/>
      <c r="K135" s="107">
        <v>0.23</v>
      </c>
    </row>
    <row r="136" spans="1:11" ht="20.25" customHeight="1" thickTop="1" thickBot="1" x14ac:dyDescent="0.3">
      <c r="A136" s="8" t="s">
        <v>85</v>
      </c>
      <c r="B136" s="19"/>
      <c r="C136" s="23"/>
      <c r="D136" s="56"/>
      <c r="E136" s="109">
        <v>1.4467359573183007E-2</v>
      </c>
      <c r="F136" s="108"/>
      <c r="G136" s="109">
        <v>0.55000000000000004</v>
      </c>
      <c r="H136" s="106"/>
      <c r="I136" s="109">
        <v>0.15566803402456211</v>
      </c>
      <c r="J136" s="108"/>
      <c r="K136" s="109">
        <v>0.23</v>
      </c>
    </row>
    <row r="137" spans="1:11" ht="20.25" customHeight="1" thickTop="1" x14ac:dyDescent="0.25"/>
  </sheetData>
  <mergeCells count="36"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  <mergeCell ref="E75:G75"/>
    <mergeCell ref="I75:K75"/>
    <mergeCell ref="E76:G76"/>
    <mergeCell ref="I76:K76"/>
    <mergeCell ref="E78:K78"/>
    <mergeCell ref="E44:K44"/>
    <mergeCell ref="E73:G73"/>
    <mergeCell ref="I73:K73"/>
    <mergeCell ref="E74:G74"/>
    <mergeCell ref="I74:K74"/>
    <mergeCell ref="E4:G4"/>
    <mergeCell ref="I4:K4"/>
    <mergeCell ref="E5:G5"/>
    <mergeCell ref="I5:K5"/>
    <mergeCell ref="E6:G6"/>
    <mergeCell ref="I6:K6"/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87"/>
  <sheetViews>
    <sheetView view="pageBreakPreview" topLeftCell="A71" zoomScaleNormal="85" zoomScaleSheetLayoutView="100" workbookViewId="0">
      <selection activeCell="E88" sqref="E88"/>
    </sheetView>
  </sheetViews>
  <sheetFormatPr defaultColWidth="9.140625" defaultRowHeight="21.95" customHeight="1" x14ac:dyDescent="0.25"/>
  <cols>
    <col min="1" max="1" width="49.85546875" style="19" customWidth="1"/>
    <col min="2" max="2" width="1" style="21" customWidth="1"/>
    <col min="3" max="3" width="5.85546875" style="21" bestFit="1" customWidth="1"/>
    <col min="4" max="4" width="1" style="21" customWidth="1"/>
    <col min="5" max="5" width="10.5703125" style="19" customWidth="1"/>
    <col min="6" max="6" width="1" style="19" customWidth="1"/>
    <col min="7" max="7" width="11.85546875" style="19" customWidth="1"/>
    <col min="8" max="8" width="0.85546875" style="19" customWidth="1"/>
    <col min="9" max="9" width="11.85546875" style="19" customWidth="1"/>
    <col min="10" max="10" width="1" style="19" customWidth="1"/>
    <col min="11" max="11" width="10.5703125" style="19" customWidth="1"/>
    <col min="12" max="12" width="1" style="19" customWidth="1"/>
    <col min="13" max="13" width="11.140625" style="19" customWidth="1"/>
    <col min="14" max="14" width="0.85546875" style="19" customWidth="1"/>
    <col min="15" max="15" width="9.42578125" style="19" customWidth="1"/>
    <col min="16" max="16" width="1" style="19" customWidth="1"/>
    <col min="17" max="17" width="16.42578125" style="19" customWidth="1"/>
    <col min="18" max="18" width="1" style="19" customWidth="1"/>
    <col min="19" max="19" width="11.7109375" style="19" customWidth="1"/>
    <col min="20" max="20" width="1" style="19" customWidth="1"/>
    <col min="21" max="21" width="10.5703125" style="19" customWidth="1"/>
    <col min="22" max="22" width="1" style="19" customWidth="1"/>
    <col min="23" max="23" width="11.85546875" style="19" customWidth="1"/>
    <col min="24" max="24" width="0.7109375" style="19" customWidth="1"/>
    <col min="25" max="16384" width="9.140625" style="19"/>
  </cols>
  <sheetData>
    <row r="1" spans="1:23" ht="21.95" customHeight="1" x14ac:dyDescent="0.3">
      <c r="A1" s="97" t="s">
        <v>76</v>
      </c>
      <c r="B1" s="95"/>
      <c r="C1" s="95"/>
      <c r="D1" s="95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  <c r="R1" s="81"/>
      <c r="S1" s="81"/>
      <c r="T1" s="81"/>
      <c r="U1" s="81"/>
      <c r="V1" s="81"/>
      <c r="W1" s="81"/>
    </row>
    <row r="2" spans="1:23" ht="21.95" customHeight="1" x14ac:dyDescent="0.25">
      <c r="A2" s="17" t="s">
        <v>79</v>
      </c>
      <c r="B2" s="96"/>
      <c r="C2" s="96"/>
      <c r="D2" s="96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pans="1:23" ht="9" customHeight="1" x14ac:dyDescent="0.25">
      <c r="A3" s="17"/>
      <c r="B3" s="96"/>
      <c r="C3" s="96"/>
      <c r="D3" s="96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1:23" s="113" customFormat="1" ht="17.25" customHeight="1" x14ac:dyDescent="0.25">
      <c r="A4" s="130"/>
      <c r="B4" s="21"/>
      <c r="C4" s="21"/>
      <c r="D4" s="21"/>
      <c r="E4" s="220" t="s">
        <v>0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</row>
    <row r="5" spans="1:23" s="113" customFormat="1" ht="30.75" customHeight="1" x14ac:dyDescent="0.25">
      <c r="A5" s="129"/>
      <c r="B5" s="21"/>
      <c r="C5" s="21"/>
      <c r="D5" s="21"/>
      <c r="E5" s="21"/>
      <c r="F5" s="21"/>
      <c r="G5" s="21"/>
      <c r="H5" s="21"/>
      <c r="I5" s="21"/>
      <c r="J5" s="21"/>
      <c r="K5" s="222" t="s">
        <v>12</v>
      </c>
      <c r="L5" s="222"/>
      <c r="M5" s="222"/>
      <c r="N5" s="21"/>
      <c r="O5" s="21"/>
      <c r="P5" s="21"/>
      <c r="Q5" s="223" t="s">
        <v>35</v>
      </c>
      <c r="R5" s="223"/>
      <c r="S5" s="128"/>
      <c r="T5" s="128"/>
      <c r="U5" s="128"/>
      <c r="V5" s="128"/>
      <c r="W5" s="128"/>
    </row>
    <row r="6" spans="1:23" s="113" customFormat="1" ht="17.25" customHeight="1" x14ac:dyDescent="0.25">
      <c r="A6" s="130"/>
      <c r="B6" s="127"/>
      <c r="C6" s="127"/>
      <c r="D6" s="127"/>
      <c r="E6" s="127"/>
      <c r="F6" s="130"/>
      <c r="G6" s="130"/>
      <c r="H6" s="130"/>
      <c r="I6" s="127" t="s">
        <v>119</v>
      </c>
      <c r="J6" s="130"/>
      <c r="K6" s="130"/>
      <c r="L6" s="130"/>
      <c r="M6" s="130"/>
      <c r="N6" s="162"/>
      <c r="O6" s="127"/>
      <c r="P6" s="127"/>
      <c r="Q6" s="123" t="s">
        <v>250</v>
      </c>
      <c r="R6" s="130"/>
      <c r="S6" s="130"/>
      <c r="T6" s="130"/>
      <c r="U6" s="130"/>
      <c r="V6" s="130"/>
      <c r="W6" s="130"/>
    </row>
    <row r="7" spans="1:23" s="113" customFormat="1" ht="17.25" customHeight="1" x14ac:dyDescent="0.25">
      <c r="A7" s="130"/>
      <c r="B7" s="127"/>
      <c r="C7" s="127"/>
      <c r="D7" s="127"/>
      <c r="E7" s="127"/>
      <c r="F7" s="130"/>
      <c r="G7" s="120"/>
      <c r="H7" s="130"/>
      <c r="I7" s="130" t="s">
        <v>120</v>
      </c>
      <c r="J7" s="130"/>
      <c r="K7" s="130"/>
      <c r="L7" s="130"/>
      <c r="M7" s="130"/>
      <c r="N7" s="162"/>
      <c r="O7" s="162"/>
      <c r="P7" s="127"/>
      <c r="Q7" s="5" t="s">
        <v>251</v>
      </c>
      <c r="R7" s="130"/>
      <c r="S7" s="130" t="s">
        <v>50</v>
      </c>
      <c r="T7" s="130"/>
      <c r="U7" s="130"/>
      <c r="V7" s="130"/>
      <c r="W7" s="130"/>
    </row>
    <row r="8" spans="1:23" s="113" customFormat="1" ht="17.25" customHeight="1" x14ac:dyDescent="0.25">
      <c r="A8" s="130"/>
      <c r="B8" s="127"/>
      <c r="C8" s="127"/>
      <c r="D8" s="127"/>
      <c r="E8" s="127" t="s">
        <v>20</v>
      </c>
      <c r="F8" s="130"/>
      <c r="G8" s="120"/>
      <c r="H8" s="130"/>
      <c r="I8" s="5" t="s">
        <v>124</v>
      </c>
      <c r="J8" s="130"/>
      <c r="K8" s="130"/>
      <c r="L8" s="130"/>
      <c r="M8" s="130"/>
      <c r="N8" s="162"/>
      <c r="O8" s="5" t="s">
        <v>248</v>
      </c>
      <c r="P8" s="127"/>
      <c r="Q8" s="5" t="s">
        <v>252</v>
      </c>
      <c r="R8" s="130"/>
      <c r="S8" s="130" t="s">
        <v>24</v>
      </c>
      <c r="T8" s="130"/>
      <c r="U8" s="130" t="s">
        <v>52</v>
      </c>
      <c r="V8" s="130"/>
      <c r="W8" s="130"/>
    </row>
    <row r="9" spans="1:23" s="113" customFormat="1" ht="17.25" customHeight="1" x14ac:dyDescent="0.25">
      <c r="A9" s="130"/>
      <c r="C9" s="127"/>
      <c r="D9" s="130"/>
      <c r="E9" s="127" t="s">
        <v>88</v>
      </c>
      <c r="F9" s="130"/>
      <c r="G9" s="121" t="s">
        <v>30</v>
      </c>
      <c r="H9" s="130"/>
      <c r="I9" s="5" t="s">
        <v>54</v>
      </c>
      <c r="J9" s="130"/>
      <c r="K9" s="130" t="s">
        <v>89</v>
      </c>
      <c r="L9" s="130"/>
      <c r="M9" s="121"/>
      <c r="N9" s="162"/>
      <c r="O9" s="5" t="s">
        <v>23</v>
      </c>
      <c r="P9" s="127"/>
      <c r="Q9" s="5" t="s">
        <v>253</v>
      </c>
      <c r="R9" s="127"/>
      <c r="S9" s="5" t="s">
        <v>26</v>
      </c>
      <c r="T9" s="127"/>
      <c r="U9" s="5" t="s">
        <v>53</v>
      </c>
      <c r="V9" s="127"/>
      <c r="W9" s="5" t="s">
        <v>19</v>
      </c>
    </row>
    <row r="10" spans="1:23" s="113" customFormat="1" ht="17.25" customHeight="1" x14ac:dyDescent="0.25">
      <c r="A10" s="130"/>
      <c r="B10" s="127"/>
      <c r="C10" s="131" t="s">
        <v>2</v>
      </c>
      <c r="D10" s="127"/>
      <c r="E10" s="127" t="s">
        <v>21</v>
      </c>
      <c r="F10" s="127"/>
      <c r="G10" s="121" t="s">
        <v>29</v>
      </c>
      <c r="H10" s="130"/>
      <c r="I10" s="5" t="s">
        <v>121</v>
      </c>
      <c r="J10" s="127"/>
      <c r="K10" s="127" t="s">
        <v>90</v>
      </c>
      <c r="L10" s="127"/>
      <c r="M10" s="121" t="s">
        <v>22</v>
      </c>
      <c r="N10" s="162"/>
      <c r="O10" s="5" t="s">
        <v>249</v>
      </c>
      <c r="P10" s="127"/>
      <c r="Q10" s="5" t="s">
        <v>73</v>
      </c>
      <c r="R10" s="127"/>
      <c r="S10" s="5" t="s">
        <v>51</v>
      </c>
      <c r="T10" s="127"/>
      <c r="U10" s="5" t="s">
        <v>54</v>
      </c>
      <c r="V10" s="127"/>
      <c r="W10" s="5" t="s">
        <v>23</v>
      </c>
    </row>
    <row r="11" spans="1:23" s="113" customFormat="1" ht="17.25" customHeight="1" x14ac:dyDescent="0.25">
      <c r="A11" s="10"/>
      <c r="B11" s="127"/>
      <c r="C11" s="127"/>
      <c r="D11" s="127"/>
      <c r="E11" s="224" t="s">
        <v>71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</row>
    <row r="12" spans="1:23" s="113" customFormat="1" ht="17.25" customHeight="1" x14ac:dyDescent="0.25">
      <c r="A12" s="10" t="s">
        <v>183</v>
      </c>
      <c r="B12" s="127"/>
      <c r="C12" s="127"/>
      <c r="D12" s="127"/>
      <c r="E12" s="131"/>
      <c r="F12" s="131"/>
      <c r="G12" s="131"/>
      <c r="H12" s="131"/>
      <c r="I12" s="131"/>
      <c r="J12" s="131"/>
      <c r="K12" s="131"/>
      <c r="L12" s="131"/>
      <c r="M12" s="131"/>
      <c r="N12" s="163"/>
      <c r="O12" s="163"/>
      <c r="P12" s="131"/>
      <c r="Q12" s="131"/>
      <c r="R12" s="131"/>
      <c r="S12" s="131"/>
      <c r="T12" s="131"/>
      <c r="U12" s="131"/>
      <c r="V12" s="131"/>
      <c r="W12" s="131"/>
    </row>
    <row r="13" spans="1:23" s="113" customFormat="1" ht="17.25" customHeight="1" x14ac:dyDescent="0.25">
      <c r="A13" s="10" t="s">
        <v>179</v>
      </c>
      <c r="B13" s="127"/>
      <c r="C13" s="127"/>
      <c r="D13" s="127"/>
      <c r="E13" s="13">
        <v>317888</v>
      </c>
      <c r="F13" s="13"/>
      <c r="G13" s="13">
        <v>4399860</v>
      </c>
      <c r="H13" s="13"/>
      <c r="I13" s="13">
        <v>-31836</v>
      </c>
      <c r="J13" s="13"/>
      <c r="K13" s="13">
        <v>31800</v>
      </c>
      <c r="L13" s="13"/>
      <c r="M13" s="13">
        <v>237541</v>
      </c>
      <c r="N13" s="13"/>
      <c r="O13" s="13">
        <v>0</v>
      </c>
      <c r="P13" s="13"/>
      <c r="Q13" s="13">
        <v>1997</v>
      </c>
      <c r="R13" s="13"/>
      <c r="S13" s="13">
        <f>SUM(E13:Q13)</f>
        <v>4957250</v>
      </c>
      <c r="T13" s="13"/>
      <c r="U13" s="13">
        <v>25470</v>
      </c>
      <c r="V13" s="13"/>
      <c r="W13" s="13">
        <f>SUM(S13:U13)</f>
        <v>4982720</v>
      </c>
    </row>
    <row r="14" spans="1:23" s="111" customFormat="1" ht="12.75" customHeight="1" x14ac:dyDescent="0.25">
      <c r="A14" s="10"/>
      <c r="B14" s="127"/>
      <c r="C14" s="127"/>
      <c r="D14" s="1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3" s="113" customFormat="1" ht="17.25" customHeight="1" x14ac:dyDescent="0.25">
      <c r="A15" s="8" t="s">
        <v>256</v>
      </c>
      <c r="B15" s="127"/>
      <c r="C15" s="127"/>
      <c r="D15" s="1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s="113" customFormat="1" ht="17.25" customHeight="1" x14ac:dyDescent="0.25">
      <c r="A16" s="2" t="s">
        <v>165</v>
      </c>
      <c r="B16" s="127"/>
      <c r="C16" s="127"/>
      <c r="D16" s="1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s="113" customFormat="1" ht="17.25" hidden="1" customHeight="1" x14ac:dyDescent="0.25">
      <c r="A17" s="6" t="s">
        <v>106</v>
      </c>
      <c r="B17" s="127"/>
      <c r="C17" s="45"/>
      <c r="D17" s="127"/>
      <c r="E17" s="125"/>
      <c r="F17" s="110"/>
      <c r="G17" s="125"/>
      <c r="H17" s="138"/>
      <c r="I17" s="27"/>
      <c r="J17" s="137"/>
      <c r="K17" s="27"/>
      <c r="L17" s="137"/>
      <c r="M17" s="27"/>
      <c r="N17" s="138"/>
      <c r="O17" s="27"/>
      <c r="P17" s="139"/>
      <c r="Q17" s="27"/>
      <c r="R17" s="137"/>
      <c r="S17" s="27"/>
      <c r="T17" s="27"/>
      <c r="U17" s="27"/>
      <c r="V17" s="27"/>
      <c r="W17" s="125"/>
    </row>
    <row r="18" spans="1:23" s="113" customFormat="1" ht="17.25" hidden="1" customHeight="1" x14ac:dyDescent="0.25">
      <c r="A18" s="6" t="s">
        <v>107</v>
      </c>
      <c r="B18" s="127"/>
      <c r="C18" s="45"/>
      <c r="D18" s="127"/>
      <c r="E18" s="27"/>
      <c r="F18" s="110"/>
      <c r="G18" s="27"/>
      <c r="H18" s="27"/>
      <c r="I18" s="27"/>
      <c r="J18" s="27"/>
      <c r="K18" s="27"/>
      <c r="L18" s="137"/>
      <c r="M18" s="27"/>
      <c r="N18" s="27"/>
      <c r="O18" s="27"/>
      <c r="P18" s="137"/>
      <c r="Q18" s="27"/>
      <c r="R18" s="137"/>
      <c r="S18" s="27"/>
      <c r="T18" s="27"/>
      <c r="U18" s="27"/>
      <c r="V18" s="27"/>
      <c r="W18" s="27"/>
    </row>
    <row r="19" spans="1:23" s="113" customFormat="1" ht="17.25" customHeight="1" x14ac:dyDescent="0.25">
      <c r="A19" s="6" t="s">
        <v>254</v>
      </c>
      <c r="B19" s="127"/>
      <c r="C19" s="45">
        <v>11</v>
      </c>
      <c r="D19" s="127"/>
      <c r="E19" s="27">
        <v>0</v>
      </c>
      <c r="F19" s="110"/>
      <c r="G19" s="27">
        <v>0</v>
      </c>
      <c r="H19" s="27"/>
      <c r="I19" s="27">
        <v>0</v>
      </c>
      <c r="J19" s="27"/>
      <c r="K19" s="27">
        <v>0</v>
      </c>
      <c r="L19" s="137"/>
      <c r="M19" s="27">
        <v>-158944</v>
      </c>
      <c r="N19" s="27"/>
      <c r="O19" s="27">
        <v>0</v>
      </c>
      <c r="P19" s="137"/>
      <c r="Q19" s="27">
        <v>0</v>
      </c>
      <c r="R19" s="137"/>
      <c r="S19" s="27">
        <f t="shared" ref="S19:S20" si="0">SUM(E19:Q19)</f>
        <v>-158944</v>
      </c>
      <c r="T19" s="27"/>
      <c r="U19" s="27">
        <v>0</v>
      </c>
      <c r="V19" s="27"/>
      <c r="W19" s="27">
        <f t="shared" ref="W19:W20" si="1">SUM(S19:U19)</f>
        <v>-158944</v>
      </c>
    </row>
    <row r="20" spans="1:23" s="113" customFormat="1" ht="17.25" customHeight="1" x14ac:dyDescent="0.25">
      <c r="A20" s="6" t="s">
        <v>255</v>
      </c>
      <c r="B20" s="127"/>
      <c r="C20" s="45"/>
      <c r="D20" s="127"/>
      <c r="E20" s="33">
        <v>0</v>
      </c>
      <c r="F20" s="110"/>
      <c r="G20" s="33">
        <v>0</v>
      </c>
      <c r="H20" s="27"/>
      <c r="I20" s="33">
        <v>0</v>
      </c>
      <c r="J20" s="27"/>
      <c r="K20" s="33">
        <v>0</v>
      </c>
      <c r="L20" s="137"/>
      <c r="M20" s="33">
        <v>0</v>
      </c>
      <c r="N20" s="27"/>
      <c r="O20" s="33">
        <v>0</v>
      </c>
      <c r="P20" s="137"/>
      <c r="Q20" s="33">
        <v>0</v>
      </c>
      <c r="R20" s="137"/>
      <c r="S20" s="33">
        <f t="shared" si="0"/>
        <v>0</v>
      </c>
      <c r="T20" s="27"/>
      <c r="U20" s="33">
        <v>-3094</v>
      </c>
      <c r="V20" s="27"/>
      <c r="W20" s="33">
        <f t="shared" si="1"/>
        <v>-3094</v>
      </c>
    </row>
    <row r="21" spans="1:23" s="111" customFormat="1" ht="17.25" hidden="1" customHeight="1" x14ac:dyDescent="0.25">
      <c r="A21" s="6" t="s">
        <v>141</v>
      </c>
      <c r="B21" s="127"/>
      <c r="C21" s="45">
        <v>11</v>
      </c>
      <c r="D21" s="127"/>
      <c r="E21" s="33">
        <v>0</v>
      </c>
      <c r="F21" s="27"/>
      <c r="G21" s="33">
        <v>0</v>
      </c>
      <c r="H21" s="27"/>
      <c r="I21" s="33">
        <v>0</v>
      </c>
      <c r="J21" s="27"/>
      <c r="K21" s="33">
        <v>0</v>
      </c>
      <c r="L21" s="27"/>
      <c r="M21" s="33">
        <v>0</v>
      </c>
      <c r="N21" s="27"/>
      <c r="O21" s="33">
        <v>0</v>
      </c>
      <c r="P21" s="27"/>
      <c r="Q21" s="33">
        <v>0</v>
      </c>
      <c r="R21" s="27"/>
      <c r="S21" s="33">
        <f>SUM(E21:Q21)</f>
        <v>0</v>
      </c>
      <c r="T21" s="27"/>
      <c r="U21" s="33">
        <v>0</v>
      </c>
      <c r="V21" s="27"/>
      <c r="W21" s="33">
        <f>SUM(S21:U21)</f>
        <v>0</v>
      </c>
    </row>
    <row r="22" spans="1:23" s="111" customFormat="1" ht="17.25" hidden="1" customHeight="1" x14ac:dyDescent="0.25">
      <c r="A22" s="2" t="s">
        <v>143</v>
      </c>
      <c r="B22" s="127"/>
      <c r="C22" s="45"/>
      <c r="D22" s="1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s="114" customFormat="1" ht="17.25" hidden="1" customHeight="1" x14ac:dyDescent="0.25">
      <c r="A23" s="2" t="s">
        <v>144</v>
      </c>
      <c r="B23" s="128"/>
      <c r="C23" s="26"/>
      <c r="D23" s="128"/>
      <c r="E23" s="84">
        <f>SUM(E16:E21)</f>
        <v>0</v>
      </c>
      <c r="F23" s="12"/>
      <c r="G23" s="84">
        <f>SUM(G16:G21)</f>
        <v>0</v>
      </c>
      <c r="H23" s="13"/>
      <c r="I23" s="84">
        <f>SUM(I16:I21)</f>
        <v>0</v>
      </c>
      <c r="J23" s="12"/>
      <c r="K23" s="84">
        <f>SUM(K16:K21)</f>
        <v>0</v>
      </c>
      <c r="L23" s="12"/>
      <c r="M23" s="84">
        <f>SUM(M16:M21)</f>
        <v>-158944</v>
      </c>
      <c r="N23" s="13"/>
      <c r="O23" s="84">
        <f>SUM(O16:O21)</f>
        <v>0</v>
      </c>
      <c r="P23" s="13"/>
      <c r="Q23" s="84">
        <f>SUM(Q16:Q21)</f>
        <v>0</v>
      </c>
      <c r="R23" s="12"/>
      <c r="S23" s="84">
        <f>SUM(S16:S21)</f>
        <v>-158944</v>
      </c>
      <c r="T23" s="12"/>
      <c r="U23" s="84">
        <f>SUM(U16:U21)</f>
        <v>-3094</v>
      </c>
      <c r="V23" s="12"/>
      <c r="W23" s="84">
        <f>SUM(W16:W21)</f>
        <v>-162038</v>
      </c>
    </row>
    <row r="24" spans="1:23" s="111" customFormat="1" ht="9" customHeight="1" x14ac:dyDescent="0.25">
      <c r="A24" s="18"/>
      <c r="B24" s="127"/>
      <c r="C24" s="127"/>
      <c r="D24" s="12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7"/>
      <c r="Q24" s="28"/>
      <c r="R24" s="28"/>
      <c r="S24" s="28"/>
      <c r="T24" s="28"/>
      <c r="U24" s="28"/>
      <c r="V24" s="28"/>
      <c r="W24" s="28"/>
    </row>
    <row r="25" spans="1:23" s="113" customFormat="1" ht="15" hidden="1" x14ac:dyDescent="0.25">
      <c r="A25" s="2" t="s">
        <v>132</v>
      </c>
      <c r="B25" s="127"/>
      <c r="C25" s="127"/>
      <c r="D25" s="127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7"/>
      <c r="Q25" s="28"/>
      <c r="R25" s="28"/>
      <c r="S25" s="28"/>
      <c r="T25" s="28"/>
      <c r="U25" s="28"/>
      <c r="V25" s="28"/>
      <c r="W25" s="28"/>
    </row>
    <row r="26" spans="1:23" s="113" customFormat="1" ht="15" hidden="1" x14ac:dyDescent="0.25">
      <c r="A26" s="2" t="s">
        <v>131</v>
      </c>
      <c r="B26" s="127"/>
      <c r="C26" s="127"/>
      <c r="D26" s="12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7"/>
      <c r="Q26" s="28"/>
      <c r="R26" s="28"/>
      <c r="S26" s="28"/>
      <c r="T26" s="28"/>
      <c r="U26" s="28"/>
      <c r="V26" s="28"/>
      <c r="W26" s="28"/>
    </row>
    <row r="27" spans="1:23" s="113" customFormat="1" ht="17.25" hidden="1" customHeight="1" x14ac:dyDescent="0.25">
      <c r="A27" s="6" t="s">
        <v>130</v>
      </c>
      <c r="B27" s="127"/>
      <c r="C27" s="127"/>
      <c r="D27" s="1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0"/>
      <c r="Q27" s="116"/>
      <c r="R27" s="116"/>
      <c r="S27" s="116"/>
      <c r="T27" s="116"/>
      <c r="U27" s="116"/>
      <c r="V27" s="116"/>
      <c r="W27" s="116"/>
    </row>
    <row r="28" spans="1:23" s="113" customFormat="1" ht="17.25" hidden="1" customHeight="1" x14ac:dyDescent="0.25">
      <c r="A28" s="6" t="s">
        <v>145</v>
      </c>
      <c r="B28" s="127"/>
      <c r="C28" s="127"/>
      <c r="D28" s="127"/>
      <c r="E28" s="33"/>
      <c r="F28" s="34"/>
      <c r="G28" s="33"/>
      <c r="H28" s="119"/>
      <c r="I28" s="33"/>
      <c r="J28" s="34"/>
      <c r="K28" s="33"/>
      <c r="L28" s="34"/>
      <c r="M28" s="33"/>
      <c r="N28" s="119"/>
      <c r="O28" s="33"/>
      <c r="P28" s="119"/>
      <c r="Q28" s="33"/>
      <c r="R28" s="34"/>
      <c r="S28" s="33"/>
      <c r="T28" s="116"/>
      <c r="U28" s="33"/>
      <c r="V28" s="116"/>
      <c r="W28" s="33"/>
    </row>
    <row r="29" spans="1:23" s="113" customFormat="1" ht="17.25" hidden="1" customHeight="1" x14ac:dyDescent="0.25">
      <c r="A29" s="2" t="s">
        <v>117</v>
      </c>
      <c r="B29" s="127"/>
      <c r="C29" s="127"/>
      <c r="D29" s="127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119"/>
      <c r="Q29" s="34"/>
      <c r="R29" s="34"/>
      <c r="S29" s="34"/>
      <c r="T29" s="116"/>
      <c r="U29" s="34"/>
      <c r="V29" s="116"/>
      <c r="W29" s="34"/>
    </row>
    <row r="30" spans="1:23" s="113" customFormat="1" ht="17.25" hidden="1" customHeight="1" x14ac:dyDescent="0.25">
      <c r="A30" s="2" t="s">
        <v>131</v>
      </c>
      <c r="B30" s="127"/>
      <c r="C30" s="23"/>
      <c r="D30" s="127"/>
      <c r="E30" s="84">
        <f>SUM(E28:E29)</f>
        <v>0</v>
      </c>
      <c r="F30" s="110"/>
      <c r="G30" s="84">
        <f>SUM(G28:G29)</f>
        <v>0</v>
      </c>
      <c r="H30" s="13"/>
      <c r="I30" s="84">
        <f>SUM(I28:I29)</f>
        <v>0</v>
      </c>
      <c r="J30" s="110"/>
      <c r="K30" s="84">
        <f>SUM(K28:K29)</f>
        <v>0</v>
      </c>
      <c r="L30" s="110"/>
      <c r="M30" s="84">
        <f>SUM(M28:M29)</f>
        <v>0</v>
      </c>
      <c r="N30" s="13"/>
      <c r="O30" s="84">
        <f>SUM(O28:O29)</f>
        <v>0</v>
      </c>
      <c r="P30" s="110"/>
      <c r="Q30" s="84">
        <f>SUM(Q28:Q29)</f>
        <v>0</v>
      </c>
      <c r="R30" s="110"/>
      <c r="S30" s="84">
        <f>SUM(S28:S29)</f>
        <v>0</v>
      </c>
      <c r="T30" s="110"/>
      <c r="U30" s="84">
        <f>SUM(U28:U29)</f>
        <v>0</v>
      </c>
      <c r="V30" s="110"/>
      <c r="W30" s="84">
        <f>SUM(W28:W29)</f>
        <v>0</v>
      </c>
    </row>
    <row r="31" spans="1:23" s="113" customFormat="1" ht="16.5" customHeight="1" x14ac:dyDescent="0.25">
      <c r="A31" s="8" t="s">
        <v>105</v>
      </c>
      <c r="B31" s="127"/>
      <c r="C31" s="23"/>
      <c r="D31" s="127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</row>
    <row r="32" spans="1:23" s="114" customFormat="1" ht="17.25" customHeight="1" x14ac:dyDescent="0.2">
      <c r="A32" s="8" t="s">
        <v>103</v>
      </c>
      <c r="B32" s="128"/>
      <c r="C32" s="128"/>
      <c r="D32" s="128"/>
      <c r="E32" s="84">
        <f>E30+E23</f>
        <v>0</v>
      </c>
      <c r="F32" s="13"/>
      <c r="G32" s="84">
        <f>G30+G23</f>
        <v>0</v>
      </c>
      <c r="H32" s="13"/>
      <c r="I32" s="84">
        <f>I30+I23</f>
        <v>0</v>
      </c>
      <c r="J32" s="13"/>
      <c r="K32" s="84">
        <f>K30+K23</f>
        <v>0</v>
      </c>
      <c r="L32" s="13"/>
      <c r="M32" s="84">
        <f>M30+M23</f>
        <v>-158944</v>
      </c>
      <c r="N32" s="13"/>
      <c r="O32" s="84">
        <f>O30+O23</f>
        <v>0</v>
      </c>
      <c r="P32" s="13"/>
      <c r="Q32" s="136" t="s">
        <v>104</v>
      </c>
      <c r="R32" s="13"/>
      <c r="S32" s="84">
        <f>SUM(E32:Q32)</f>
        <v>-158944</v>
      </c>
      <c r="T32" s="13"/>
      <c r="U32" s="84">
        <f>U30+U23</f>
        <v>-3094</v>
      </c>
      <c r="V32" s="13"/>
      <c r="W32" s="84">
        <f>SUM(S32:U32)</f>
        <v>-162038</v>
      </c>
    </row>
    <row r="33" spans="1:23" s="111" customFormat="1" ht="14.25" customHeight="1" x14ac:dyDescent="0.25">
      <c r="A33" s="10"/>
      <c r="B33" s="127"/>
      <c r="C33" s="127"/>
      <c r="D33" s="1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8"/>
      <c r="S33" s="27"/>
      <c r="T33" s="28"/>
      <c r="U33" s="27"/>
      <c r="V33" s="28"/>
      <c r="W33" s="27"/>
    </row>
    <row r="34" spans="1:23" s="113" customFormat="1" ht="17.25" customHeight="1" x14ac:dyDescent="0.25">
      <c r="A34" s="3" t="s">
        <v>80</v>
      </c>
      <c r="B34" s="127"/>
      <c r="C34" s="127"/>
      <c r="D34" s="127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7"/>
      <c r="Q34" s="28"/>
      <c r="R34" s="28"/>
      <c r="S34" s="28"/>
      <c r="T34" s="28"/>
      <c r="U34" s="28"/>
      <c r="V34" s="28"/>
      <c r="W34" s="28"/>
    </row>
    <row r="35" spans="1:23" s="113" customFormat="1" ht="17.25" customHeight="1" x14ac:dyDescent="0.25">
      <c r="A35" s="4" t="s">
        <v>146</v>
      </c>
      <c r="B35" s="127"/>
      <c r="C35" s="127"/>
      <c r="D35" s="127"/>
      <c r="E35" s="119" t="s">
        <v>104</v>
      </c>
      <c r="F35" s="27"/>
      <c r="G35" s="119" t="s">
        <v>104</v>
      </c>
      <c r="H35" s="119"/>
      <c r="I35" s="119" t="s">
        <v>104</v>
      </c>
      <c r="J35" s="27"/>
      <c r="K35" s="119" t="s">
        <v>104</v>
      </c>
      <c r="L35" s="27"/>
      <c r="M35" s="27">
        <v>1176</v>
      </c>
      <c r="N35" s="119"/>
      <c r="O35" s="119" t="s">
        <v>104</v>
      </c>
      <c r="P35" s="57"/>
      <c r="Q35" s="119" t="s">
        <v>104</v>
      </c>
      <c r="R35" s="27"/>
      <c r="S35" s="27">
        <f>SUM(M35:Q35)</f>
        <v>1176</v>
      </c>
      <c r="T35" s="27"/>
      <c r="U35" s="27">
        <v>3350</v>
      </c>
      <c r="V35" s="27"/>
      <c r="W35" s="27">
        <f t="shared" ref="W35:W37" si="2">SUM(S35:U35)</f>
        <v>4526</v>
      </c>
    </row>
    <row r="36" spans="1:23" s="113" customFormat="1" ht="17.25" customHeight="1" x14ac:dyDescent="0.25">
      <c r="A36" s="4" t="s">
        <v>166</v>
      </c>
      <c r="B36" s="127"/>
      <c r="C36" s="127"/>
      <c r="D36" s="127"/>
      <c r="E36" s="153" t="s">
        <v>104</v>
      </c>
      <c r="F36" s="27"/>
      <c r="G36" s="153" t="s">
        <v>104</v>
      </c>
      <c r="H36" s="119"/>
      <c r="I36" s="153" t="s">
        <v>104</v>
      </c>
      <c r="J36" s="27"/>
      <c r="K36" s="153" t="s">
        <v>104</v>
      </c>
      <c r="L36" s="27"/>
      <c r="M36" s="33">
        <v>4455</v>
      </c>
      <c r="N36" s="119"/>
      <c r="O36" s="153" t="s">
        <v>104</v>
      </c>
      <c r="P36" s="27"/>
      <c r="Q36" s="33">
        <v>-7265</v>
      </c>
      <c r="R36" s="27"/>
      <c r="S36" s="33">
        <f>SUM(M36:Q36)</f>
        <v>-2810</v>
      </c>
      <c r="T36" s="27"/>
      <c r="U36" s="33">
        <v>-1029</v>
      </c>
      <c r="V36" s="27"/>
      <c r="W36" s="33">
        <f t="shared" si="2"/>
        <v>-3839</v>
      </c>
    </row>
    <row r="37" spans="1:23" s="113" customFormat="1" ht="17.25" customHeight="1" x14ac:dyDescent="0.25">
      <c r="A37" s="3" t="s">
        <v>158</v>
      </c>
      <c r="B37" s="127"/>
      <c r="C37" s="127"/>
      <c r="D37" s="127"/>
      <c r="E37" s="122" t="s">
        <v>104</v>
      </c>
      <c r="F37" s="12"/>
      <c r="G37" s="122" t="s">
        <v>104</v>
      </c>
      <c r="H37" s="107"/>
      <c r="I37" s="122" t="s">
        <v>104</v>
      </c>
      <c r="J37" s="12"/>
      <c r="K37" s="122" t="s">
        <v>104</v>
      </c>
      <c r="L37" s="12"/>
      <c r="M37" s="141">
        <f>SUM(M35:M36)</f>
        <v>5631</v>
      </c>
      <c r="N37" s="107"/>
      <c r="O37" s="122" t="s">
        <v>104</v>
      </c>
      <c r="P37" s="13"/>
      <c r="Q37" s="141">
        <f>SUM(Q35:Q36)</f>
        <v>-7265</v>
      </c>
      <c r="R37" s="140"/>
      <c r="S37" s="141">
        <f>SUM(S35:S36)</f>
        <v>-1634</v>
      </c>
      <c r="T37" s="140"/>
      <c r="U37" s="141">
        <f>SUM(U35:U36)</f>
        <v>2321</v>
      </c>
      <c r="V37" s="140"/>
      <c r="W37" s="141">
        <f t="shared" si="2"/>
        <v>687</v>
      </c>
    </row>
    <row r="38" spans="1:23" s="111" customFormat="1" ht="15.75" customHeight="1" x14ac:dyDescent="0.25">
      <c r="A38" s="3"/>
      <c r="B38" s="127"/>
      <c r="C38" s="23"/>
      <c r="D38" s="127"/>
      <c r="E38" s="117"/>
      <c r="F38" s="12"/>
      <c r="G38" s="117"/>
      <c r="H38" s="117"/>
      <c r="I38" s="117"/>
      <c r="J38" s="12"/>
      <c r="K38" s="117"/>
      <c r="L38" s="12"/>
      <c r="M38" s="117"/>
      <c r="N38" s="117"/>
      <c r="O38" s="117"/>
      <c r="P38" s="13"/>
      <c r="Q38" s="117"/>
      <c r="R38" s="12"/>
      <c r="S38" s="117"/>
      <c r="T38" s="12"/>
      <c r="U38" s="117"/>
      <c r="V38" s="12"/>
      <c r="W38" s="117"/>
    </row>
    <row r="39" spans="1:23" s="111" customFormat="1" ht="18" hidden="1" customHeight="1" x14ac:dyDescent="0.25">
      <c r="A39" s="4" t="s">
        <v>48</v>
      </c>
      <c r="B39" s="127"/>
      <c r="C39" s="23"/>
      <c r="D39" s="127"/>
      <c r="E39" s="116">
        <v>0</v>
      </c>
      <c r="F39" s="28"/>
      <c r="G39" s="116">
        <v>0</v>
      </c>
      <c r="H39" s="116"/>
      <c r="I39" s="116">
        <v>0</v>
      </c>
      <c r="J39" s="28"/>
      <c r="K39" s="116">
        <v>0</v>
      </c>
      <c r="L39" s="28"/>
      <c r="M39" s="116">
        <v>0</v>
      </c>
      <c r="N39" s="116"/>
      <c r="O39" s="116">
        <v>0</v>
      </c>
      <c r="P39" s="27"/>
      <c r="Q39" s="116">
        <v>0</v>
      </c>
      <c r="R39" s="28"/>
      <c r="S39" s="116" t="e">
        <v>#REF!</v>
      </c>
      <c r="T39" s="28"/>
      <c r="U39" s="116">
        <v>0</v>
      </c>
      <c r="V39" s="28"/>
      <c r="W39" s="116" t="e">
        <v>#REF!</v>
      </c>
    </row>
    <row r="40" spans="1:23" s="113" customFormat="1" ht="17.25" hidden="1" customHeight="1" x14ac:dyDescent="0.25">
      <c r="A40" s="6" t="s">
        <v>49</v>
      </c>
      <c r="B40" s="127"/>
      <c r="C40" s="23"/>
      <c r="D40" s="127"/>
      <c r="E40" s="116">
        <v>0</v>
      </c>
      <c r="F40" s="28"/>
      <c r="G40" s="116">
        <v>0</v>
      </c>
      <c r="H40" s="116"/>
      <c r="I40" s="116">
        <v>0</v>
      </c>
      <c r="J40" s="28"/>
      <c r="K40" s="116">
        <v>0</v>
      </c>
      <c r="L40" s="28"/>
      <c r="M40" s="116">
        <v>5631</v>
      </c>
      <c r="N40" s="116"/>
      <c r="O40" s="116">
        <v>0</v>
      </c>
      <c r="P40" s="27"/>
      <c r="Q40" s="116">
        <v>0</v>
      </c>
      <c r="R40" s="116"/>
      <c r="S40" s="116" t="e">
        <v>#REF!</v>
      </c>
      <c r="T40" s="28"/>
      <c r="U40" s="116">
        <v>2321</v>
      </c>
      <c r="V40" s="28"/>
      <c r="W40" s="116" t="e">
        <v>#REF!</v>
      </c>
    </row>
    <row r="41" spans="1:23" s="114" customFormat="1" ht="17.25" customHeight="1" thickBot="1" x14ac:dyDescent="0.25">
      <c r="A41" s="8" t="s">
        <v>184</v>
      </c>
      <c r="B41" s="128"/>
      <c r="C41" s="128"/>
      <c r="D41" s="128"/>
      <c r="E41" s="11">
        <f>SUM(E13,E37,E32)</f>
        <v>317888</v>
      </c>
      <c r="F41" s="13"/>
      <c r="G41" s="11">
        <f>SUM(G13,G37,G32)</f>
        <v>4399860</v>
      </c>
      <c r="H41" s="13"/>
      <c r="I41" s="11">
        <f>SUM(I13,I37,I32)</f>
        <v>-31836</v>
      </c>
      <c r="J41" s="13"/>
      <c r="K41" s="11">
        <f>SUM(K13,K37,K32)</f>
        <v>31800</v>
      </c>
      <c r="L41" s="13"/>
      <c r="M41" s="11">
        <f>SUM(M13,M37,M32)</f>
        <v>84228</v>
      </c>
      <c r="N41" s="13"/>
      <c r="O41" s="11">
        <f>SUM(O13,O37,O32)</f>
        <v>0</v>
      </c>
      <c r="P41" s="13"/>
      <c r="Q41" s="11">
        <f>SUM(Q13,Q37,Q32)</f>
        <v>-5268</v>
      </c>
      <c r="R41" s="13"/>
      <c r="S41" s="11">
        <f>SUM(S13,S37,S32)</f>
        <v>4796672</v>
      </c>
      <c r="T41" s="13"/>
      <c r="U41" s="11">
        <f>SUM(U13,U37,U32)</f>
        <v>24697</v>
      </c>
      <c r="V41" s="13"/>
      <c r="W41" s="11">
        <f>SUM(W13,W37,W32)</f>
        <v>4821369</v>
      </c>
    </row>
    <row r="42" spans="1:23" s="113" customFormat="1" ht="17.25" customHeight="1" thickTop="1" x14ac:dyDescent="0.2">
      <c r="B42" s="112"/>
      <c r="C42" s="112"/>
      <c r="D42" s="112"/>
    </row>
    <row r="43" spans="1:23" ht="21.95" customHeight="1" x14ac:dyDescent="0.3">
      <c r="A43" s="97" t="s">
        <v>76</v>
      </c>
      <c r="B43" s="95"/>
      <c r="C43" s="95"/>
      <c r="D43" s="95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2"/>
      <c r="R43" s="81"/>
      <c r="S43" s="81"/>
      <c r="T43" s="81"/>
      <c r="U43" s="81"/>
      <c r="V43" s="81"/>
      <c r="W43" s="81"/>
    </row>
    <row r="44" spans="1:23" ht="21.95" customHeight="1" x14ac:dyDescent="0.25">
      <c r="A44" s="17" t="s">
        <v>79</v>
      </c>
      <c r="B44" s="96"/>
      <c r="C44" s="96"/>
      <c r="D44" s="96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spans="1:23" ht="9" customHeight="1" x14ac:dyDescent="0.25">
      <c r="A45" s="17"/>
      <c r="B45" s="96"/>
      <c r="C45" s="96"/>
      <c r="D45" s="96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spans="1:23" s="113" customFormat="1" ht="17.25" customHeight="1" x14ac:dyDescent="0.25">
      <c r="A46" s="157"/>
      <c r="B46" s="21"/>
      <c r="C46" s="21"/>
      <c r="D46" s="21"/>
      <c r="E46" s="220" t="s">
        <v>0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</row>
    <row r="47" spans="1:23" s="113" customFormat="1" ht="30.75" customHeight="1" x14ac:dyDescent="0.25">
      <c r="A47" s="156"/>
      <c r="B47" s="21"/>
      <c r="C47" s="21"/>
      <c r="D47" s="21"/>
      <c r="E47" s="21"/>
      <c r="F47" s="21"/>
      <c r="G47" s="21"/>
      <c r="H47" s="21"/>
      <c r="I47" s="21"/>
      <c r="J47" s="21"/>
      <c r="K47" s="222" t="s">
        <v>12</v>
      </c>
      <c r="L47" s="222"/>
      <c r="M47" s="222"/>
      <c r="N47" s="21"/>
      <c r="O47" s="21"/>
      <c r="P47" s="21"/>
      <c r="Q47" s="223" t="s">
        <v>35</v>
      </c>
      <c r="R47" s="223"/>
      <c r="S47" s="158"/>
      <c r="T47" s="158"/>
      <c r="U47" s="158"/>
      <c r="V47" s="158"/>
      <c r="W47" s="158"/>
    </row>
    <row r="48" spans="1:23" s="113" customFormat="1" ht="17.25" customHeight="1" x14ac:dyDescent="0.25">
      <c r="A48" s="157"/>
      <c r="B48" s="127"/>
      <c r="C48" s="127"/>
      <c r="D48" s="127"/>
      <c r="E48" s="127"/>
      <c r="F48" s="157"/>
      <c r="G48" s="157"/>
      <c r="H48" s="157"/>
      <c r="I48" s="127" t="s">
        <v>119</v>
      </c>
      <c r="J48" s="157"/>
      <c r="K48" s="157"/>
      <c r="L48" s="157"/>
      <c r="M48" s="157"/>
      <c r="N48" s="162"/>
      <c r="O48" s="127"/>
      <c r="P48" s="127"/>
      <c r="Q48" s="123" t="s">
        <v>250</v>
      </c>
      <c r="R48" s="157"/>
      <c r="S48" s="157"/>
      <c r="T48" s="157"/>
      <c r="U48" s="157"/>
      <c r="V48" s="157"/>
      <c r="W48" s="157"/>
    </row>
    <row r="49" spans="1:23" s="113" customFormat="1" ht="17.25" customHeight="1" x14ac:dyDescent="0.25">
      <c r="A49" s="157"/>
      <c r="B49" s="127"/>
      <c r="C49" s="127"/>
      <c r="D49" s="127"/>
      <c r="E49" s="127"/>
      <c r="F49" s="157"/>
      <c r="G49" s="120"/>
      <c r="H49" s="157"/>
      <c r="I49" s="157" t="s">
        <v>120</v>
      </c>
      <c r="J49" s="157"/>
      <c r="K49" s="157"/>
      <c r="L49" s="157"/>
      <c r="M49" s="157"/>
      <c r="N49" s="162"/>
      <c r="O49" s="162"/>
      <c r="P49" s="127"/>
      <c r="Q49" s="5" t="s">
        <v>251</v>
      </c>
      <c r="R49" s="157"/>
      <c r="S49" s="157" t="s">
        <v>50</v>
      </c>
      <c r="T49" s="157"/>
      <c r="U49" s="157"/>
      <c r="V49" s="157"/>
      <c r="W49" s="157"/>
    </row>
    <row r="50" spans="1:23" s="113" customFormat="1" ht="17.25" customHeight="1" x14ac:dyDescent="0.25">
      <c r="A50" s="157"/>
      <c r="B50" s="127"/>
      <c r="C50" s="127"/>
      <c r="D50" s="127"/>
      <c r="E50" s="127" t="s">
        <v>20</v>
      </c>
      <c r="F50" s="157"/>
      <c r="G50" s="120"/>
      <c r="H50" s="157"/>
      <c r="I50" s="5" t="s">
        <v>124</v>
      </c>
      <c r="J50" s="157"/>
      <c r="K50" s="157"/>
      <c r="L50" s="157"/>
      <c r="M50" s="157"/>
      <c r="N50" s="162"/>
      <c r="O50" s="5" t="s">
        <v>248</v>
      </c>
      <c r="P50" s="127"/>
      <c r="Q50" s="5" t="s">
        <v>252</v>
      </c>
      <c r="R50" s="157"/>
      <c r="S50" s="157" t="s">
        <v>24</v>
      </c>
      <c r="T50" s="157"/>
      <c r="U50" s="157" t="s">
        <v>52</v>
      </c>
      <c r="V50" s="157"/>
      <c r="W50" s="157"/>
    </row>
    <row r="51" spans="1:23" s="113" customFormat="1" ht="17.25" customHeight="1" x14ac:dyDescent="0.25">
      <c r="A51" s="157"/>
      <c r="B51" s="127"/>
      <c r="C51" s="157"/>
      <c r="D51" s="127"/>
      <c r="E51" s="127" t="s">
        <v>88</v>
      </c>
      <c r="F51" s="157"/>
      <c r="G51" s="121" t="s">
        <v>30</v>
      </c>
      <c r="H51" s="157"/>
      <c r="I51" s="5" t="s">
        <v>54</v>
      </c>
      <c r="J51" s="157"/>
      <c r="K51" s="157" t="s">
        <v>89</v>
      </c>
      <c r="L51" s="157"/>
      <c r="M51" s="121"/>
      <c r="N51" s="162"/>
      <c r="O51" s="5" t="s">
        <v>23</v>
      </c>
      <c r="P51" s="127"/>
      <c r="Q51" s="5" t="s">
        <v>253</v>
      </c>
      <c r="R51" s="127"/>
      <c r="S51" s="5" t="s">
        <v>26</v>
      </c>
      <c r="T51" s="127"/>
      <c r="U51" s="5" t="s">
        <v>53</v>
      </c>
      <c r="V51" s="127"/>
      <c r="W51" s="5" t="s">
        <v>19</v>
      </c>
    </row>
    <row r="52" spans="1:23" s="113" customFormat="1" ht="17.25" customHeight="1" x14ac:dyDescent="0.25">
      <c r="A52" s="157"/>
      <c r="B52" s="127"/>
      <c r="C52" s="160" t="s">
        <v>2</v>
      </c>
      <c r="D52" s="127"/>
      <c r="E52" s="127" t="s">
        <v>21</v>
      </c>
      <c r="F52" s="127"/>
      <c r="G52" s="121" t="s">
        <v>29</v>
      </c>
      <c r="H52" s="157"/>
      <c r="I52" s="5" t="s">
        <v>121</v>
      </c>
      <c r="J52" s="127"/>
      <c r="K52" s="127" t="s">
        <v>90</v>
      </c>
      <c r="L52" s="127"/>
      <c r="M52" s="121" t="s">
        <v>22</v>
      </c>
      <c r="N52" s="162"/>
      <c r="O52" s="5" t="s">
        <v>249</v>
      </c>
      <c r="P52" s="127"/>
      <c r="Q52" s="5" t="s">
        <v>73</v>
      </c>
      <c r="R52" s="127"/>
      <c r="S52" s="5" t="s">
        <v>51</v>
      </c>
      <c r="T52" s="127"/>
      <c r="U52" s="5" t="s">
        <v>54</v>
      </c>
      <c r="V52" s="127"/>
      <c r="W52" s="5" t="s">
        <v>23</v>
      </c>
    </row>
    <row r="53" spans="1:23" s="113" customFormat="1" ht="17.25" customHeight="1" x14ac:dyDescent="0.25">
      <c r="A53" s="10"/>
      <c r="B53" s="127"/>
      <c r="C53" s="127"/>
      <c r="D53" s="127"/>
      <c r="E53" s="224" t="s">
        <v>71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</row>
    <row r="54" spans="1:23" s="113" customFormat="1" ht="17.25" customHeight="1" x14ac:dyDescent="0.25">
      <c r="A54" s="10" t="s">
        <v>231</v>
      </c>
      <c r="B54" s="127"/>
      <c r="C54" s="127"/>
      <c r="D54" s="127"/>
      <c r="E54" s="160"/>
      <c r="F54" s="160"/>
      <c r="G54" s="160"/>
      <c r="H54" s="160"/>
      <c r="I54" s="160"/>
      <c r="J54" s="160"/>
      <c r="K54" s="160"/>
      <c r="L54" s="160"/>
      <c r="M54" s="160"/>
      <c r="N54" s="163"/>
      <c r="O54" s="163"/>
      <c r="P54" s="160"/>
      <c r="Q54" s="160"/>
      <c r="R54" s="160"/>
      <c r="S54" s="160"/>
      <c r="T54" s="160"/>
      <c r="U54" s="160"/>
      <c r="V54" s="160"/>
      <c r="W54" s="160"/>
    </row>
    <row r="55" spans="1:23" s="113" customFormat="1" ht="17.25" customHeight="1" x14ac:dyDescent="0.25">
      <c r="A55" s="10" t="s">
        <v>230</v>
      </c>
      <c r="B55" s="127"/>
      <c r="C55" s="127"/>
      <c r="D55" s="127"/>
      <c r="E55" s="13">
        <v>317888</v>
      </c>
      <c r="F55" s="13"/>
      <c r="G55" s="13">
        <v>4399860</v>
      </c>
      <c r="H55" s="13"/>
      <c r="I55" s="13">
        <v>-31836</v>
      </c>
      <c r="J55" s="13"/>
      <c r="K55" s="13">
        <v>31800</v>
      </c>
      <c r="L55" s="13"/>
      <c r="M55" s="13">
        <v>29122</v>
      </c>
      <c r="N55" s="13"/>
      <c r="O55" s="13">
        <v>0</v>
      </c>
      <c r="P55" s="13"/>
      <c r="Q55" s="13">
        <v>-6297</v>
      </c>
      <c r="R55" s="13"/>
      <c r="S55" s="13">
        <f>SUM(E55:Q55)</f>
        <v>4740537</v>
      </c>
      <c r="T55" s="13"/>
      <c r="U55" s="13">
        <v>22048</v>
      </c>
      <c r="V55" s="13"/>
      <c r="W55" s="13">
        <f>SUM(S55:U55)</f>
        <v>4762585</v>
      </c>
    </row>
    <row r="56" spans="1:23" s="111" customFormat="1" ht="12.75" customHeight="1" x14ac:dyDescent="0.25">
      <c r="A56" s="10"/>
      <c r="B56" s="127"/>
      <c r="C56" s="127"/>
      <c r="D56" s="1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s="113" customFormat="1" ht="17.25" customHeight="1" x14ac:dyDescent="0.25">
      <c r="A57" s="8" t="s">
        <v>256</v>
      </c>
      <c r="B57" s="127"/>
      <c r="C57" s="127"/>
      <c r="D57" s="1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</row>
    <row r="58" spans="1:23" s="113" customFormat="1" ht="17.25" customHeight="1" x14ac:dyDescent="0.25">
      <c r="A58" s="2" t="s">
        <v>165</v>
      </c>
      <c r="B58" s="127"/>
      <c r="C58" s="127"/>
      <c r="D58" s="1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</row>
    <row r="59" spans="1:23" s="113" customFormat="1" ht="17.25" hidden="1" customHeight="1" x14ac:dyDescent="0.25">
      <c r="A59" s="2" t="s">
        <v>142</v>
      </c>
      <c r="B59" s="127"/>
      <c r="C59" s="127"/>
      <c r="D59" s="1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</row>
    <row r="60" spans="1:23" s="113" customFormat="1" ht="17.25" hidden="1" customHeight="1" x14ac:dyDescent="0.25">
      <c r="A60" s="6" t="s">
        <v>106</v>
      </c>
      <c r="B60" s="127"/>
      <c r="C60" s="45"/>
      <c r="D60" s="127"/>
      <c r="E60" s="125"/>
      <c r="F60" s="110"/>
      <c r="G60" s="125"/>
      <c r="H60" s="138"/>
      <c r="I60" s="27"/>
      <c r="J60" s="137"/>
      <c r="K60" s="27"/>
      <c r="L60" s="137"/>
      <c r="M60" s="27"/>
      <c r="N60" s="138"/>
      <c r="O60" s="27"/>
      <c r="P60" s="139"/>
      <c r="Q60" s="27"/>
      <c r="R60" s="137"/>
      <c r="S60" s="27"/>
      <c r="T60" s="27"/>
      <c r="U60" s="27"/>
      <c r="V60" s="27"/>
      <c r="W60" s="125"/>
    </row>
    <row r="61" spans="1:23" s="113" customFormat="1" ht="17.25" hidden="1" customHeight="1" x14ac:dyDescent="0.25">
      <c r="A61" s="6" t="s">
        <v>107</v>
      </c>
      <c r="B61" s="127"/>
      <c r="C61" s="45"/>
      <c r="D61" s="127"/>
      <c r="E61" s="27"/>
      <c r="F61" s="110"/>
      <c r="G61" s="27"/>
      <c r="H61" s="27"/>
      <c r="I61" s="27"/>
      <c r="J61" s="27"/>
      <c r="K61" s="27"/>
      <c r="L61" s="137"/>
      <c r="M61" s="27"/>
      <c r="N61" s="27"/>
      <c r="O61" s="27"/>
      <c r="P61" s="137"/>
      <c r="Q61" s="27"/>
      <c r="R61" s="137"/>
      <c r="S61" s="27"/>
      <c r="T61" s="27"/>
      <c r="U61" s="27"/>
      <c r="V61" s="27"/>
      <c r="W61" s="27"/>
    </row>
    <row r="62" spans="1:23" s="113" customFormat="1" ht="17.25" customHeight="1" x14ac:dyDescent="0.25">
      <c r="A62" s="6" t="s">
        <v>290</v>
      </c>
      <c r="B62" s="127"/>
      <c r="C62" s="45">
        <v>11</v>
      </c>
      <c r="D62" s="127"/>
      <c r="E62" s="27">
        <v>0</v>
      </c>
      <c r="F62" s="110"/>
      <c r="G62" s="27">
        <v>0</v>
      </c>
      <c r="H62" s="27"/>
      <c r="I62" s="27">
        <v>0</v>
      </c>
      <c r="J62" s="27"/>
      <c r="K62" s="27">
        <v>0</v>
      </c>
      <c r="L62" s="137"/>
      <c r="M62" s="27">
        <v>-153538</v>
      </c>
      <c r="N62" s="27"/>
      <c r="O62" s="27">
        <v>0</v>
      </c>
      <c r="P62" s="137"/>
      <c r="Q62" s="27">
        <v>0</v>
      </c>
      <c r="R62" s="137"/>
      <c r="S62" s="27">
        <f t="shared" ref="S62:S63" si="3">SUM(E62:Q62)</f>
        <v>-153538</v>
      </c>
      <c r="T62" s="27"/>
      <c r="U62" s="27">
        <v>0</v>
      </c>
      <c r="V62" s="27"/>
      <c r="W62" s="27">
        <f t="shared" ref="W62:W63" si="4">SUM(S62:U62)</f>
        <v>-153538</v>
      </c>
    </row>
    <row r="63" spans="1:23" s="113" customFormat="1" ht="17.25" customHeight="1" x14ac:dyDescent="0.25">
      <c r="A63" s="6" t="s">
        <v>291</v>
      </c>
      <c r="B63" s="127"/>
      <c r="C63" s="45"/>
      <c r="D63" s="127"/>
      <c r="E63" s="33">
        <v>0</v>
      </c>
      <c r="F63" s="110"/>
      <c r="G63" s="33">
        <v>0</v>
      </c>
      <c r="H63" s="27"/>
      <c r="I63" s="33">
        <v>0</v>
      </c>
      <c r="J63" s="27"/>
      <c r="K63" s="33">
        <v>0</v>
      </c>
      <c r="L63" s="137"/>
      <c r="M63" s="33">
        <v>0</v>
      </c>
      <c r="N63" s="27"/>
      <c r="O63" s="33">
        <v>0</v>
      </c>
      <c r="P63" s="137"/>
      <c r="Q63" s="33">
        <v>0</v>
      </c>
      <c r="R63" s="137"/>
      <c r="S63" s="33">
        <f t="shared" si="3"/>
        <v>0</v>
      </c>
      <c r="T63" s="27"/>
      <c r="U63" s="33">
        <v>-36000</v>
      </c>
      <c r="V63" s="27"/>
      <c r="W63" s="33">
        <f t="shared" si="4"/>
        <v>-36000</v>
      </c>
    </row>
    <row r="64" spans="1:23" s="111" customFormat="1" ht="17.25" hidden="1" customHeight="1" x14ac:dyDescent="0.25">
      <c r="A64" s="6" t="s">
        <v>141</v>
      </c>
      <c r="B64" s="127"/>
      <c r="C64" s="45">
        <v>11</v>
      </c>
      <c r="D64" s="127"/>
      <c r="E64" s="33"/>
      <c r="F64" s="27"/>
      <c r="G64" s="33"/>
      <c r="H64" s="27"/>
      <c r="I64" s="33"/>
      <c r="J64" s="27"/>
      <c r="K64" s="33"/>
      <c r="L64" s="27"/>
      <c r="M64" s="33"/>
      <c r="N64" s="27"/>
      <c r="O64" s="33"/>
      <c r="P64" s="27"/>
      <c r="Q64" s="33"/>
      <c r="R64" s="27"/>
      <c r="S64" s="33"/>
      <c r="T64" s="27"/>
      <c r="U64" s="33"/>
      <c r="V64" s="27"/>
      <c r="W64" s="33"/>
    </row>
    <row r="65" spans="1:23" s="114" customFormat="1" ht="17.25" customHeight="1" x14ac:dyDescent="0.25">
      <c r="A65" s="2" t="s">
        <v>257</v>
      </c>
      <c r="B65" s="158"/>
      <c r="C65" s="26"/>
      <c r="D65" s="158"/>
      <c r="E65" s="84">
        <f>SUM(E58:E64)</f>
        <v>0</v>
      </c>
      <c r="F65" s="12"/>
      <c r="G65" s="84">
        <f>SUM(G58:G64)</f>
        <v>0</v>
      </c>
      <c r="H65" s="13"/>
      <c r="I65" s="84">
        <f>SUM(I58:I64)</f>
        <v>0</v>
      </c>
      <c r="J65" s="12"/>
      <c r="K65" s="84">
        <f>SUM(K58:K64)</f>
        <v>0</v>
      </c>
      <c r="L65" s="12"/>
      <c r="M65" s="84">
        <f>SUM(M58:M64)</f>
        <v>-153538</v>
      </c>
      <c r="N65" s="13"/>
      <c r="O65" s="84">
        <f>SUM(O58:O64)</f>
        <v>0</v>
      </c>
      <c r="P65" s="13"/>
      <c r="Q65" s="84">
        <f>SUM(Q58:Q64)</f>
        <v>0</v>
      </c>
      <c r="R65" s="12"/>
      <c r="S65" s="84">
        <f>SUM(E65:Q65)</f>
        <v>-153538</v>
      </c>
      <c r="T65" s="12"/>
      <c r="U65" s="84">
        <f>SUM(U58:U64)</f>
        <v>-36000</v>
      </c>
      <c r="V65" s="12"/>
      <c r="W65" s="84">
        <f>SUM(S65:U65)</f>
        <v>-189538</v>
      </c>
    </row>
    <row r="66" spans="1:23" s="111" customFormat="1" ht="9" customHeight="1" x14ac:dyDescent="0.25">
      <c r="A66" s="18"/>
      <c r="B66" s="127"/>
      <c r="C66" s="127"/>
      <c r="D66" s="127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7"/>
      <c r="Q66" s="28"/>
      <c r="R66" s="28"/>
      <c r="S66" s="28"/>
      <c r="T66" s="28"/>
      <c r="U66" s="28"/>
      <c r="V66" s="28"/>
      <c r="W66" s="28"/>
    </row>
    <row r="67" spans="1:23" s="113" customFormat="1" ht="15" x14ac:dyDescent="0.25">
      <c r="A67" s="2" t="s">
        <v>258</v>
      </c>
      <c r="B67" s="127"/>
      <c r="C67" s="127"/>
      <c r="D67" s="127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7"/>
      <c r="Q67" s="28"/>
      <c r="R67" s="28"/>
      <c r="S67" s="28"/>
      <c r="T67" s="28"/>
      <c r="U67" s="28"/>
      <c r="V67" s="28"/>
      <c r="W67" s="28"/>
    </row>
    <row r="68" spans="1:23" s="113" customFormat="1" ht="17.25" customHeight="1" x14ac:dyDescent="0.25">
      <c r="A68" s="6" t="s">
        <v>260</v>
      </c>
      <c r="B68" s="127"/>
      <c r="C68" s="127"/>
      <c r="D68" s="127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0"/>
      <c r="Q68" s="116"/>
      <c r="R68" s="116"/>
      <c r="S68" s="116"/>
      <c r="T68" s="116"/>
      <c r="U68" s="116"/>
      <c r="V68" s="116"/>
      <c r="W68" s="116"/>
    </row>
    <row r="69" spans="1:23" s="113" customFormat="1" ht="17.25" customHeight="1" x14ac:dyDescent="0.25">
      <c r="A69" s="6" t="s">
        <v>261</v>
      </c>
      <c r="B69" s="127"/>
      <c r="C69" s="45">
        <v>4</v>
      </c>
      <c r="D69" s="127"/>
      <c r="E69" s="27">
        <v>0</v>
      </c>
      <c r="F69" s="119"/>
      <c r="G69" s="27">
        <v>0</v>
      </c>
      <c r="H69" s="119"/>
      <c r="I69" s="27">
        <v>0</v>
      </c>
      <c r="J69" s="119"/>
      <c r="K69" s="27">
        <v>0</v>
      </c>
      <c r="L69" s="119"/>
      <c r="M69" s="27">
        <v>0</v>
      </c>
      <c r="N69" s="119"/>
      <c r="O69" s="27">
        <v>0</v>
      </c>
      <c r="P69" s="119"/>
      <c r="Q69" s="27">
        <v>0</v>
      </c>
      <c r="R69" s="119"/>
      <c r="S69" s="27">
        <f t="shared" ref="S69" si="5">SUM(E69:Q69)</f>
        <v>0</v>
      </c>
      <c r="T69" s="110"/>
      <c r="U69" s="27">
        <v>158298</v>
      </c>
      <c r="V69" s="110"/>
      <c r="W69" s="27">
        <f t="shared" ref="W69" si="6">SUM(S69:U69)</f>
        <v>158298</v>
      </c>
    </row>
    <row r="70" spans="1:23" s="113" customFormat="1" ht="17.25" customHeight="1" x14ac:dyDescent="0.25">
      <c r="A70" s="6" t="s">
        <v>260</v>
      </c>
      <c r="B70" s="127"/>
      <c r="C70" s="127"/>
      <c r="D70" s="127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</row>
    <row r="71" spans="1:23" s="113" customFormat="1" ht="17.25" customHeight="1" x14ac:dyDescent="0.25">
      <c r="A71" s="6" t="s">
        <v>262</v>
      </c>
      <c r="B71" s="127"/>
      <c r="C71" s="127"/>
      <c r="D71" s="127"/>
      <c r="E71" s="33">
        <v>0</v>
      </c>
      <c r="F71" s="34"/>
      <c r="G71" s="33">
        <v>0</v>
      </c>
      <c r="H71" s="119"/>
      <c r="I71" s="33">
        <v>0</v>
      </c>
      <c r="J71" s="34"/>
      <c r="K71" s="33">
        <v>0</v>
      </c>
      <c r="L71" s="34"/>
      <c r="M71" s="33">
        <v>0</v>
      </c>
      <c r="N71" s="119"/>
      <c r="O71" s="33">
        <v>0</v>
      </c>
      <c r="P71" s="119"/>
      <c r="Q71" s="33">
        <v>0</v>
      </c>
      <c r="R71" s="34"/>
      <c r="S71" s="33">
        <f t="shared" ref="S71" si="7">SUM(E71:Q71)</f>
        <v>0</v>
      </c>
      <c r="T71" s="116"/>
      <c r="U71" s="33">
        <v>37125</v>
      </c>
      <c r="V71" s="116"/>
      <c r="W71" s="33">
        <f t="shared" ref="W71" si="8">SUM(S71:U71)</f>
        <v>37125</v>
      </c>
    </row>
    <row r="72" spans="1:23" s="113" customFormat="1" ht="17.25" customHeight="1" x14ac:dyDescent="0.25">
      <c r="A72" s="2" t="s">
        <v>259</v>
      </c>
      <c r="B72" s="127"/>
      <c r="C72" s="23"/>
      <c r="D72" s="127"/>
      <c r="E72" s="84">
        <f>SUM(E69:E71)</f>
        <v>0</v>
      </c>
      <c r="F72" s="110"/>
      <c r="G72" s="84">
        <f>SUM(G69:G71)</f>
        <v>0</v>
      </c>
      <c r="H72" s="13"/>
      <c r="I72" s="84">
        <f>SUM(I69:I71)</f>
        <v>0</v>
      </c>
      <c r="J72" s="110"/>
      <c r="K72" s="84">
        <f>SUM(K69:K71)</f>
        <v>0</v>
      </c>
      <c r="L72" s="110"/>
      <c r="M72" s="84">
        <f>SUM(M69:M71)</f>
        <v>0</v>
      </c>
      <c r="N72" s="13"/>
      <c r="O72" s="84">
        <f>SUM(O69:O71)</f>
        <v>0</v>
      </c>
      <c r="P72" s="110"/>
      <c r="Q72" s="84">
        <f>SUM(Q69:Q71)</f>
        <v>0</v>
      </c>
      <c r="R72" s="110"/>
      <c r="S72" s="84">
        <f>SUM(S69:S71)</f>
        <v>0</v>
      </c>
      <c r="T72" s="110"/>
      <c r="U72" s="84">
        <f>SUM(U69:U71)</f>
        <v>195423</v>
      </c>
      <c r="V72" s="110"/>
      <c r="W72" s="84">
        <f>SUM(W69:W71)</f>
        <v>195423</v>
      </c>
    </row>
    <row r="73" spans="1:23" s="113" customFormat="1" ht="17.25" customHeight="1" x14ac:dyDescent="0.25">
      <c r="A73" s="2"/>
      <c r="B73" s="127"/>
      <c r="C73" s="23"/>
      <c r="D73" s="127"/>
      <c r="E73" s="13"/>
      <c r="F73" s="110"/>
      <c r="G73" s="13"/>
      <c r="H73" s="13"/>
      <c r="I73" s="13"/>
      <c r="J73" s="110"/>
      <c r="K73" s="13"/>
      <c r="L73" s="110"/>
      <c r="M73" s="13"/>
      <c r="N73" s="13"/>
      <c r="O73" s="13"/>
      <c r="P73" s="110"/>
      <c r="Q73" s="13"/>
      <c r="R73" s="110"/>
      <c r="S73" s="13"/>
      <c r="T73" s="110"/>
      <c r="U73" s="13"/>
      <c r="V73" s="110"/>
      <c r="W73" s="13"/>
    </row>
    <row r="74" spans="1:23" s="113" customFormat="1" ht="16.5" customHeight="1" x14ac:dyDescent="0.25">
      <c r="A74" s="8" t="s">
        <v>105</v>
      </c>
      <c r="B74" s="127"/>
      <c r="C74" s="23"/>
      <c r="D74" s="127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</row>
    <row r="75" spans="1:23" s="114" customFormat="1" ht="17.25" customHeight="1" x14ac:dyDescent="0.2">
      <c r="A75" s="8" t="s">
        <v>103</v>
      </c>
      <c r="B75" s="158"/>
      <c r="C75" s="158"/>
      <c r="D75" s="158"/>
      <c r="E75" s="84">
        <f>E72+E65</f>
        <v>0</v>
      </c>
      <c r="F75" s="13"/>
      <c r="G75" s="84">
        <f>G72+G65</f>
        <v>0</v>
      </c>
      <c r="H75" s="13"/>
      <c r="I75" s="84">
        <f>I72+I65</f>
        <v>0</v>
      </c>
      <c r="J75" s="13"/>
      <c r="K75" s="84">
        <f>K72+K65</f>
        <v>0</v>
      </c>
      <c r="L75" s="13"/>
      <c r="M75" s="84">
        <f>M72+M65</f>
        <v>-153538</v>
      </c>
      <c r="N75" s="13"/>
      <c r="O75" s="84">
        <f>O72+O65</f>
        <v>0</v>
      </c>
      <c r="P75" s="13"/>
      <c r="Q75" s="136" t="s">
        <v>104</v>
      </c>
      <c r="R75" s="13"/>
      <c r="S75" s="84">
        <f>S72+S65</f>
        <v>-153538</v>
      </c>
      <c r="T75" s="13"/>
      <c r="U75" s="84">
        <f>U72+U65</f>
        <v>159423</v>
      </c>
      <c r="V75" s="13"/>
      <c r="W75" s="84">
        <f>W72+W65</f>
        <v>5885</v>
      </c>
    </row>
    <row r="76" spans="1:23" s="111" customFormat="1" ht="14.25" customHeight="1" x14ac:dyDescent="0.25">
      <c r="A76" s="10"/>
      <c r="B76" s="127"/>
      <c r="C76" s="127"/>
      <c r="D76" s="1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8"/>
      <c r="S76" s="27"/>
      <c r="T76" s="28"/>
      <c r="U76" s="27"/>
      <c r="V76" s="28"/>
      <c r="W76" s="27"/>
    </row>
    <row r="77" spans="1:23" s="114" customFormat="1" ht="17.25" customHeight="1" x14ac:dyDescent="0.25">
      <c r="A77" s="8" t="s">
        <v>220</v>
      </c>
      <c r="B77" s="161"/>
      <c r="C77" s="45">
        <v>4</v>
      </c>
      <c r="D77" s="161"/>
      <c r="E77" s="84">
        <v>0</v>
      </c>
      <c r="F77" s="13"/>
      <c r="G77" s="84">
        <v>0</v>
      </c>
      <c r="H77" s="13"/>
      <c r="I77" s="84">
        <v>0</v>
      </c>
      <c r="J77" s="13"/>
      <c r="K77" s="84">
        <v>0</v>
      </c>
      <c r="L77" s="13"/>
      <c r="M77" s="84">
        <v>0</v>
      </c>
      <c r="N77" s="13"/>
      <c r="O77" s="84">
        <v>-35919</v>
      </c>
      <c r="P77" s="13"/>
      <c r="Q77" s="136">
        <v>0</v>
      </c>
      <c r="R77" s="13"/>
      <c r="S77" s="84">
        <f t="shared" ref="S77" si="9">SUM(E77:Q77)</f>
        <v>-35919</v>
      </c>
      <c r="T77" s="13"/>
      <c r="U77" s="84">
        <v>0</v>
      </c>
      <c r="V77" s="13"/>
      <c r="W77" s="84">
        <f t="shared" ref="W77" si="10">SUM(S77:U77)</f>
        <v>-35919</v>
      </c>
    </row>
    <row r="78" spans="1:23" s="111" customFormat="1" ht="14.25" customHeight="1" x14ac:dyDescent="0.25">
      <c r="A78" s="10"/>
      <c r="B78" s="127"/>
      <c r="C78" s="127"/>
      <c r="D78" s="1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8"/>
      <c r="S78" s="27"/>
      <c r="T78" s="28"/>
      <c r="U78" s="27"/>
      <c r="V78" s="28"/>
      <c r="W78" s="27"/>
    </row>
    <row r="79" spans="1:23" s="113" customFormat="1" ht="17.25" customHeight="1" x14ac:dyDescent="0.25">
      <c r="A79" s="3" t="s">
        <v>283</v>
      </c>
      <c r="B79" s="127"/>
      <c r="C79" s="127"/>
      <c r="D79" s="127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7"/>
      <c r="Q79" s="28"/>
      <c r="R79" s="28"/>
      <c r="S79" s="28"/>
      <c r="T79" s="28"/>
      <c r="U79" s="28"/>
      <c r="V79" s="28"/>
      <c r="W79" s="28"/>
    </row>
    <row r="80" spans="1:23" s="113" customFormat="1" ht="17.25" customHeight="1" x14ac:dyDescent="0.25">
      <c r="A80" s="4" t="s">
        <v>282</v>
      </c>
      <c r="B80" s="127"/>
      <c r="C80" s="127"/>
      <c r="D80" s="127"/>
      <c r="E80" s="27">
        <v>0</v>
      </c>
      <c r="F80" s="27"/>
      <c r="G80" s="27">
        <v>0</v>
      </c>
      <c r="H80" s="119"/>
      <c r="I80" s="27">
        <v>0</v>
      </c>
      <c r="J80" s="27"/>
      <c r="K80" s="27">
        <v>0</v>
      </c>
      <c r="L80" s="27"/>
      <c r="M80" s="27">
        <v>-34604</v>
      </c>
      <c r="N80" s="119"/>
      <c r="O80" s="27">
        <v>0</v>
      </c>
      <c r="P80" s="57"/>
      <c r="Q80" s="27">
        <v>0</v>
      </c>
      <c r="R80" s="27"/>
      <c r="S80" s="27">
        <f t="shared" ref="S80:S81" si="11">SUM(E80:Q80)</f>
        <v>-34604</v>
      </c>
      <c r="T80" s="27"/>
      <c r="U80" s="27">
        <f>'PL-6-9'!E155</f>
        <v>14350</v>
      </c>
      <c r="V80" s="27"/>
      <c r="W80" s="27">
        <f t="shared" ref="W80:W81" si="12">SUM(S80:U80)</f>
        <v>-20254</v>
      </c>
    </row>
    <row r="81" spans="1:25" s="113" customFormat="1" ht="17.25" customHeight="1" x14ac:dyDescent="0.25">
      <c r="A81" s="4" t="s">
        <v>116</v>
      </c>
      <c r="B81" s="127"/>
      <c r="C81" s="127"/>
      <c r="D81" s="127"/>
      <c r="E81" s="33">
        <v>0</v>
      </c>
      <c r="F81" s="27"/>
      <c r="G81" s="33">
        <v>0</v>
      </c>
      <c r="H81" s="119"/>
      <c r="I81" s="33">
        <v>0</v>
      </c>
      <c r="J81" s="27"/>
      <c r="K81" s="33">
        <v>0</v>
      </c>
      <c r="L81" s="27"/>
      <c r="M81" s="33">
        <v>0</v>
      </c>
      <c r="N81" s="119"/>
      <c r="O81" s="33">
        <v>0</v>
      </c>
      <c r="P81" s="27"/>
      <c r="Q81" s="33">
        <v>6632</v>
      </c>
      <c r="R81" s="27"/>
      <c r="S81" s="33">
        <f t="shared" si="11"/>
        <v>6632</v>
      </c>
      <c r="T81" s="27"/>
      <c r="U81" s="33">
        <v>2367</v>
      </c>
      <c r="V81" s="27"/>
      <c r="W81" s="33">
        <f t="shared" si="12"/>
        <v>8999</v>
      </c>
    </row>
    <row r="82" spans="1:25" s="113" customFormat="1" ht="17.25" customHeight="1" x14ac:dyDescent="0.25">
      <c r="A82" s="3" t="s">
        <v>158</v>
      </c>
      <c r="B82" s="127"/>
      <c r="C82" s="127"/>
      <c r="D82" s="127"/>
      <c r="E82" s="84">
        <f>SUM(E80:E81)</f>
        <v>0</v>
      </c>
      <c r="F82" s="13"/>
      <c r="G82" s="84">
        <f>SUM(G80:G81)</f>
        <v>0</v>
      </c>
      <c r="H82" s="13"/>
      <c r="I82" s="84">
        <f>SUM(I80:I81)</f>
        <v>0</v>
      </c>
      <c r="J82" s="13"/>
      <c r="K82" s="84">
        <f>SUM(K80:K81)</f>
        <v>0</v>
      </c>
      <c r="L82" s="13"/>
      <c r="M82" s="84">
        <f>SUM(M80:M81)</f>
        <v>-34604</v>
      </c>
      <c r="N82" s="107"/>
      <c r="O82" s="84">
        <f>SUM(O80:O81)</f>
        <v>0</v>
      </c>
      <c r="P82" s="13"/>
      <c r="Q82" s="84">
        <f>SUM(Q80:Q81)</f>
        <v>6632</v>
      </c>
      <c r="R82" s="140"/>
      <c r="S82" s="141">
        <f>SUM(S80:S81)</f>
        <v>-27972</v>
      </c>
      <c r="T82" s="140"/>
      <c r="U82" s="141">
        <f>SUM(U80:U81)</f>
        <v>16717</v>
      </c>
      <c r="V82" s="140"/>
      <c r="W82" s="141">
        <f>SUM(W80:W81)</f>
        <v>-11255</v>
      </c>
    </row>
    <row r="83" spans="1:25" s="111" customFormat="1" ht="15.75" customHeight="1" x14ac:dyDescent="0.25">
      <c r="A83" s="3"/>
      <c r="B83" s="127"/>
      <c r="C83" s="23"/>
      <c r="D83" s="127"/>
      <c r="E83" s="117"/>
      <c r="F83" s="12"/>
      <c r="G83" s="117"/>
      <c r="H83" s="117"/>
      <c r="I83" s="117"/>
      <c r="J83" s="12"/>
      <c r="K83" s="117"/>
      <c r="L83" s="12"/>
      <c r="M83" s="117"/>
      <c r="N83" s="117"/>
      <c r="O83" s="117"/>
      <c r="P83" s="13"/>
      <c r="Q83" s="117"/>
      <c r="R83" s="12"/>
      <c r="S83" s="117"/>
      <c r="T83" s="12"/>
      <c r="U83" s="117"/>
      <c r="V83" s="12"/>
      <c r="W83" s="117"/>
    </row>
    <row r="84" spans="1:25" s="111" customFormat="1" ht="18" hidden="1" customHeight="1" x14ac:dyDescent="0.25">
      <c r="A84" s="4" t="s">
        <v>48</v>
      </c>
      <c r="B84" s="127"/>
      <c r="C84" s="23"/>
      <c r="D84" s="127"/>
      <c r="E84" s="116">
        <v>0</v>
      </c>
      <c r="F84" s="28"/>
      <c r="G84" s="116">
        <v>0</v>
      </c>
      <c r="H84" s="116"/>
      <c r="I84" s="116">
        <v>0</v>
      </c>
      <c r="J84" s="28"/>
      <c r="K84" s="116">
        <v>0</v>
      </c>
      <c r="L84" s="28"/>
      <c r="M84" s="116">
        <v>0</v>
      </c>
      <c r="N84" s="116"/>
      <c r="O84" s="116">
        <v>0</v>
      </c>
      <c r="P84" s="27"/>
      <c r="Q84" s="116">
        <v>0</v>
      </c>
      <c r="R84" s="28"/>
      <c r="S84" s="116" t="e">
        <v>#REF!</v>
      </c>
      <c r="T84" s="28"/>
      <c r="U84" s="116">
        <v>0</v>
      </c>
      <c r="V84" s="28"/>
      <c r="W84" s="116" t="e">
        <v>#REF!</v>
      </c>
    </row>
    <row r="85" spans="1:25" s="113" customFormat="1" ht="17.25" hidden="1" customHeight="1" x14ac:dyDescent="0.25">
      <c r="A85" s="6" t="s">
        <v>49</v>
      </c>
      <c r="B85" s="127"/>
      <c r="C85" s="23"/>
      <c r="D85" s="127"/>
      <c r="E85" s="116">
        <v>0</v>
      </c>
      <c r="F85" s="28"/>
      <c r="G85" s="116">
        <v>0</v>
      </c>
      <c r="H85" s="116"/>
      <c r="I85" s="116">
        <v>0</v>
      </c>
      <c r="J85" s="28"/>
      <c r="K85" s="116">
        <v>0</v>
      </c>
      <c r="L85" s="28"/>
      <c r="M85" s="116">
        <v>5631</v>
      </c>
      <c r="N85" s="116"/>
      <c r="O85" s="116">
        <v>0</v>
      </c>
      <c r="P85" s="27"/>
      <c r="Q85" s="116">
        <v>0</v>
      </c>
      <c r="R85" s="116"/>
      <c r="S85" s="116" t="e">
        <v>#REF!</v>
      </c>
      <c r="T85" s="28"/>
      <c r="U85" s="116">
        <v>2321</v>
      </c>
      <c r="V85" s="28"/>
      <c r="W85" s="116" t="e">
        <v>#REF!</v>
      </c>
    </row>
    <row r="86" spans="1:25" s="114" customFormat="1" ht="17.25" customHeight="1" thickBot="1" x14ac:dyDescent="0.25">
      <c r="A86" s="8" t="s">
        <v>232</v>
      </c>
      <c r="B86" s="158"/>
      <c r="C86" s="158"/>
      <c r="D86" s="158"/>
      <c r="E86" s="11">
        <f>SUM(E55,E82,E75,E77)</f>
        <v>317888</v>
      </c>
      <c r="F86" s="13"/>
      <c r="G86" s="11">
        <f>SUM(G55,G82,G75,G77)</f>
        <v>4399860</v>
      </c>
      <c r="H86" s="13"/>
      <c r="I86" s="11">
        <f>SUM(I55,I82,I75,I77)</f>
        <v>-31836</v>
      </c>
      <c r="J86" s="13"/>
      <c r="K86" s="11">
        <f>SUM(K55,K82,K75,K77)</f>
        <v>31800</v>
      </c>
      <c r="L86" s="13"/>
      <c r="M86" s="11">
        <f>SUM(M55,M82,M75,M77)</f>
        <v>-159020</v>
      </c>
      <c r="N86" s="13"/>
      <c r="O86" s="11">
        <f>SUM(O55,O82,O75,O77)</f>
        <v>-35919</v>
      </c>
      <c r="P86" s="13"/>
      <c r="Q86" s="11">
        <f>SUM(Q55,Q82,Q75,Q77)</f>
        <v>335</v>
      </c>
      <c r="R86" s="13"/>
      <c r="S86" s="11">
        <f>SUM(S55,S82,S75,S77)</f>
        <v>4523108</v>
      </c>
      <c r="T86" s="13"/>
      <c r="U86" s="11">
        <f>SUM(U55,U82,U75,U77)</f>
        <v>198188</v>
      </c>
      <c r="V86" s="13"/>
      <c r="W86" s="11">
        <f>SUM(W55,W82,W75,W77)</f>
        <v>4721296</v>
      </c>
      <c r="X86" s="114">
        <f>SUM(X55,X82,X75,X77)</f>
        <v>0</v>
      </c>
      <c r="Y86" s="114">
        <f>W86-'BS-3-5'!D94</f>
        <v>0</v>
      </c>
    </row>
    <row r="87" spans="1:25" ht="21.95" customHeight="1" thickTop="1" x14ac:dyDescent="0.25"/>
  </sheetData>
  <mergeCells count="8">
    <mergeCell ref="E46:W46"/>
    <mergeCell ref="K47:M47"/>
    <mergeCell ref="Q47:R47"/>
    <mergeCell ref="E53:W53"/>
    <mergeCell ref="E4:W4"/>
    <mergeCell ref="K5:M5"/>
    <mergeCell ref="Q5:R5"/>
    <mergeCell ref="E11:W11"/>
  </mergeCells>
  <pageMargins left="0.7" right="0.7" top="0.48" bottom="0.5" header="0.5" footer="0.5"/>
  <pageSetup paperSize="9" scale="73" firstPageNumber="10" orientation="landscape" useFirstPageNumber="1" r:id="rId1"/>
  <headerFooter scaleWithDoc="0">
    <oddFooter>&amp;L&amp;"Times New Roman,Regular"&amp;9The accompanying notes from an integral part of these financial statements.
&amp;C&amp;"Times New Roman,Regular"&amp;9&amp;P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63"/>
  <sheetViews>
    <sheetView view="pageBreakPreview" zoomScaleNormal="85" zoomScaleSheetLayoutView="100" workbookViewId="0">
      <selection activeCell="I6" sqref="I6"/>
    </sheetView>
  </sheetViews>
  <sheetFormatPr defaultColWidth="9.140625" defaultRowHeight="23.1" customHeight="1" x14ac:dyDescent="0.25"/>
  <cols>
    <col min="1" max="1" width="48.28515625" style="19" customWidth="1"/>
    <col min="2" max="2" width="1.140625" style="21" customWidth="1"/>
    <col min="3" max="3" width="6.140625" style="21" customWidth="1"/>
    <col min="4" max="4" width="1.140625" style="21" customWidth="1"/>
    <col min="5" max="5" width="12.5703125" style="19" customWidth="1"/>
    <col min="6" max="6" width="1.140625" style="19" customWidth="1"/>
    <col min="7" max="7" width="12.85546875" style="19" customWidth="1"/>
    <col min="8" max="8" width="1.140625" style="19" customWidth="1"/>
    <col min="9" max="9" width="12.140625" style="19" customWidth="1"/>
    <col min="10" max="10" width="1.140625" style="19" customWidth="1"/>
    <col min="11" max="11" width="12.5703125" style="19" customWidth="1"/>
    <col min="12" max="12" width="1.140625" style="19" customWidth="1"/>
    <col min="13" max="13" width="12.85546875" style="19" customWidth="1"/>
    <col min="14" max="14" width="1.140625" style="19" customWidth="1"/>
    <col min="15" max="15" width="12.85546875" style="19" customWidth="1"/>
    <col min="16" max="16384" width="9.140625" style="19"/>
  </cols>
  <sheetData>
    <row r="1" spans="1:15" ht="21.95" customHeight="1" x14ac:dyDescent="0.3">
      <c r="A1" s="94" t="s">
        <v>76</v>
      </c>
      <c r="B1" s="95"/>
      <c r="C1" s="95"/>
      <c r="D1" s="95"/>
      <c r="E1" s="81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1.95" customHeight="1" x14ac:dyDescent="0.3">
      <c r="A2" s="17" t="s">
        <v>79</v>
      </c>
      <c r="B2" s="96"/>
      <c r="C2" s="96"/>
      <c r="D2" s="96"/>
      <c r="E2" s="83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20.25" customHeight="1" x14ac:dyDescent="0.25">
      <c r="A3" s="130"/>
      <c r="E3" s="220" t="s">
        <v>1</v>
      </c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5" ht="20.25" customHeight="1" x14ac:dyDescent="0.25">
      <c r="A4" s="129"/>
      <c r="E4" s="21"/>
      <c r="F4" s="21"/>
      <c r="G4" s="21"/>
      <c r="H4" s="21"/>
      <c r="I4" s="222" t="s">
        <v>12</v>
      </c>
      <c r="J4" s="222"/>
      <c r="K4" s="222"/>
      <c r="L4" s="21"/>
      <c r="M4" s="21"/>
      <c r="N4" s="21"/>
      <c r="O4" s="128"/>
    </row>
    <row r="5" spans="1:15" ht="20.25" customHeight="1" x14ac:dyDescent="0.25">
      <c r="A5" s="129"/>
      <c r="E5" s="21"/>
      <c r="F5" s="21"/>
      <c r="G5" s="21"/>
      <c r="H5" s="21"/>
      <c r="I5" s="127"/>
      <c r="J5" s="127"/>
      <c r="K5" s="127"/>
      <c r="L5" s="21"/>
      <c r="M5" s="21"/>
      <c r="N5" s="21"/>
      <c r="O5" s="128"/>
    </row>
    <row r="6" spans="1:15" ht="20.25" customHeight="1" x14ac:dyDescent="0.25">
      <c r="A6" s="130"/>
      <c r="B6" s="127"/>
      <c r="C6" s="127"/>
      <c r="D6" s="127"/>
      <c r="E6" s="127" t="s">
        <v>20</v>
      </c>
      <c r="F6" s="130"/>
      <c r="G6" s="130"/>
      <c r="H6" s="130"/>
      <c r="I6" s="130"/>
      <c r="J6" s="130"/>
      <c r="K6" s="130"/>
      <c r="L6" s="162"/>
      <c r="M6" s="162" t="s">
        <v>248</v>
      </c>
      <c r="N6" s="127"/>
      <c r="O6" s="130"/>
    </row>
    <row r="7" spans="1:15" ht="20.25" customHeight="1" x14ac:dyDescent="0.25">
      <c r="A7" s="130"/>
      <c r="B7" s="127"/>
      <c r="C7" s="130"/>
      <c r="D7" s="127"/>
      <c r="E7" s="127" t="s">
        <v>88</v>
      </c>
      <c r="F7" s="130"/>
      <c r="G7" s="130" t="s">
        <v>30</v>
      </c>
      <c r="H7" s="130"/>
      <c r="I7" s="130" t="s">
        <v>89</v>
      </c>
      <c r="J7" s="130"/>
      <c r="K7" s="127"/>
      <c r="L7" s="162"/>
      <c r="M7" s="162" t="s">
        <v>23</v>
      </c>
      <c r="N7" s="127"/>
      <c r="O7" s="5" t="s">
        <v>19</v>
      </c>
    </row>
    <row r="8" spans="1:15" ht="20.25" customHeight="1" x14ac:dyDescent="0.25">
      <c r="A8" s="130"/>
      <c r="B8" s="127"/>
      <c r="C8" s="131" t="s">
        <v>2</v>
      </c>
      <c r="D8" s="127"/>
      <c r="E8" s="127" t="s">
        <v>21</v>
      </c>
      <c r="F8" s="127"/>
      <c r="G8" s="127" t="s">
        <v>29</v>
      </c>
      <c r="H8" s="127"/>
      <c r="I8" s="127" t="s">
        <v>90</v>
      </c>
      <c r="J8" s="127"/>
      <c r="K8" s="127" t="s">
        <v>22</v>
      </c>
      <c r="L8" s="127"/>
      <c r="M8" s="127" t="s">
        <v>249</v>
      </c>
      <c r="N8" s="127"/>
      <c r="O8" s="5" t="s">
        <v>23</v>
      </c>
    </row>
    <row r="9" spans="1:15" ht="20.25" customHeight="1" x14ac:dyDescent="0.25">
      <c r="A9" s="10"/>
      <c r="B9" s="127"/>
      <c r="C9" s="127"/>
      <c r="D9" s="127"/>
      <c r="E9" s="224" t="s">
        <v>71</v>
      </c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0.25" customHeight="1" x14ac:dyDescent="0.25">
      <c r="A10" s="10" t="s">
        <v>183</v>
      </c>
      <c r="B10" s="127"/>
      <c r="C10" s="127"/>
      <c r="D10" s="127"/>
      <c r="E10" s="131"/>
      <c r="F10" s="131"/>
      <c r="G10" s="131"/>
      <c r="H10" s="131"/>
      <c r="I10" s="131"/>
      <c r="J10" s="131"/>
      <c r="K10" s="131"/>
      <c r="L10" s="163"/>
      <c r="M10" s="163"/>
      <c r="N10" s="131"/>
      <c r="O10" s="131"/>
    </row>
    <row r="11" spans="1:15" ht="20.25" customHeight="1" x14ac:dyDescent="0.25">
      <c r="A11" s="10" t="s">
        <v>179</v>
      </c>
      <c r="B11" s="127"/>
      <c r="C11" s="127"/>
      <c r="D11" s="127"/>
      <c r="E11" s="13">
        <v>317888</v>
      </c>
      <c r="F11" s="13"/>
      <c r="G11" s="13">
        <v>4399860</v>
      </c>
      <c r="H11" s="13"/>
      <c r="I11" s="13">
        <v>31800</v>
      </c>
      <c r="J11" s="13"/>
      <c r="K11" s="13">
        <v>163092</v>
      </c>
      <c r="L11" s="13"/>
      <c r="M11" s="13">
        <v>0</v>
      </c>
      <c r="N11" s="13"/>
      <c r="O11" s="13">
        <f>SUM(E11:M11)</f>
        <v>4912640</v>
      </c>
    </row>
    <row r="12" spans="1:15" ht="7.5" customHeight="1" x14ac:dyDescent="0.25">
      <c r="A12" s="10"/>
      <c r="B12" s="127"/>
      <c r="C12" s="127"/>
      <c r="D12" s="1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20.25" customHeight="1" x14ac:dyDescent="0.25">
      <c r="A13" s="8" t="s">
        <v>256</v>
      </c>
      <c r="B13" s="127"/>
      <c r="C13" s="127"/>
      <c r="D13" s="1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20.25" customHeight="1" x14ac:dyDescent="0.25">
      <c r="A14" s="2" t="s">
        <v>167</v>
      </c>
      <c r="B14" s="127"/>
      <c r="C14" s="127"/>
      <c r="D14" s="1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20.25" hidden="1" customHeight="1" x14ac:dyDescent="0.25">
      <c r="A15" s="6" t="s">
        <v>147</v>
      </c>
      <c r="B15" s="127"/>
      <c r="C15" s="115"/>
      <c r="D15" s="127"/>
      <c r="E15" s="27"/>
      <c r="F15" s="27"/>
      <c r="G15" s="27"/>
      <c r="H15" s="27"/>
      <c r="I15" s="27"/>
      <c r="J15" s="27"/>
      <c r="K15" s="27"/>
      <c r="L15" s="27"/>
      <c r="M15" s="27"/>
      <c r="N15" s="57"/>
      <c r="O15" s="27"/>
    </row>
    <row r="16" spans="1:15" ht="20.25" hidden="1" customHeight="1" x14ac:dyDescent="0.25">
      <c r="A16" s="6" t="s">
        <v>107</v>
      </c>
      <c r="B16" s="127"/>
      <c r="C16" s="115"/>
      <c r="D16" s="127"/>
      <c r="E16" s="138"/>
      <c r="F16" s="137"/>
      <c r="G16" s="138"/>
      <c r="H16" s="27"/>
      <c r="I16" s="138"/>
      <c r="J16" s="137"/>
      <c r="K16" s="138"/>
      <c r="L16" s="137"/>
      <c r="M16" s="138"/>
      <c r="N16" s="27"/>
      <c r="O16" s="27"/>
    </row>
    <row r="17" spans="1:15" ht="20.25" customHeight="1" x14ac:dyDescent="0.25">
      <c r="A17" s="6" t="s">
        <v>141</v>
      </c>
      <c r="B17" s="127"/>
      <c r="C17" s="115">
        <v>11</v>
      </c>
      <c r="D17" s="127"/>
      <c r="E17" s="33">
        <v>0</v>
      </c>
      <c r="F17" s="137"/>
      <c r="G17" s="33">
        <v>0</v>
      </c>
      <c r="H17" s="27"/>
      <c r="I17" s="33">
        <v>0</v>
      </c>
      <c r="J17" s="137"/>
      <c r="K17" s="35">
        <v>-158944</v>
      </c>
      <c r="L17" s="137"/>
      <c r="M17" s="33">
        <v>0</v>
      </c>
      <c r="N17" s="27"/>
      <c r="O17" s="33">
        <f>SUM(E17:M17)</f>
        <v>-158944</v>
      </c>
    </row>
    <row r="18" spans="1:15" ht="20.25" hidden="1" customHeight="1" x14ac:dyDescent="0.25">
      <c r="A18" s="2" t="s">
        <v>118</v>
      </c>
      <c r="B18" s="127"/>
      <c r="C18" s="23"/>
      <c r="D18" s="127"/>
      <c r="E18" s="149"/>
      <c r="F18" s="147"/>
      <c r="G18" s="149"/>
      <c r="H18" s="147"/>
      <c r="I18" s="149"/>
      <c r="J18" s="145"/>
      <c r="K18" s="144"/>
      <c r="L18" s="147"/>
      <c r="M18" s="149"/>
      <c r="N18" s="143"/>
      <c r="O18" s="146"/>
    </row>
    <row r="19" spans="1:15" ht="12" hidden="1" customHeight="1" x14ac:dyDescent="0.25">
      <c r="A19" s="18"/>
      <c r="B19" s="127"/>
      <c r="C19" s="127"/>
      <c r="D19" s="127"/>
      <c r="E19" s="28"/>
      <c r="F19" s="28"/>
      <c r="G19" s="28"/>
      <c r="H19" s="28"/>
      <c r="I19" s="28"/>
      <c r="J19" s="28"/>
      <c r="K19" s="28"/>
      <c r="L19" s="28"/>
      <c r="M19" s="28"/>
      <c r="N19" s="27"/>
      <c r="O19" s="28"/>
    </row>
    <row r="20" spans="1:15" ht="23.1" customHeight="1" x14ac:dyDescent="0.25">
      <c r="A20" s="8" t="s">
        <v>105</v>
      </c>
      <c r="B20" s="127"/>
      <c r="C20" s="127"/>
      <c r="D20" s="127"/>
      <c r="E20" s="28"/>
      <c r="F20" s="28"/>
      <c r="G20" s="28"/>
      <c r="H20" s="28"/>
      <c r="I20" s="28"/>
      <c r="J20" s="28"/>
      <c r="K20" s="28"/>
      <c r="L20" s="28"/>
      <c r="M20" s="28"/>
      <c r="N20" s="27"/>
      <c r="O20" s="28"/>
    </row>
    <row r="21" spans="1:15" ht="20.25" customHeight="1" x14ac:dyDescent="0.25">
      <c r="A21" s="8" t="s">
        <v>103</v>
      </c>
      <c r="B21" s="127"/>
      <c r="C21" s="127"/>
      <c r="D21" s="127"/>
      <c r="E21" s="105">
        <f>SUM(E15:E17)</f>
        <v>0</v>
      </c>
      <c r="F21" s="142"/>
      <c r="G21" s="105">
        <f>SUM(G15:G17)</f>
        <v>0</v>
      </c>
      <c r="H21" s="142"/>
      <c r="I21" s="105">
        <f>SUM(I15:I17)</f>
        <v>0</v>
      </c>
      <c r="J21" s="142"/>
      <c r="K21" s="105">
        <f>SUM(K15:K17)</f>
        <v>-158944</v>
      </c>
      <c r="L21" s="142"/>
      <c r="M21" s="105">
        <f>SUM(M15:M17)</f>
        <v>0</v>
      </c>
      <c r="N21" s="142"/>
      <c r="O21" s="105">
        <f>SUM(O15:O17)</f>
        <v>-158944</v>
      </c>
    </row>
    <row r="22" spans="1:15" ht="9.6" customHeight="1" x14ac:dyDescent="0.25">
      <c r="A22" s="10"/>
      <c r="B22" s="127"/>
      <c r="C22" s="127"/>
      <c r="D22" s="1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20.25" customHeight="1" x14ac:dyDescent="0.25">
      <c r="A23" s="3" t="s">
        <v>80</v>
      </c>
      <c r="B23" s="127"/>
      <c r="C23" s="127"/>
      <c r="D23" s="127"/>
      <c r="E23" s="28"/>
      <c r="F23" s="28"/>
      <c r="G23" s="28"/>
      <c r="H23" s="28"/>
      <c r="I23" s="28"/>
      <c r="J23" s="28"/>
      <c r="K23" s="28"/>
      <c r="L23" s="28"/>
      <c r="M23" s="28"/>
      <c r="N23" s="27"/>
      <c r="O23" s="28"/>
    </row>
    <row r="24" spans="1:15" ht="20.25" customHeight="1" x14ac:dyDescent="0.25">
      <c r="A24" s="4" t="s">
        <v>115</v>
      </c>
      <c r="B24" s="127"/>
      <c r="C24" s="127"/>
      <c r="D24" s="127"/>
      <c r="E24" s="138">
        <f>SUM(E22)</f>
        <v>0</v>
      </c>
      <c r="F24" s="137"/>
      <c r="G24" s="138">
        <f>SUM(G22)</f>
        <v>0</v>
      </c>
      <c r="H24" s="137"/>
      <c r="I24" s="138">
        <f>SUM(I22)</f>
        <v>0</v>
      </c>
      <c r="J24" s="137"/>
      <c r="K24" s="137">
        <f>'PL-6-9'!K154</f>
        <v>62692</v>
      </c>
      <c r="L24" s="137"/>
      <c r="M24" s="138">
        <f>SUM(M22)</f>
        <v>0</v>
      </c>
      <c r="N24" s="57"/>
      <c r="O24" s="27">
        <f>SUM(D24:M24)</f>
        <v>62692</v>
      </c>
    </row>
    <row r="25" spans="1:15" ht="20.25" customHeight="1" x14ac:dyDescent="0.25">
      <c r="A25" s="4" t="s">
        <v>116</v>
      </c>
      <c r="B25" s="127"/>
      <c r="C25" s="127"/>
      <c r="D25" s="127"/>
      <c r="E25" s="35">
        <f>SUM(E23)</f>
        <v>0</v>
      </c>
      <c r="F25" s="137"/>
      <c r="G25" s="35">
        <f>SUM(G23)</f>
        <v>0</v>
      </c>
      <c r="H25" s="137"/>
      <c r="I25" s="35">
        <f>SUM(I23)</f>
        <v>0</v>
      </c>
      <c r="J25" s="137"/>
      <c r="K25" s="150">
        <f>'PL-6-9'!K149</f>
        <v>3625</v>
      </c>
      <c r="L25" s="137"/>
      <c r="M25" s="35">
        <f>SUM(M23)</f>
        <v>0</v>
      </c>
      <c r="N25" s="57"/>
      <c r="O25" s="27">
        <f>SUM(D25:M25)</f>
        <v>3625</v>
      </c>
    </row>
    <row r="26" spans="1:15" ht="20.25" customHeight="1" x14ac:dyDescent="0.25">
      <c r="A26" s="3" t="s">
        <v>81</v>
      </c>
      <c r="B26" s="127"/>
      <c r="C26" s="127"/>
      <c r="D26" s="127"/>
      <c r="E26" s="146">
        <f>SUM(E24:E25)</f>
        <v>0</v>
      </c>
      <c r="F26" s="143"/>
      <c r="G26" s="146">
        <f>SUM(G24:G25)</f>
        <v>0</v>
      </c>
      <c r="H26" s="143"/>
      <c r="I26" s="146">
        <f>SUM(I24:I25)</f>
        <v>0</v>
      </c>
      <c r="J26" s="143"/>
      <c r="K26" s="146">
        <f>SUM(K24:K25)</f>
        <v>66317</v>
      </c>
      <c r="L26" s="143"/>
      <c r="M26" s="146">
        <f>SUM(M24:M25)</f>
        <v>0</v>
      </c>
      <c r="N26" s="143"/>
      <c r="O26" s="146">
        <f>SUM(O24:O25)</f>
        <v>66317</v>
      </c>
    </row>
    <row r="27" spans="1:15" ht="11.1" customHeight="1" x14ac:dyDescent="0.25">
      <c r="A27" s="3"/>
      <c r="B27" s="127"/>
      <c r="C27" s="23"/>
      <c r="D27" s="127"/>
      <c r="E27" s="147"/>
      <c r="F27" s="147"/>
      <c r="G27" s="147"/>
      <c r="H27" s="147"/>
      <c r="I27" s="147"/>
      <c r="J27" s="28"/>
      <c r="K27" s="28"/>
      <c r="L27" s="147"/>
      <c r="M27" s="147"/>
      <c r="N27" s="27"/>
      <c r="O27" s="28"/>
    </row>
    <row r="28" spans="1:15" ht="20.25" hidden="1" customHeight="1" x14ac:dyDescent="0.25">
      <c r="A28" s="4" t="s">
        <v>48</v>
      </c>
      <c r="B28" s="127"/>
      <c r="C28" s="23"/>
      <c r="D28" s="127"/>
      <c r="E28" s="147">
        <v>0</v>
      </c>
      <c r="F28" s="147"/>
      <c r="G28" s="147">
        <v>0</v>
      </c>
      <c r="H28" s="147"/>
      <c r="I28" s="147">
        <v>0</v>
      </c>
      <c r="J28" s="28"/>
      <c r="K28" s="28">
        <v>0</v>
      </c>
      <c r="L28" s="147"/>
      <c r="M28" s="147">
        <v>0</v>
      </c>
      <c r="N28" s="27"/>
      <c r="O28" s="28">
        <v>0</v>
      </c>
    </row>
    <row r="29" spans="1:15" ht="20.25" hidden="1" customHeight="1" x14ac:dyDescent="0.25">
      <c r="A29" s="6" t="s">
        <v>49</v>
      </c>
      <c r="B29" s="127"/>
      <c r="C29" s="23"/>
      <c r="D29" s="127"/>
      <c r="E29" s="147">
        <v>0</v>
      </c>
      <c r="F29" s="147"/>
      <c r="G29" s="147">
        <v>0</v>
      </c>
      <c r="H29" s="147"/>
      <c r="I29" s="147">
        <v>0</v>
      </c>
      <c r="J29" s="28"/>
      <c r="K29" s="28">
        <v>66317</v>
      </c>
      <c r="L29" s="147"/>
      <c r="M29" s="147">
        <v>0</v>
      </c>
      <c r="N29" s="27"/>
      <c r="O29" s="28">
        <v>66317</v>
      </c>
    </row>
    <row r="30" spans="1:15" ht="20.25" customHeight="1" thickBot="1" x14ac:dyDescent="0.3">
      <c r="A30" s="8" t="s">
        <v>184</v>
      </c>
      <c r="B30" s="127"/>
      <c r="C30" s="127"/>
      <c r="D30" s="127"/>
      <c r="E30" s="148">
        <f>SUM(E11+E21+E26)</f>
        <v>317888</v>
      </c>
      <c r="F30" s="143"/>
      <c r="G30" s="148">
        <f>SUM(G11+G21+G26)</f>
        <v>4399860</v>
      </c>
      <c r="H30" s="143"/>
      <c r="I30" s="148">
        <f>SUM(I11+I21+I26)</f>
        <v>31800</v>
      </c>
      <c r="J30" s="143"/>
      <c r="K30" s="148">
        <f>SUM(K11+K21+K26)</f>
        <v>70465</v>
      </c>
      <c r="L30" s="143"/>
      <c r="M30" s="148">
        <f>SUM(M11+M21+M26)</f>
        <v>0</v>
      </c>
      <c r="N30" s="143"/>
      <c r="O30" s="148">
        <f>SUM(O11+O21+O26)</f>
        <v>4820013</v>
      </c>
    </row>
    <row r="31" spans="1:15" ht="34.5" customHeight="1" thickTop="1" x14ac:dyDescent="0.25"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21.95" customHeight="1" x14ac:dyDescent="0.3">
      <c r="A32" s="94" t="s">
        <v>76</v>
      </c>
      <c r="B32" s="95"/>
      <c r="C32" s="95"/>
      <c r="D32" s="95"/>
      <c r="E32" s="81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21.95" customHeight="1" x14ac:dyDescent="0.3">
      <c r="A33" s="17" t="s">
        <v>79</v>
      </c>
      <c r="B33" s="96"/>
      <c r="C33" s="96"/>
      <c r="D33" s="96"/>
      <c r="E33" s="83"/>
      <c r="F33" s="81"/>
      <c r="G33" s="81"/>
      <c r="H33" s="81"/>
      <c r="I33" s="81"/>
      <c r="J33" s="81"/>
      <c r="K33" s="81"/>
      <c r="L33" s="81"/>
      <c r="M33" s="81"/>
      <c r="N33" s="81"/>
      <c r="O33" s="81"/>
    </row>
    <row r="34" spans="1:15" ht="20.25" customHeight="1" x14ac:dyDescent="0.25">
      <c r="A34" s="157"/>
      <c r="E34" s="220" t="s">
        <v>1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</row>
    <row r="35" spans="1:15" ht="20.25" customHeight="1" x14ac:dyDescent="0.25">
      <c r="A35" s="156"/>
      <c r="E35" s="21"/>
      <c r="F35" s="21"/>
      <c r="G35" s="21"/>
      <c r="H35" s="21"/>
      <c r="I35" s="222" t="s">
        <v>12</v>
      </c>
      <c r="J35" s="222"/>
      <c r="K35" s="222"/>
      <c r="L35" s="21"/>
      <c r="M35" s="21"/>
      <c r="N35" s="21"/>
      <c r="O35" s="158"/>
    </row>
    <row r="36" spans="1:15" ht="20.25" customHeight="1" x14ac:dyDescent="0.25">
      <c r="A36" s="156"/>
      <c r="E36" s="21"/>
      <c r="F36" s="21"/>
      <c r="G36" s="21"/>
      <c r="H36" s="21"/>
      <c r="I36" s="127"/>
      <c r="J36" s="127"/>
      <c r="K36" s="127"/>
      <c r="L36" s="21"/>
      <c r="M36" s="21"/>
      <c r="N36" s="21"/>
      <c r="O36" s="158"/>
    </row>
    <row r="37" spans="1:15" ht="20.25" customHeight="1" x14ac:dyDescent="0.25">
      <c r="A37" s="157"/>
      <c r="B37" s="127"/>
      <c r="C37" s="127"/>
      <c r="D37" s="127"/>
      <c r="E37" s="127" t="s">
        <v>20</v>
      </c>
      <c r="F37" s="157"/>
      <c r="G37" s="157"/>
      <c r="H37" s="157"/>
      <c r="I37" s="157"/>
      <c r="J37" s="157"/>
      <c r="K37" s="157"/>
      <c r="L37" s="162"/>
      <c r="M37" s="162" t="s">
        <v>248</v>
      </c>
      <c r="N37" s="127"/>
      <c r="O37" s="157"/>
    </row>
    <row r="38" spans="1:15" ht="20.25" customHeight="1" x14ac:dyDescent="0.25">
      <c r="A38" s="157"/>
      <c r="B38" s="127"/>
      <c r="C38" s="157"/>
      <c r="D38" s="127"/>
      <c r="E38" s="127" t="s">
        <v>88</v>
      </c>
      <c r="F38" s="157"/>
      <c r="G38" s="157" t="s">
        <v>30</v>
      </c>
      <c r="H38" s="157"/>
      <c r="I38" s="157" t="s">
        <v>89</v>
      </c>
      <c r="J38" s="157"/>
      <c r="K38" s="127"/>
      <c r="L38" s="162"/>
      <c r="M38" s="162" t="s">
        <v>23</v>
      </c>
      <c r="N38" s="127"/>
      <c r="O38" s="5" t="s">
        <v>19</v>
      </c>
    </row>
    <row r="39" spans="1:15" ht="20.25" customHeight="1" x14ac:dyDescent="0.25">
      <c r="A39" s="157"/>
      <c r="B39" s="127"/>
      <c r="C39" s="160" t="s">
        <v>2</v>
      </c>
      <c r="D39" s="127"/>
      <c r="E39" s="127" t="s">
        <v>21</v>
      </c>
      <c r="F39" s="127"/>
      <c r="G39" s="127" t="s">
        <v>29</v>
      </c>
      <c r="H39" s="127"/>
      <c r="I39" s="127" t="s">
        <v>90</v>
      </c>
      <c r="J39" s="127"/>
      <c r="K39" s="127" t="s">
        <v>22</v>
      </c>
      <c r="L39" s="127"/>
      <c r="M39" s="127" t="s">
        <v>249</v>
      </c>
      <c r="N39" s="127"/>
      <c r="O39" s="5" t="s">
        <v>23</v>
      </c>
    </row>
    <row r="40" spans="1:15" ht="20.25" customHeight="1" x14ac:dyDescent="0.25">
      <c r="A40" s="10"/>
      <c r="B40" s="127"/>
      <c r="C40" s="127"/>
      <c r="D40" s="127"/>
      <c r="E40" s="224" t="s">
        <v>71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</row>
    <row r="41" spans="1:15" ht="20.25" customHeight="1" x14ac:dyDescent="0.25">
      <c r="A41" s="10" t="s">
        <v>231</v>
      </c>
      <c r="B41" s="127"/>
      <c r="C41" s="127"/>
      <c r="D41" s="127"/>
      <c r="E41" s="160"/>
      <c r="F41" s="160"/>
      <c r="G41" s="160"/>
      <c r="H41" s="160"/>
      <c r="I41" s="160"/>
      <c r="J41" s="160"/>
      <c r="K41" s="160"/>
      <c r="L41" s="163"/>
      <c r="M41" s="163"/>
      <c r="N41" s="160"/>
      <c r="O41" s="160"/>
    </row>
    <row r="42" spans="1:15" ht="20.25" customHeight="1" x14ac:dyDescent="0.25">
      <c r="A42" s="10" t="s">
        <v>230</v>
      </c>
      <c r="B42" s="127"/>
      <c r="C42" s="127"/>
      <c r="D42" s="127"/>
      <c r="E42" s="13">
        <v>317888</v>
      </c>
      <c r="F42" s="13"/>
      <c r="G42" s="13">
        <v>4399860</v>
      </c>
      <c r="H42" s="13"/>
      <c r="I42" s="13">
        <v>31800</v>
      </c>
      <c r="J42" s="13"/>
      <c r="K42" s="13">
        <v>56111</v>
      </c>
      <c r="L42" s="13"/>
      <c r="M42" s="13">
        <v>0</v>
      </c>
      <c r="N42" s="13"/>
      <c r="O42" s="13">
        <f>SUM(E42:M42)</f>
        <v>4805659</v>
      </c>
    </row>
    <row r="43" spans="1:15" ht="7.5" customHeight="1" x14ac:dyDescent="0.25">
      <c r="A43" s="10"/>
      <c r="B43" s="127"/>
      <c r="C43" s="127"/>
      <c r="D43" s="1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20.25" customHeight="1" x14ac:dyDescent="0.25">
      <c r="A44" s="8" t="s">
        <v>256</v>
      </c>
      <c r="B44" s="127"/>
      <c r="C44" s="127"/>
      <c r="D44" s="1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20.25" customHeight="1" x14ac:dyDescent="0.25">
      <c r="A45" s="2" t="s">
        <v>167</v>
      </c>
      <c r="B45" s="127"/>
      <c r="C45" s="127"/>
      <c r="D45" s="1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20.25" hidden="1" customHeight="1" x14ac:dyDescent="0.25">
      <c r="A46" s="6" t="s">
        <v>147</v>
      </c>
      <c r="B46" s="127"/>
      <c r="C46" s="115"/>
      <c r="D46" s="127"/>
      <c r="E46" s="27"/>
      <c r="F46" s="27"/>
      <c r="G46" s="27"/>
      <c r="H46" s="27"/>
      <c r="I46" s="27"/>
      <c r="J46" s="27"/>
      <c r="K46" s="27"/>
      <c r="L46" s="27"/>
      <c r="M46" s="27"/>
      <c r="N46" s="57"/>
      <c r="O46" s="27"/>
    </row>
    <row r="47" spans="1:15" ht="20.25" hidden="1" customHeight="1" x14ac:dyDescent="0.25">
      <c r="A47" s="6" t="s">
        <v>107</v>
      </c>
      <c r="B47" s="127"/>
      <c r="C47" s="115"/>
      <c r="D47" s="127"/>
      <c r="E47" s="138"/>
      <c r="F47" s="137"/>
      <c r="G47" s="138"/>
      <c r="H47" s="27"/>
      <c r="I47" s="138"/>
      <c r="J47" s="137"/>
      <c r="K47" s="138"/>
      <c r="L47" s="137"/>
      <c r="M47" s="138"/>
      <c r="N47" s="27"/>
      <c r="O47" s="27"/>
    </row>
    <row r="48" spans="1:15" ht="20.25" customHeight="1" x14ac:dyDescent="0.25">
      <c r="A48" s="6" t="s">
        <v>141</v>
      </c>
      <c r="B48" s="127"/>
      <c r="C48" s="115">
        <v>11</v>
      </c>
      <c r="D48" s="127"/>
      <c r="E48" s="33">
        <v>0</v>
      </c>
      <c r="F48" s="137"/>
      <c r="G48" s="33">
        <v>0</v>
      </c>
      <c r="H48" s="27"/>
      <c r="I48" s="33">
        <v>0</v>
      </c>
      <c r="J48" s="137"/>
      <c r="K48" s="35">
        <v>-153538</v>
      </c>
      <c r="L48" s="137"/>
      <c r="M48" s="33">
        <v>0</v>
      </c>
      <c r="N48" s="27"/>
      <c r="O48" s="33">
        <f>SUM(E48:M48)</f>
        <v>-153538</v>
      </c>
    </row>
    <row r="49" spans="1:15" ht="20.25" hidden="1" customHeight="1" x14ac:dyDescent="0.25">
      <c r="A49" s="2" t="s">
        <v>118</v>
      </c>
      <c r="B49" s="127"/>
      <c r="C49" s="23"/>
      <c r="D49" s="127"/>
      <c r="E49" s="149"/>
      <c r="F49" s="147"/>
      <c r="G49" s="149"/>
      <c r="H49" s="147"/>
      <c r="I49" s="149"/>
      <c r="J49" s="145"/>
      <c r="K49" s="144"/>
      <c r="L49" s="147"/>
      <c r="M49" s="149"/>
      <c r="N49" s="143"/>
      <c r="O49" s="146"/>
    </row>
    <row r="50" spans="1:15" ht="12" hidden="1" customHeight="1" x14ac:dyDescent="0.25">
      <c r="A50" s="18"/>
      <c r="B50" s="127"/>
      <c r="C50" s="127"/>
      <c r="D50" s="127"/>
      <c r="E50" s="28"/>
      <c r="F50" s="28"/>
      <c r="G50" s="28"/>
      <c r="H50" s="28"/>
      <c r="I50" s="28"/>
      <c r="J50" s="28"/>
      <c r="K50" s="28"/>
      <c r="L50" s="28"/>
      <c r="M50" s="28"/>
      <c r="N50" s="27"/>
      <c r="O50" s="28"/>
    </row>
    <row r="51" spans="1:15" ht="23.1" customHeight="1" x14ac:dyDescent="0.25">
      <c r="A51" s="8" t="s">
        <v>105</v>
      </c>
      <c r="B51" s="127"/>
      <c r="C51" s="127"/>
      <c r="D51" s="127"/>
      <c r="E51" s="28"/>
      <c r="F51" s="28"/>
      <c r="G51" s="28"/>
      <c r="H51" s="28"/>
      <c r="I51" s="28"/>
      <c r="J51" s="28"/>
      <c r="K51" s="28"/>
      <c r="L51" s="28"/>
      <c r="M51" s="28"/>
      <c r="N51" s="27"/>
      <c r="O51" s="28"/>
    </row>
    <row r="52" spans="1:15" ht="20.25" customHeight="1" x14ac:dyDescent="0.25">
      <c r="A52" s="8" t="s">
        <v>103</v>
      </c>
      <c r="B52" s="127"/>
      <c r="C52" s="127"/>
      <c r="D52" s="127"/>
      <c r="E52" s="105">
        <f>SUM(E46:E48)</f>
        <v>0</v>
      </c>
      <c r="F52" s="142"/>
      <c r="G52" s="105">
        <f>SUM(G46:G48)</f>
        <v>0</v>
      </c>
      <c r="H52" s="142"/>
      <c r="I52" s="105">
        <f>SUM(I46:I48)</f>
        <v>0</v>
      </c>
      <c r="J52" s="142"/>
      <c r="K52" s="105">
        <f>SUM(K46:K48)</f>
        <v>-153538</v>
      </c>
      <c r="L52" s="142"/>
      <c r="M52" s="105">
        <f>SUM(M46:M48)</f>
        <v>0</v>
      </c>
      <c r="N52" s="142"/>
      <c r="O52" s="105">
        <f>SUM(O46:O48)</f>
        <v>-153538</v>
      </c>
    </row>
    <row r="53" spans="1:15" ht="20.100000000000001" customHeight="1" x14ac:dyDescent="0.25">
      <c r="A53" s="3"/>
      <c r="B53" s="127"/>
      <c r="C53" s="127"/>
      <c r="D53" s="127"/>
      <c r="E53" s="28"/>
      <c r="F53" s="28"/>
      <c r="G53" s="28"/>
      <c r="H53" s="28"/>
      <c r="I53" s="28"/>
      <c r="J53" s="28"/>
      <c r="K53" s="28"/>
      <c r="L53" s="28"/>
      <c r="M53" s="28"/>
      <c r="N53" s="27"/>
      <c r="O53" s="28"/>
    </row>
    <row r="54" spans="1:15" ht="20.100000000000001" customHeight="1" x14ac:dyDescent="0.25">
      <c r="A54" s="3" t="s">
        <v>220</v>
      </c>
      <c r="B54" s="127"/>
      <c r="C54" s="115">
        <v>4</v>
      </c>
      <c r="D54" s="127"/>
      <c r="E54" s="105">
        <v>0</v>
      </c>
      <c r="F54" s="142"/>
      <c r="G54" s="105">
        <v>0</v>
      </c>
      <c r="H54" s="142"/>
      <c r="I54" s="105">
        <v>0</v>
      </c>
      <c r="J54" s="142"/>
      <c r="K54" s="105">
        <v>0</v>
      </c>
      <c r="L54" s="142"/>
      <c r="M54" s="105">
        <v>-35919</v>
      </c>
      <c r="N54" s="142"/>
      <c r="O54" s="105">
        <f>SUM(E54:M54)</f>
        <v>-35919</v>
      </c>
    </row>
    <row r="55" spans="1:15" ht="20.100000000000001" customHeight="1" x14ac:dyDescent="0.25">
      <c r="A55" s="3"/>
      <c r="B55" s="127"/>
      <c r="C55" s="127"/>
      <c r="D55" s="127"/>
      <c r="E55" s="28"/>
      <c r="F55" s="28"/>
      <c r="G55" s="28"/>
      <c r="H55" s="28"/>
      <c r="I55" s="28"/>
      <c r="J55" s="28"/>
      <c r="K55" s="28"/>
      <c r="L55" s="28"/>
      <c r="M55" s="28"/>
      <c r="N55" s="27"/>
      <c r="O55" s="28"/>
    </row>
    <row r="56" spans="1:15" ht="20.100000000000001" customHeight="1" x14ac:dyDescent="0.25">
      <c r="A56" s="3" t="s">
        <v>80</v>
      </c>
      <c r="B56" s="127"/>
      <c r="C56" s="127"/>
      <c r="D56" s="127"/>
      <c r="E56" s="28"/>
      <c r="F56" s="28"/>
      <c r="G56" s="28"/>
      <c r="H56" s="28"/>
      <c r="I56" s="28"/>
      <c r="J56" s="28"/>
      <c r="K56" s="28"/>
      <c r="L56" s="28"/>
      <c r="M56" s="28"/>
      <c r="N56" s="27"/>
      <c r="O56" s="28"/>
    </row>
    <row r="57" spans="1:15" ht="20.25" customHeight="1" x14ac:dyDescent="0.25">
      <c r="A57" s="4" t="s">
        <v>115</v>
      </c>
      <c r="B57" s="127"/>
      <c r="C57" s="127"/>
      <c r="D57" s="127"/>
      <c r="E57" s="138">
        <v>0</v>
      </c>
      <c r="F57" s="137"/>
      <c r="G57" s="138">
        <v>0</v>
      </c>
      <c r="H57" s="137"/>
      <c r="I57" s="138">
        <v>0</v>
      </c>
      <c r="J57" s="137"/>
      <c r="K57" s="137">
        <f>'PL-6-9'!I122</f>
        <v>85991</v>
      </c>
      <c r="L57" s="137"/>
      <c r="M57" s="138">
        <v>0</v>
      </c>
      <c r="N57" s="57"/>
      <c r="O57" s="27">
        <f>SUM(E57:M57)</f>
        <v>85991</v>
      </c>
    </row>
    <row r="58" spans="1:15" ht="20.25" customHeight="1" x14ac:dyDescent="0.25">
      <c r="A58" s="3" t="s">
        <v>81</v>
      </c>
      <c r="B58" s="127"/>
      <c r="C58" s="127"/>
      <c r="D58" s="127"/>
      <c r="E58" s="146">
        <f>SUM(E57)</f>
        <v>0</v>
      </c>
      <c r="F58" s="143"/>
      <c r="G58" s="146">
        <f>SUM(G57)</f>
        <v>0</v>
      </c>
      <c r="H58" s="143"/>
      <c r="I58" s="146">
        <f>SUM(I57)</f>
        <v>0</v>
      </c>
      <c r="J58" s="143"/>
      <c r="K58" s="146">
        <f>SUM(K57)</f>
        <v>85991</v>
      </c>
      <c r="L58" s="143"/>
      <c r="M58" s="146">
        <f>SUM(M57)</f>
        <v>0</v>
      </c>
      <c r="N58" s="143"/>
      <c r="O58" s="146">
        <f>SUM(O57)</f>
        <v>85991</v>
      </c>
    </row>
    <row r="59" spans="1:15" ht="11.1" customHeight="1" x14ac:dyDescent="0.25">
      <c r="A59" s="3"/>
      <c r="B59" s="127"/>
      <c r="C59" s="23"/>
      <c r="D59" s="127"/>
      <c r="E59" s="147"/>
      <c r="F59" s="147"/>
      <c r="G59" s="147"/>
      <c r="H59" s="147"/>
      <c r="I59" s="147"/>
      <c r="J59" s="28"/>
      <c r="K59" s="28"/>
      <c r="L59" s="147"/>
      <c r="M59" s="147"/>
      <c r="N59" s="27"/>
      <c r="O59" s="28"/>
    </row>
    <row r="60" spans="1:15" ht="20.25" hidden="1" customHeight="1" x14ac:dyDescent="0.25">
      <c r="A60" s="4" t="s">
        <v>48</v>
      </c>
      <c r="B60" s="127"/>
      <c r="C60" s="23"/>
      <c r="D60" s="127"/>
      <c r="E60" s="147"/>
      <c r="F60" s="147"/>
      <c r="G60" s="147"/>
      <c r="H60" s="147"/>
      <c r="I60" s="147"/>
      <c r="J60" s="28"/>
      <c r="K60" s="28"/>
      <c r="L60" s="147"/>
      <c r="M60" s="147"/>
      <c r="N60" s="27"/>
      <c r="O60" s="28"/>
    </row>
    <row r="61" spans="1:15" ht="20.25" hidden="1" customHeight="1" x14ac:dyDescent="0.25">
      <c r="A61" s="6" t="s">
        <v>49</v>
      </c>
      <c r="B61" s="127"/>
      <c r="C61" s="23"/>
      <c r="D61" s="127"/>
      <c r="E61" s="147"/>
      <c r="F61" s="147"/>
      <c r="G61" s="147"/>
      <c r="H61" s="147"/>
      <c r="I61" s="147"/>
      <c r="J61" s="28"/>
      <c r="K61" s="28"/>
      <c r="L61" s="147"/>
      <c r="M61" s="147"/>
      <c r="N61" s="27"/>
      <c r="O61" s="28"/>
    </row>
    <row r="62" spans="1:15" ht="20.25" customHeight="1" thickBot="1" x14ac:dyDescent="0.3">
      <c r="A62" s="8" t="s">
        <v>232</v>
      </c>
      <c r="B62" s="127"/>
      <c r="C62" s="127"/>
      <c r="D62" s="127"/>
      <c r="E62" s="148">
        <f>SUM(E42+E52+E54+E58)</f>
        <v>317888</v>
      </c>
      <c r="F62" s="143"/>
      <c r="G62" s="148">
        <f>SUM(G42+G52+G54+G58)</f>
        <v>4399860</v>
      </c>
      <c r="H62" s="143"/>
      <c r="I62" s="148">
        <f>SUM(I42+I52+I54+I58)</f>
        <v>31800</v>
      </c>
      <c r="J62" s="143"/>
      <c r="K62" s="148">
        <f>SUM(K42+K52+K54+K58)</f>
        <v>-11436</v>
      </c>
      <c r="L62" s="143"/>
      <c r="M62" s="148">
        <f>SUM(M42+M52+M54+M58)</f>
        <v>-35919</v>
      </c>
      <c r="N62" s="143"/>
      <c r="O62" s="148">
        <f>SUM(O42+O52+O54+O58)</f>
        <v>4702193</v>
      </c>
    </row>
    <row r="63" spans="1:15" ht="27" customHeight="1" thickTop="1" x14ac:dyDescent="0.25"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</sheetData>
  <mergeCells count="6">
    <mergeCell ref="E34:O34"/>
    <mergeCell ref="I35:K35"/>
    <mergeCell ref="E40:O40"/>
    <mergeCell ref="E3:O3"/>
    <mergeCell ref="I4:K4"/>
    <mergeCell ref="E9:O9"/>
  </mergeCells>
  <pageMargins left="0.8" right="0.8" top="0.48" bottom="0.5" header="0.5" footer="0.5"/>
  <pageSetup paperSize="9" scale="94" firstPageNumber="12" fitToHeight="2" orientation="landscape" useFirstPageNumber="1" r:id="rId1"/>
  <headerFooter scaleWithDoc="0">
    <oddFooter>&amp;L&amp;"Times New Roman,Regular"&amp;10The accompanying notes from an integral part of these financial statements.
&amp;C&amp;"Times New Roman,Regular"&amp;10&amp;P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102"/>
  <sheetViews>
    <sheetView view="pageBreakPreview" zoomScaleNormal="100" zoomScaleSheetLayoutView="100" workbookViewId="0">
      <selection activeCell="A13" sqref="A13"/>
    </sheetView>
  </sheetViews>
  <sheetFormatPr defaultColWidth="10.7109375" defaultRowHeight="21.75" customHeight="1" x14ac:dyDescent="0.25"/>
  <cols>
    <col min="1" max="1" width="50.85546875" style="18" customWidth="1"/>
    <col min="2" max="2" width="6.5703125" style="18" bestFit="1" customWidth="1"/>
    <col min="3" max="3" width="11.7109375" style="19" customWidth="1"/>
    <col min="4" max="4" width="1.42578125" style="19" customWidth="1"/>
    <col min="5" max="5" width="11.7109375" style="19" customWidth="1"/>
    <col min="6" max="6" width="1.42578125" style="19" customWidth="1"/>
    <col min="7" max="7" width="11.28515625" style="19" customWidth="1"/>
    <col min="8" max="8" width="1.42578125" style="19" customWidth="1"/>
    <col min="9" max="9" width="11.28515625" style="19" customWidth="1"/>
    <col min="10" max="16384" width="10.7109375" style="19"/>
  </cols>
  <sheetData>
    <row r="1" spans="1:9" s="16" customFormat="1" ht="21.75" customHeight="1" x14ac:dyDescent="0.3">
      <c r="A1" s="94" t="s">
        <v>76</v>
      </c>
      <c r="B1" s="94"/>
      <c r="C1" s="87"/>
      <c r="D1" s="15"/>
      <c r="E1" s="87"/>
      <c r="F1" s="15"/>
      <c r="G1" s="15"/>
      <c r="H1" s="15"/>
      <c r="I1" s="15"/>
    </row>
    <row r="2" spans="1:9" s="16" customFormat="1" ht="21.75" customHeight="1" x14ac:dyDescent="0.25">
      <c r="A2" s="17" t="s">
        <v>62</v>
      </c>
      <c r="B2" s="17"/>
      <c r="C2" s="15"/>
      <c r="D2" s="15"/>
      <c r="E2" s="15"/>
      <c r="F2" s="15"/>
      <c r="G2" s="15"/>
      <c r="H2" s="15"/>
      <c r="I2" s="15"/>
    </row>
    <row r="3" spans="1:9" s="16" customFormat="1" ht="19.5" customHeight="1" x14ac:dyDescent="0.25">
      <c r="A3" s="17"/>
      <c r="B3" s="17"/>
      <c r="C3" s="15"/>
      <c r="D3" s="15"/>
      <c r="E3" s="15"/>
      <c r="F3" s="15"/>
      <c r="G3" s="15"/>
      <c r="H3" s="15"/>
      <c r="I3" s="15"/>
    </row>
    <row r="4" spans="1:9" s="16" customFormat="1" ht="19.5" customHeight="1" x14ac:dyDescent="0.25">
      <c r="A4" s="88"/>
      <c r="B4" s="88"/>
      <c r="C4" s="218" t="s">
        <v>72</v>
      </c>
      <c r="D4" s="218"/>
      <c r="E4" s="218"/>
      <c r="F4" s="15"/>
      <c r="G4" s="218" t="s">
        <v>74</v>
      </c>
      <c r="H4" s="219"/>
      <c r="I4" s="218"/>
    </row>
    <row r="5" spans="1:9" s="16" customFormat="1" ht="19.5" customHeight="1" x14ac:dyDescent="0.25">
      <c r="A5" s="20"/>
      <c r="B5" s="20"/>
      <c r="C5" s="220" t="s">
        <v>73</v>
      </c>
      <c r="D5" s="220"/>
      <c r="E5" s="220"/>
      <c r="F5" s="22"/>
      <c r="G5" s="220" t="s">
        <v>73</v>
      </c>
      <c r="H5" s="220"/>
      <c r="I5" s="220"/>
    </row>
    <row r="6" spans="1:9" ht="19.5" customHeight="1" x14ac:dyDescent="0.25">
      <c r="A6" s="20"/>
      <c r="B6" s="20"/>
      <c r="C6" s="221" t="s">
        <v>185</v>
      </c>
      <c r="D6" s="221"/>
      <c r="E6" s="221"/>
      <c r="F6" s="126"/>
      <c r="G6" s="221" t="s">
        <v>185</v>
      </c>
      <c r="H6" s="221"/>
      <c r="I6" s="221"/>
    </row>
    <row r="7" spans="1:9" ht="19.5" customHeight="1" x14ac:dyDescent="0.25">
      <c r="A7" s="20"/>
      <c r="B7" s="20"/>
      <c r="C7" s="221" t="s">
        <v>180</v>
      </c>
      <c r="D7" s="221"/>
      <c r="E7" s="221"/>
      <c r="F7" s="126"/>
      <c r="G7" s="221" t="s">
        <v>180</v>
      </c>
      <c r="H7" s="221"/>
      <c r="I7" s="221"/>
    </row>
    <row r="8" spans="1:9" ht="19.5" customHeight="1" x14ac:dyDescent="0.25">
      <c r="A8" s="45"/>
      <c r="B8" s="163" t="s">
        <v>2</v>
      </c>
      <c r="C8" s="46">
        <v>2020</v>
      </c>
      <c r="D8" s="134"/>
      <c r="E8" s="46">
        <v>2019</v>
      </c>
      <c r="F8" s="134"/>
      <c r="G8" s="46">
        <v>2020</v>
      </c>
      <c r="H8" s="134"/>
      <c r="I8" s="46">
        <v>2019</v>
      </c>
    </row>
    <row r="9" spans="1:9" ht="19.5" customHeight="1" x14ac:dyDescent="0.25">
      <c r="A9" s="46"/>
      <c r="B9" s="46"/>
      <c r="C9" s="217" t="s">
        <v>71</v>
      </c>
      <c r="D9" s="217"/>
      <c r="E9" s="217"/>
      <c r="F9" s="217"/>
      <c r="G9" s="217"/>
      <c r="H9" s="217"/>
      <c r="I9" s="217"/>
    </row>
    <row r="10" spans="1:9" s="9" customFormat="1" ht="19.5" customHeight="1" x14ac:dyDescent="0.25">
      <c r="A10" s="38" t="s">
        <v>16</v>
      </c>
      <c r="B10" s="38"/>
      <c r="C10" s="129"/>
      <c r="D10" s="129"/>
      <c r="E10" s="156"/>
      <c r="G10" s="129"/>
      <c r="H10" s="129"/>
      <c r="I10" s="156"/>
    </row>
    <row r="11" spans="1:9" ht="19.5" customHeight="1" x14ac:dyDescent="0.25">
      <c r="A11" s="18" t="s">
        <v>161</v>
      </c>
      <c r="C11" s="27">
        <v>-20254</v>
      </c>
      <c r="D11" s="27"/>
      <c r="E11" s="27">
        <f>'PL-6-9'!G122</f>
        <v>4526</v>
      </c>
      <c r="F11" s="27"/>
      <c r="G11" s="27">
        <f>'PL-6-9'!I122</f>
        <v>85991</v>
      </c>
      <c r="H11" s="27"/>
      <c r="I11" s="27">
        <f>'PL-6-9'!K122</f>
        <v>62692</v>
      </c>
    </row>
    <row r="12" spans="1:9" ht="19.5" customHeight="1" x14ac:dyDescent="0.25">
      <c r="A12" s="80" t="s">
        <v>263</v>
      </c>
      <c r="B12" s="80"/>
      <c r="C12" s="28"/>
      <c r="D12" s="28"/>
      <c r="E12" s="28"/>
      <c r="F12" s="28"/>
      <c r="G12" s="28"/>
      <c r="H12" s="28"/>
      <c r="I12" s="28"/>
    </row>
    <row r="13" spans="1:9" ht="21.75" customHeight="1" x14ac:dyDescent="0.25">
      <c r="A13" s="6" t="s">
        <v>172</v>
      </c>
      <c r="B13" s="6"/>
      <c r="C13" s="27">
        <v>-5747</v>
      </c>
      <c r="D13" s="29"/>
      <c r="E13" s="27">
        <f>'PL-6-9'!G121</f>
        <v>4117</v>
      </c>
      <c r="F13" s="27"/>
      <c r="G13" s="27">
        <f>'PL-6-9'!I121</f>
        <v>-9636</v>
      </c>
      <c r="H13" s="27"/>
      <c r="I13" s="27">
        <f>'PL-6-9'!K121</f>
        <v>7006</v>
      </c>
    </row>
    <row r="14" spans="1:9" ht="19.5" customHeight="1" x14ac:dyDescent="0.25">
      <c r="A14" s="7" t="s">
        <v>43</v>
      </c>
      <c r="B14" s="7"/>
      <c r="C14" s="27">
        <v>1990</v>
      </c>
      <c r="D14" s="29"/>
      <c r="E14" s="27">
        <v>585</v>
      </c>
      <c r="F14" s="27"/>
      <c r="G14" s="27">
        <v>392</v>
      </c>
      <c r="H14" s="27"/>
      <c r="I14" s="27">
        <v>585</v>
      </c>
    </row>
    <row r="15" spans="1:9" ht="21.75" customHeight="1" x14ac:dyDescent="0.25">
      <c r="A15" s="7" t="s">
        <v>55</v>
      </c>
      <c r="B15" s="7"/>
      <c r="C15" s="27">
        <v>47079</v>
      </c>
      <c r="D15" s="29"/>
      <c r="E15" s="27">
        <v>25257</v>
      </c>
      <c r="F15" s="27"/>
      <c r="G15" s="27">
        <v>27476</v>
      </c>
      <c r="H15" s="27"/>
      <c r="I15" s="27">
        <v>24911</v>
      </c>
    </row>
    <row r="16" spans="1:9" ht="21.75" customHeight="1" x14ac:dyDescent="0.25">
      <c r="A16" s="7" t="s">
        <v>238</v>
      </c>
      <c r="B16" s="7"/>
      <c r="C16" s="27"/>
      <c r="D16" s="29"/>
      <c r="E16" s="27"/>
      <c r="F16" s="27"/>
      <c r="G16" s="27"/>
      <c r="H16" s="27"/>
      <c r="I16" s="27"/>
    </row>
    <row r="17" spans="1:9" ht="21.75" customHeight="1" x14ac:dyDescent="0.25">
      <c r="A17" s="7" t="s">
        <v>264</v>
      </c>
      <c r="B17" s="7"/>
      <c r="C17" s="27">
        <v>4041</v>
      </c>
      <c r="D17" s="29"/>
      <c r="E17" s="27">
        <v>0</v>
      </c>
      <c r="F17" s="27"/>
      <c r="G17" s="27">
        <v>-2908</v>
      </c>
      <c r="H17" s="27"/>
      <c r="I17" s="27">
        <v>0</v>
      </c>
    </row>
    <row r="18" spans="1:9" ht="21.75" customHeight="1" x14ac:dyDescent="0.25">
      <c r="A18" s="7" t="s">
        <v>59</v>
      </c>
      <c r="B18" s="7"/>
      <c r="C18" s="27">
        <v>-2314</v>
      </c>
      <c r="D18" s="29"/>
      <c r="E18" s="27">
        <v>504</v>
      </c>
      <c r="F18" s="27"/>
      <c r="G18" s="27">
        <v>477</v>
      </c>
      <c r="H18" s="27"/>
      <c r="I18" s="27">
        <v>456</v>
      </c>
    </row>
    <row r="19" spans="1:9" ht="19.5" customHeight="1" x14ac:dyDescent="0.25">
      <c r="A19" s="7" t="s">
        <v>168</v>
      </c>
      <c r="B19" s="7"/>
      <c r="C19" s="27">
        <v>-4</v>
      </c>
      <c r="D19" s="29"/>
      <c r="E19" s="27">
        <v>-72</v>
      </c>
      <c r="F19" s="27"/>
      <c r="G19" s="27">
        <v>270</v>
      </c>
      <c r="H19" s="27"/>
      <c r="I19" s="27">
        <v>48</v>
      </c>
    </row>
    <row r="20" spans="1:9" ht="19.5" customHeight="1" x14ac:dyDescent="0.25">
      <c r="A20" s="7" t="s">
        <v>265</v>
      </c>
      <c r="B20" s="45">
        <v>6</v>
      </c>
      <c r="C20" s="27">
        <v>-22121</v>
      </c>
      <c r="D20" s="29"/>
      <c r="E20" s="27">
        <v>-505</v>
      </c>
      <c r="F20" s="27"/>
      <c r="G20" s="27">
        <v>-22121</v>
      </c>
      <c r="H20" s="27"/>
      <c r="I20" s="27">
        <v>-505</v>
      </c>
    </row>
    <row r="21" spans="1:9" ht="19.5" customHeight="1" x14ac:dyDescent="0.25">
      <c r="A21" s="7" t="s">
        <v>266</v>
      </c>
      <c r="B21" s="7"/>
      <c r="C21" s="27">
        <v>-13204</v>
      </c>
      <c r="D21" s="29"/>
      <c r="E21" s="27">
        <v>0</v>
      </c>
      <c r="F21" s="27"/>
      <c r="G21" s="27">
        <v>-13204</v>
      </c>
      <c r="H21" s="27"/>
      <c r="I21" s="27">
        <v>0</v>
      </c>
    </row>
    <row r="22" spans="1:9" ht="19.5" customHeight="1" x14ac:dyDescent="0.25">
      <c r="A22" s="6" t="s">
        <v>292</v>
      </c>
      <c r="B22" s="7"/>
      <c r="C22" s="27"/>
      <c r="D22" s="29"/>
      <c r="E22" s="27"/>
      <c r="F22" s="27"/>
      <c r="G22" s="27"/>
      <c r="H22" s="27"/>
      <c r="I22" s="27"/>
    </row>
    <row r="23" spans="1:9" ht="19.5" customHeight="1" x14ac:dyDescent="0.25">
      <c r="A23" s="7" t="s">
        <v>267</v>
      </c>
      <c r="B23" s="7"/>
      <c r="C23" s="27">
        <v>766</v>
      </c>
      <c r="D23" s="29"/>
      <c r="E23" s="27">
        <v>0</v>
      </c>
      <c r="F23" s="27"/>
      <c r="G23" s="27">
        <v>0</v>
      </c>
      <c r="H23" s="27"/>
      <c r="I23" s="27">
        <v>0</v>
      </c>
    </row>
    <row r="24" spans="1:9" ht="21" customHeight="1" x14ac:dyDescent="0.25">
      <c r="A24" s="7" t="s">
        <v>268</v>
      </c>
      <c r="B24" s="45"/>
      <c r="C24" s="27">
        <v>-20054</v>
      </c>
      <c r="D24" s="29"/>
      <c r="E24" s="27">
        <v>-22512</v>
      </c>
      <c r="F24" s="27"/>
      <c r="G24" s="27">
        <v>-20054</v>
      </c>
      <c r="H24" s="29"/>
      <c r="I24" s="27">
        <v>-22512</v>
      </c>
    </row>
    <row r="25" spans="1:9" ht="21" customHeight="1" x14ac:dyDescent="0.25">
      <c r="A25" s="4" t="s">
        <v>293</v>
      </c>
      <c r="B25" s="4"/>
      <c r="C25" s="27">
        <v>0</v>
      </c>
      <c r="D25" s="29"/>
      <c r="E25" s="27">
        <v>-209</v>
      </c>
      <c r="F25" s="127"/>
      <c r="G25" s="27">
        <v>0</v>
      </c>
      <c r="H25" s="127"/>
      <c r="I25" s="27">
        <v>0</v>
      </c>
    </row>
    <row r="26" spans="1:9" ht="19.5" customHeight="1" x14ac:dyDescent="0.25">
      <c r="A26" s="4" t="s">
        <v>195</v>
      </c>
      <c r="B26" s="4"/>
      <c r="C26" s="27">
        <v>29657</v>
      </c>
      <c r="D26" s="29"/>
      <c r="E26" s="27">
        <v>19218</v>
      </c>
      <c r="F26" s="127"/>
      <c r="G26" s="127">
        <v>34013</v>
      </c>
      <c r="H26" s="127"/>
      <c r="I26" s="127">
        <v>18895</v>
      </c>
    </row>
    <row r="27" spans="1:9" ht="19.5" customHeight="1" x14ac:dyDescent="0.25">
      <c r="A27" s="6" t="s">
        <v>294</v>
      </c>
      <c r="B27" s="6"/>
      <c r="C27" s="27">
        <v>-97</v>
      </c>
      <c r="E27" s="27">
        <v>169</v>
      </c>
      <c r="F27" s="127"/>
      <c r="G27" s="27">
        <v>13</v>
      </c>
      <c r="H27" s="127"/>
      <c r="I27" s="27">
        <v>169</v>
      </c>
    </row>
    <row r="28" spans="1:9" ht="19.5" customHeight="1" x14ac:dyDescent="0.25">
      <c r="A28" s="6" t="s">
        <v>125</v>
      </c>
      <c r="B28" s="6"/>
      <c r="C28" s="27">
        <v>0</v>
      </c>
      <c r="E28" s="125">
        <v>30</v>
      </c>
      <c r="F28" s="127"/>
      <c r="G28" s="27">
        <v>0</v>
      </c>
      <c r="H28" s="127"/>
      <c r="I28" s="125">
        <v>30</v>
      </c>
    </row>
    <row r="29" spans="1:9" ht="19.5" customHeight="1" x14ac:dyDescent="0.25">
      <c r="A29" s="7" t="s">
        <v>148</v>
      </c>
      <c r="B29" s="7"/>
      <c r="C29" s="27">
        <v>-34677</v>
      </c>
      <c r="D29" s="31"/>
      <c r="E29" s="27">
        <v>0</v>
      </c>
      <c r="F29" s="31"/>
      <c r="G29" s="31">
        <v>-148677</v>
      </c>
      <c r="H29" s="127"/>
      <c r="I29" s="31">
        <v>-24520</v>
      </c>
    </row>
    <row r="30" spans="1:9" ht="19.5" customHeight="1" x14ac:dyDescent="0.25">
      <c r="A30" s="7" t="s">
        <v>56</v>
      </c>
      <c r="B30" s="7"/>
      <c r="C30" s="132">
        <v>-2657</v>
      </c>
      <c r="D30" s="21"/>
      <c r="E30" s="159">
        <v>-25332</v>
      </c>
      <c r="F30" s="127"/>
      <c r="G30" s="132">
        <v>-5304</v>
      </c>
      <c r="H30" s="127"/>
      <c r="I30" s="159">
        <v>-26601</v>
      </c>
    </row>
    <row r="31" spans="1:9" ht="19.5" customHeight="1" x14ac:dyDescent="0.25">
      <c r="C31" s="28">
        <f>SUM(C11:C30)</f>
        <v>-37596</v>
      </c>
      <c r="D31" s="28"/>
      <c r="E31" s="28">
        <f>SUM(E11:E30)</f>
        <v>5776</v>
      </c>
      <c r="F31" s="28"/>
      <c r="G31" s="28">
        <f>SUM(G11:G30)</f>
        <v>-73272</v>
      </c>
      <c r="H31" s="28"/>
      <c r="I31" s="28">
        <f>SUM(I11:I30)</f>
        <v>40654</v>
      </c>
    </row>
    <row r="32" spans="1:9" ht="19.5" customHeight="1" x14ac:dyDescent="0.25">
      <c r="A32" s="89" t="s">
        <v>57</v>
      </c>
      <c r="B32" s="89"/>
      <c r="C32" s="28"/>
      <c r="D32" s="28"/>
      <c r="E32" s="28"/>
      <c r="F32" s="28"/>
      <c r="G32" s="28"/>
      <c r="H32" s="28"/>
      <c r="I32" s="28"/>
    </row>
    <row r="33" spans="1:9" ht="20.25" customHeight="1" x14ac:dyDescent="0.25">
      <c r="A33" s="7" t="s">
        <v>83</v>
      </c>
      <c r="B33" s="7"/>
      <c r="C33" s="28">
        <v>138101</v>
      </c>
      <c r="D33" s="28"/>
      <c r="E33" s="28">
        <v>38709</v>
      </c>
      <c r="F33" s="28"/>
      <c r="G33" s="28">
        <v>-2242</v>
      </c>
      <c r="H33" s="28"/>
      <c r="I33" s="28">
        <v>-26680</v>
      </c>
    </row>
    <row r="34" spans="1:9" ht="20.25" customHeight="1" x14ac:dyDescent="0.25">
      <c r="A34" s="7" t="s">
        <v>58</v>
      </c>
      <c r="B34" s="7"/>
      <c r="C34" s="27">
        <v>-24894</v>
      </c>
      <c r="D34" s="29"/>
      <c r="E34" s="27">
        <v>-2856</v>
      </c>
      <c r="F34" s="27"/>
      <c r="G34" s="27">
        <v>41732</v>
      </c>
      <c r="H34" s="27"/>
      <c r="I34" s="27">
        <v>43496</v>
      </c>
    </row>
    <row r="35" spans="1:9" ht="19.5" customHeight="1" x14ac:dyDescent="0.25">
      <c r="A35" s="7" t="s">
        <v>5</v>
      </c>
      <c r="B35" s="7"/>
      <c r="C35" s="27">
        <v>13384</v>
      </c>
      <c r="D35" s="29"/>
      <c r="E35" s="27">
        <v>-3162</v>
      </c>
      <c r="F35" s="27"/>
      <c r="G35" s="27">
        <v>2575</v>
      </c>
      <c r="H35" s="27"/>
      <c r="I35" s="27">
        <v>-763</v>
      </c>
    </row>
    <row r="36" spans="1:9" ht="19.5" customHeight="1" x14ac:dyDescent="0.25">
      <c r="A36" s="7" t="s">
        <v>7</v>
      </c>
      <c r="B36" s="7"/>
      <c r="C36" s="27">
        <v>-480</v>
      </c>
      <c r="D36" s="29"/>
      <c r="E36" s="27">
        <v>5</v>
      </c>
      <c r="F36" s="27"/>
      <c r="G36" s="27">
        <v>-475</v>
      </c>
      <c r="H36" s="27"/>
      <c r="I36" s="27">
        <v>0</v>
      </c>
    </row>
    <row r="37" spans="1:9" ht="21" customHeight="1" x14ac:dyDescent="0.25">
      <c r="A37" s="7" t="s">
        <v>82</v>
      </c>
      <c r="B37" s="7"/>
      <c r="C37" s="27">
        <v>-150390</v>
      </c>
      <c r="D37" s="29"/>
      <c r="E37" s="27">
        <v>-27392</v>
      </c>
      <c r="F37" s="27"/>
      <c r="G37" s="27">
        <v>-14185</v>
      </c>
      <c r="H37" s="27"/>
      <c r="I37" s="27">
        <v>-21263</v>
      </c>
    </row>
    <row r="38" spans="1:9" ht="21" customHeight="1" x14ac:dyDescent="0.25">
      <c r="A38" s="7" t="s">
        <v>10</v>
      </c>
      <c r="B38" s="7"/>
      <c r="C38" s="33">
        <v>8642</v>
      </c>
      <c r="D38" s="29"/>
      <c r="E38" s="33">
        <v>449</v>
      </c>
      <c r="F38" s="28"/>
      <c r="G38" s="33">
        <v>11311</v>
      </c>
      <c r="H38" s="28"/>
      <c r="I38" s="33">
        <v>-92</v>
      </c>
    </row>
    <row r="39" spans="1:9" ht="19.5" customHeight="1" x14ac:dyDescent="0.25">
      <c r="A39" s="7" t="s">
        <v>60</v>
      </c>
      <c r="B39" s="7"/>
      <c r="C39" s="27">
        <f>SUM(C31:C38)</f>
        <v>-53233</v>
      </c>
      <c r="D39" s="27"/>
      <c r="E39" s="27">
        <f>SUM(E31:E38)</f>
        <v>11529</v>
      </c>
      <c r="F39" s="27"/>
      <c r="G39" s="27">
        <f>SUM(G31:G38)</f>
        <v>-34556</v>
      </c>
      <c r="H39" s="27"/>
      <c r="I39" s="27">
        <f>SUM(I31:I38)</f>
        <v>35352</v>
      </c>
    </row>
    <row r="40" spans="1:9" ht="19.5" customHeight="1" x14ac:dyDescent="0.25">
      <c r="A40" s="7" t="s">
        <v>93</v>
      </c>
      <c r="B40" s="7"/>
      <c r="C40" s="33">
        <v>-9608</v>
      </c>
      <c r="D40" s="29"/>
      <c r="E40" s="33">
        <v>-13555</v>
      </c>
      <c r="F40" s="28"/>
      <c r="G40" s="33">
        <v>-3712</v>
      </c>
      <c r="H40" s="28"/>
      <c r="I40" s="33">
        <v>-4630</v>
      </c>
    </row>
    <row r="41" spans="1:9" ht="19.5" customHeight="1" x14ac:dyDescent="0.25">
      <c r="A41" s="8" t="s">
        <v>61</v>
      </c>
      <c r="B41" s="8"/>
      <c r="C41" s="84">
        <f>SUM(C39:C40)</f>
        <v>-62841</v>
      </c>
      <c r="D41" s="12"/>
      <c r="E41" s="84">
        <f>SUM(E39:E40)</f>
        <v>-2026</v>
      </c>
      <c r="F41" s="12"/>
      <c r="G41" s="84">
        <f>SUM(G39:G40)</f>
        <v>-38268</v>
      </c>
      <c r="H41" s="12">
        <v>0</v>
      </c>
      <c r="I41" s="84">
        <f>SUM(I39:I40)</f>
        <v>30722</v>
      </c>
    </row>
    <row r="42" spans="1:9" ht="19.5" customHeight="1" x14ac:dyDescent="0.25">
      <c r="A42" s="90"/>
      <c r="B42" s="90"/>
    </row>
    <row r="43" spans="1:9" ht="17.100000000000001" customHeight="1" x14ac:dyDescent="0.25">
      <c r="A43" s="38" t="s">
        <v>17</v>
      </c>
      <c r="B43" s="38"/>
      <c r="C43" s="91"/>
      <c r="D43" s="91"/>
      <c r="E43" s="91"/>
      <c r="F43" s="91"/>
      <c r="G43" s="91"/>
      <c r="H43" s="91"/>
      <c r="I43" s="91"/>
    </row>
    <row r="44" spans="1:9" ht="18.75" customHeight="1" x14ac:dyDescent="0.25">
      <c r="A44" s="18" t="s">
        <v>149</v>
      </c>
      <c r="C44" s="27">
        <v>-200</v>
      </c>
      <c r="D44" s="27"/>
      <c r="E44" s="27">
        <v>0</v>
      </c>
      <c r="F44" s="27"/>
      <c r="G44" s="27">
        <v>0</v>
      </c>
      <c r="H44" s="27"/>
      <c r="I44" s="27">
        <v>0</v>
      </c>
    </row>
    <row r="45" spans="1:9" ht="18.75" customHeight="1" x14ac:dyDescent="0.25">
      <c r="A45" s="6" t="s">
        <v>150</v>
      </c>
      <c r="B45" s="6"/>
      <c r="C45" s="27">
        <v>0</v>
      </c>
      <c r="D45" s="27"/>
      <c r="E45" s="27">
        <v>0</v>
      </c>
      <c r="F45" s="27"/>
      <c r="G45" s="27">
        <v>-735131</v>
      </c>
      <c r="H45" s="27"/>
      <c r="I45" s="27">
        <v>0</v>
      </c>
    </row>
    <row r="46" spans="1:9" ht="18.75" customHeight="1" x14ac:dyDescent="0.25">
      <c r="A46" s="6" t="s">
        <v>269</v>
      </c>
      <c r="B46" s="45">
        <v>4</v>
      </c>
      <c r="C46" s="27">
        <v>-554050</v>
      </c>
      <c r="D46" s="27"/>
      <c r="E46" s="27">
        <v>0</v>
      </c>
      <c r="F46" s="27"/>
      <c r="G46" s="27">
        <v>0</v>
      </c>
      <c r="H46" s="27"/>
      <c r="I46" s="27">
        <v>0</v>
      </c>
    </row>
    <row r="47" spans="1:9" ht="18.75" hidden="1" customHeight="1" x14ac:dyDescent="0.25">
      <c r="A47" s="6" t="s">
        <v>151</v>
      </c>
      <c r="B47" s="6"/>
      <c r="C47" s="27"/>
      <c r="D47" s="27"/>
      <c r="E47" s="27">
        <v>0</v>
      </c>
      <c r="F47" s="27"/>
      <c r="G47" s="27"/>
      <c r="H47" s="27"/>
      <c r="I47" s="27">
        <v>0</v>
      </c>
    </row>
    <row r="48" spans="1:9" ht="18.75" hidden="1" customHeight="1" x14ac:dyDescent="0.25">
      <c r="A48" s="6" t="s">
        <v>152</v>
      </c>
      <c r="B48" s="6"/>
      <c r="C48" s="27"/>
      <c r="D48" s="27"/>
      <c r="E48" s="27">
        <v>0</v>
      </c>
      <c r="F48" s="110"/>
      <c r="G48" s="27"/>
      <c r="H48" s="110"/>
      <c r="I48" s="27">
        <v>0</v>
      </c>
    </row>
    <row r="49" spans="1:9" ht="18.75" customHeight="1" x14ac:dyDescent="0.25">
      <c r="A49" s="6"/>
      <c r="B49" s="6"/>
      <c r="C49" s="119"/>
      <c r="D49" s="27"/>
      <c r="E49" s="119"/>
      <c r="F49" s="110"/>
      <c r="G49" s="119"/>
      <c r="H49" s="110"/>
      <c r="I49" s="119"/>
    </row>
    <row r="50" spans="1:9" s="16" customFormat="1" ht="18.75" customHeight="1" x14ac:dyDescent="0.3">
      <c r="A50" s="94" t="s">
        <v>76</v>
      </c>
      <c r="B50" s="94"/>
      <c r="C50" s="15"/>
      <c r="D50" s="15"/>
      <c r="E50" s="15"/>
      <c r="F50" s="15"/>
      <c r="G50" s="15"/>
      <c r="H50" s="15"/>
      <c r="I50" s="15"/>
    </row>
    <row r="51" spans="1:9" s="16" customFormat="1" ht="18.75" customHeight="1" x14ac:dyDescent="0.25">
      <c r="A51" s="17" t="s">
        <v>62</v>
      </c>
      <c r="B51" s="17"/>
      <c r="C51" s="15"/>
      <c r="D51" s="15"/>
      <c r="E51" s="15"/>
      <c r="F51" s="15"/>
      <c r="G51" s="15"/>
      <c r="H51" s="15"/>
      <c r="I51" s="15"/>
    </row>
    <row r="52" spans="1:9" s="16" customFormat="1" ht="5.0999999999999996" customHeight="1" x14ac:dyDescent="0.25">
      <c r="A52" s="17"/>
      <c r="B52" s="17"/>
      <c r="C52" s="15"/>
      <c r="D52" s="15"/>
      <c r="E52" s="15"/>
      <c r="F52" s="15"/>
      <c r="G52" s="15"/>
      <c r="H52" s="15"/>
      <c r="I52" s="15"/>
    </row>
    <row r="53" spans="1:9" s="16" customFormat="1" ht="18.75" customHeight="1" x14ac:dyDescent="0.25">
      <c r="C53" s="218" t="s">
        <v>72</v>
      </c>
      <c r="D53" s="218"/>
      <c r="E53" s="218"/>
      <c r="F53" s="15"/>
      <c r="G53" s="218" t="s">
        <v>74</v>
      </c>
      <c r="H53" s="219"/>
      <c r="I53" s="218"/>
    </row>
    <row r="54" spans="1:9" ht="18.75" customHeight="1" x14ac:dyDescent="0.25">
      <c r="C54" s="220" t="s">
        <v>73</v>
      </c>
      <c r="D54" s="220"/>
      <c r="E54" s="220"/>
      <c r="F54" s="22"/>
      <c r="G54" s="220" t="s">
        <v>73</v>
      </c>
      <c r="H54" s="220"/>
      <c r="I54" s="220"/>
    </row>
    <row r="55" spans="1:9" ht="18.75" customHeight="1" x14ac:dyDescent="0.25">
      <c r="C55" s="221" t="s">
        <v>185</v>
      </c>
      <c r="D55" s="221"/>
      <c r="E55" s="221"/>
      <c r="F55" s="126"/>
      <c r="G55" s="221" t="s">
        <v>185</v>
      </c>
      <c r="H55" s="221"/>
      <c r="I55" s="221"/>
    </row>
    <row r="56" spans="1:9" ht="18.75" customHeight="1" x14ac:dyDescent="0.25">
      <c r="C56" s="221" t="s">
        <v>180</v>
      </c>
      <c r="D56" s="221"/>
      <c r="E56" s="221"/>
      <c r="F56" s="126"/>
      <c r="G56" s="221" t="s">
        <v>180</v>
      </c>
      <c r="H56" s="221"/>
      <c r="I56" s="221"/>
    </row>
    <row r="57" spans="1:9" ht="18.75" customHeight="1" x14ac:dyDescent="0.25">
      <c r="B57" s="23" t="s">
        <v>2</v>
      </c>
      <c r="C57" s="46">
        <v>2020</v>
      </c>
      <c r="D57" s="134"/>
      <c r="E57" s="46">
        <v>2019</v>
      </c>
      <c r="F57" s="134"/>
      <c r="G57" s="46">
        <v>2020</v>
      </c>
      <c r="H57" s="134"/>
      <c r="I57" s="46">
        <v>2019</v>
      </c>
    </row>
    <row r="58" spans="1:9" ht="18.75" customHeight="1" x14ac:dyDescent="0.25">
      <c r="C58" s="217" t="s">
        <v>71</v>
      </c>
      <c r="D58" s="217"/>
      <c r="E58" s="217"/>
      <c r="F58" s="217"/>
      <c r="G58" s="217"/>
      <c r="H58" s="217"/>
      <c r="I58" s="217"/>
    </row>
    <row r="59" spans="1:9" ht="17.100000000000001" customHeight="1" x14ac:dyDescent="0.25">
      <c r="A59" s="38" t="s">
        <v>171</v>
      </c>
      <c r="B59" s="38"/>
      <c r="C59" s="91"/>
      <c r="D59" s="91"/>
      <c r="E59" s="91"/>
      <c r="F59" s="91"/>
      <c r="G59" s="91"/>
      <c r="H59" s="91"/>
      <c r="I59" s="91"/>
    </row>
    <row r="60" spans="1:9" ht="17.100000000000001" customHeight="1" x14ac:dyDescent="0.25">
      <c r="A60" s="6" t="s">
        <v>270</v>
      </c>
      <c r="B60" s="45">
        <v>8</v>
      </c>
      <c r="C60" s="27">
        <v>-80000</v>
      </c>
      <c r="D60" s="27"/>
      <c r="E60" s="27">
        <v>0</v>
      </c>
      <c r="F60" s="27"/>
      <c r="G60" s="27">
        <v>0</v>
      </c>
      <c r="H60" s="27"/>
      <c r="I60" s="27">
        <v>0</v>
      </c>
    </row>
    <row r="61" spans="1:9" ht="18.75" customHeight="1" x14ac:dyDescent="0.25">
      <c r="A61" s="6" t="s">
        <v>271</v>
      </c>
      <c r="B61" s="45">
        <v>6</v>
      </c>
      <c r="C61" s="27">
        <v>-3470126</v>
      </c>
      <c r="D61" s="27"/>
      <c r="E61" s="27">
        <v>-3392722</v>
      </c>
      <c r="F61" s="27"/>
      <c r="G61" s="27">
        <v>-3470126</v>
      </c>
      <c r="H61" s="27"/>
      <c r="I61" s="27">
        <v>-3392722</v>
      </c>
    </row>
    <row r="62" spans="1:9" ht="18.75" customHeight="1" x14ac:dyDescent="0.25">
      <c r="A62" s="7" t="s">
        <v>272</v>
      </c>
      <c r="B62" s="45">
        <v>6</v>
      </c>
      <c r="C62" s="27">
        <v>3804913</v>
      </c>
      <c r="D62" s="27"/>
      <c r="E62" s="27">
        <v>5015037</v>
      </c>
      <c r="F62" s="27"/>
      <c r="G62" s="27">
        <v>3804913</v>
      </c>
      <c r="H62" s="27"/>
      <c r="I62" s="27">
        <v>5015037</v>
      </c>
    </row>
    <row r="63" spans="1:9" ht="18.75" customHeight="1" x14ac:dyDescent="0.25">
      <c r="A63" s="6" t="s">
        <v>63</v>
      </c>
      <c r="B63" s="6"/>
      <c r="C63" s="27">
        <v>-7928</v>
      </c>
      <c r="D63" s="27"/>
      <c r="E63" s="27">
        <v>-8499</v>
      </c>
      <c r="F63" s="27"/>
      <c r="G63" s="27">
        <v>-3803</v>
      </c>
      <c r="H63" s="27"/>
      <c r="I63" s="27">
        <v>-8247</v>
      </c>
    </row>
    <row r="64" spans="1:9" ht="18.75" customHeight="1" x14ac:dyDescent="0.25">
      <c r="A64" s="7" t="s">
        <v>114</v>
      </c>
      <c r="B64" s="7"/>
      <c r="C64" s="27">
        <v>159</v>
      </c>
      <c r="D64" s="27"/>
      <c r="E64" s="27">
        <v>0</v>
      </c>
      <c r="F64" s="27"/>
      <c r="G64" s="27">
        <v>19</v>
      </c>
      <c r="H64" s="27"/>
      <c r="I64" s="27">
        <v>0</v>
      </c>
    </row>
    <row r="65" spans="1:9" ht="18.75" customHeight="1" x14ac:dyDescent="0.25">
      <c r="A65" s="7" t="s">
        <v>28</v>
      </c>
      <c r="B65" s="7"/>
      <c r="C65" s="27">
        <v>0</v>
      </c>
      <c r="D65" s="27"/>
      <c r="E65" s="27">
        <v>-24</v>
      </c>
      <c r="F65" s="27"/>
      <c r="G65" s="27">
        <v>0</v>
      </c>
      <c r="H65" s="27"/>
      <c r="I65" s="27">
        <v>0</v>
      </c>
    </row>
    <row r="66" spans="1:9" ht="18.75" customHeight="1" x14ac:dyDescent="0.25">
      <c r="A66" s="7" t="s">
        <v>189</v>
      </c>
      <c r="B66" s="7"/>
      <c r="C66" s="32">
        <v>0</v>
      </c>
      <c r="D66" s="32"/>
      <c r="E66" s="32">
        <v>0</v>
      </c>
      <c r="F66" s="32"/>
      <c r="G66" s="32">
        <v>-136000</v>
      </c>
      <c r="H66" s="32"/>
      <c r="I66" s="32">
        <v>-17000</v>
      </c>
    </row>
    <row r="67" spans="1:9" ht="18.75" customHeight="1" x14ac:dyDescent="0.25">
      <c r="A67" s="7" t="s">
        <v>196</v>
      </c>
      <c r="B67" s="7"/>
      <c r="C67" s="32">
        <v>0</v>
      </c>
      <c r="D67" s="32"/>
      <c r="E67" s="32">
        <v>0</v>
      </c>
      <c r="F67" s="32"/>
      <c r="G67" s="32">
        <v>20000</v>
      </c>
      <c r="H67" s="32"/>
      <c r="I67" s="32">
        <v>10000</v>
      </c>
    </row>
    <row r="68" spans="1:9" ht="18.75" customHeight="1" x14ac:dyDescent="0.25">
      <c r="A68" s="7" t="s">
        <v>153</v>
      </c>
      <c r="B68" s="7"/>
      <c r="C68" s="32">
        <v>34677</v>
      </c>
      <c r="D68" s="32"/>
      <c r="E68" s="32">
        <v>0</v>
      </c>
      <c r="F68" s="32"/>
      <c r="G68" s="32">
        <v>148677</v>
      </c>
      <c r="H68" s="32"/>
      <c r="I68" s="32">
        <v>24520</v>
      </c>
    </row>
    <row r="69" spans="1:9" ht="18.75" customHeight="1" x14ac:dyDescent="0.25">
      <c r="A69" s="7" t="s">
        <v>64</v>
      </c>
      <c r="B69" s="7"/>
      <c r="C69" s="27">
        <v>2450</v>
      </c>
      <c r="D69" s="27"/>
      <c r="E69" s="27">
        <v>27005</v>
      </c>
      <c r="F69" s="27"/>
      <c r="G69" s="27">
        <v>4957</v>
      </c>
      <c r="H69" s="27"/>
      <c r="I69" s="27">
        <v>30117</v>
      </c>
    </row>
    <row r="70" spans="1:9" s="9" customFormat="1" ht="18.75" customHeight="1" x14ac:dyDescent="0.2">
      <c r="A70" s="8" t="s">
        <v>190</v>
      </c>
      <c r="B70" s="8"/>
      <c r="C70" s="37">
        <f>SUM(C60:C69,C44:C48)</f>
        <v>-270105</v>
      </c>
      <c r="D70" s="12"/>
      <c r="E70" s="37">
        <f>SUM(E60:E69,E44:E48)</f>
        <v>1640797</v>
      </c>
      <c r="F70" s="12"/>
      <c r="G70" s="37">
        <f>SUM(G60:G69,G44:G48)</f>
        <v>-366494</v>
      </c>
      <c r="H70" s="12"/>
      <c r="I70" s="37">
        <f>SUM(I60:I69,I44:I48)</f>
        <v>1661705</v>
      </c>
    </row>
    <row r="71" spans="1:9" ht="12" customHeight="1" x14ac:dyDescent="0.25">
      <c r="A71" s="8"/>
      <c r="B71" s="8"/>
      <c r="C71" s="27"/>
      <c r="D71" s="28"/>
      <c r="E71" s="27"/>
      <c r="F71" s="28"/>
      <c r="G71" s="27"/>
      <c r="H71" s="28"/>
      <c r="I71" s="27"/>
    </row>
    <row r="72" spans="1:9" ht="16.5" customHeight="1" x14ac:dyDescent="0.25">
      <c r="A72" s="1" t="s">
        <v>18</v>
      </c>
      <c r="B72" s="1"/>
      <c r="C72" s="28"/>
      <c r="D72" s="28"/>
      <c r="E72" s="28"/>
      <c r="F72" s="28"/>
      <c r="G72" s="28"/>
      <c r="H72" s="28"/>
      <c r="I72" s="28"/>
    </row>
    <row r="73" spans="1:9" ht="18.75" hidden="1" customHeight="1" x14ac:dyDescent="0.25">
      <c r="A73" s="7" t="s">
        <v>65</v>
      </c>
      <c r="B73" s="7"/>
      <c r="C73" s="32"/>
      <c r="D73" s="25"/>
      <c r="E73" s="32">
        <v>0</v>
      </c>
      <c r="F73" s="25"/>
      <c r="G73" s="32"/>
      <c r="H73" s="25"/>
      <c r="I73" s="32">
        <v>0</v>
      </c>
    </row>
    <row r="74" spans="1:9" ht="18.75" customHeight="1" x14ac:dyDescent="0.25">
      <c r="A74" s="7" t="s">
        <v>273</v>
      </c>
      <c r="B74" s="7"/>
      <c r="C74" s="32">
        <v>37125</v>
      </c>
      <c r="D74" s="25"/>
      <c r="E74" s="32">
        <v>0</v>
      </c>
      <c r="F74" s="25"/>
      <c r="G74" s="32">
        <v>0</v>
      </c>
      <c r="H74" s="25"/>
      <c r="I74" s="32">
        <v>0</v>
      </c>
    </row>
    <row r="75" spans="1:9" ht="18.75" customHeight="1" x14ac:dyDescent="0.25">
      <c r="A75" s="7" t="s">
        <v>274</v>
      </c>
      <c r="B75" s="7"/>
      <c r="C75" s="32">
        <v>-54852</v>
      </c>
      <c r="D75" s="28"/>
      <c r="E75" s="32">
        <v>0</v>
      </c>
      <c r="F75" s="28"/>
      <c r="G75" s="32">
        <v>0</v>
      </c>
      <c r="H75" s="28"/>
      <c r="I75" s="32">
        <v>0</v>
      </c>
    </row>
    <row r="76" spans="1:9" ht="18.75" customHeight="1" x14ac:dyDescent="0.25">
      <c r="A76" s="7" t="s">
        <v>275</v>
      </c>
      <c r="B76" s="7"/>
      <c r="C76" s="32">
        <v>0</v>
      </c>
      <c r="D76" s="28"/>
      <c r="E76" s="32">
        <v>-91197</v>
      </c>
      <c r="F76" s="28"/>
      <c r="G76" s="32">
        <v>0</v>
      </c>
      <c r="H76" s="28"/>
      <c r="I76" s="32">
        <v>-91197</v>
      </c>
    </row>
    <row r="77" spans="1:9" ht="18.75" hidden="1" customHeight="1" x14ac:dyDescent="0.25">
      <c r="A77" s="7" t="s">
        <v>128</v>
      </c>
      <c r="B77" s="7"/>
      <c r="C77" s="32"/>
      <c r="D77" s="28"/>
      <c r="E77" s="32">
        <v>0</v>
      </c>
      <c r="F77" s="28"/>
      <c r="G77" s="32"/>
      <c r="H77" s="28"/>
      <c r="I77" s="32">
        <v>0</v>
      </c>
    </row>
    <row r="78" spans="1:9" ht="18.75" hidden="1" customHeight="1" x14ac:dyDescent="0.25">
      <c r="A78" s="7" t="s">
        <v>129</v>
      </c>
      <c r="B78" s="7"/>
      <c r="C78" s="28"/>
      <c r="D78" s="28"/>
      <c r="E78" s="28">
        <v>0</v>
      </c>
      <c r="F78" s="28"/>
      <c r="G78" s="28"/>
      <c r="H78" s="28"/>
      <c r="I78" s="28">
        <v>0</v>
      </c>
    </row>
    <row r="79" spans="1:9" ht="18.75" customHeight="1" x14ac:dyDescent="0.25">
      <c r="A79" s="6" t="s">
        <v>277</v>
      </c>
      <c r="B79" s="6"/>
      <c r="C79" s="28"/>
      <c r="D79" s="28"/>
      <c r="E79" s="28"/>
      <c r="F79" s="28"/>
      <c r="G79" s="28"/>
      <c r="H79" s="28"/>
      <c r="I79" s="28"/>
    </row>
    <row r="80" spans="1:9" ht="18.75" customHeight="1" x14ac:dyDescent="0.25">
      <c r="A80" s="80" t="s">
        <v>276</v>
      </c>
      <c r="B80" s="6"/>
      <c r="C80" s="28"/>
      <c r="D80" s="28"/>
      <c r="E80" s="28"/>
      <c r="F80" s="28"/>
      <c r="G80" s="28"/>
      <c r="H80" s="28"/>
      <c r="I80" s="28"/>
    </row>
    <row r="81" spans="1:9" ht="18.75" customHeight="1" x14ac:dyDescent="0.25">
      <c r="A81" s="89" t="s">
        <v>278</v>
      </c>
      <c r="B81" s="7"/>
      <c r="C81" s="28">
        <v>-15410</v>
      </c>
      <c r="D81" s="28"/>
      <c r="E81" s="28">
        <v>-1004</v>
      </c>
      <c r="F81" s="28"/>
      <c r="G81" s="28">
        <v>-2937</v>
      </c>
      <c r="H81" s="28"/>
      <c r="I81" s="28">
        <v>-1004</v>
      </c>
    </row>
    <row r="82" spans="1:9" ht="18.75" customHeight="1" x14ac:dyDescent="0.25">
      <c r="A82" s="7" t="s">
        <v>66</v>
      </c>
      <c r="B82" s="45">
        <v>11</v>
      </c>
      <c r="C82" s="28">
        <v>-153538</v>
      </c>
      <c r="D82" s="28"/>
      <c r="E82" s="28">
        <v>-162038</v>
      </c>
      <c r="F82" s="28"/>
      <c r="G82" s="28">
        <v>-153538</v>
      </c>
      <c r="H82" s="28"/>
      <c r="I82" s="28">
        <v>-158944</v>
      </c>
    </row>
    <row r="83" spans="1:9" ht="18.75" customHeight="1" x14ac:dyDescent="0.25">
      <c r="A83" s="7" t="s">
        <v>279</v>
      </c>
      <c r="B83" s="7"/>
      <c r="C83" s="28">
        <v>-36000</v>
      </c>
      <c r="D83" s="28"/>
      <c r="E83" s="28">
        <v>0</v>
      </c>
      <c r="F83" s="28"/>
      <c r="G83" s="28">
        <v>0</v>
      </c>
      <c r="H83" s="28"/>
      <c r="I83" s="28">
        <v>0</v>
      </c>
    </row>
    <row r="84" spans="1:9" ht="18.75" customHeight="1" x14ac:dyDescent="0.25">
      <c r="A84" s="7" t="s">
        <v>67</v>
      </c>
      <c r="B84" s="7"/>
      <c r="C84" s="28">
        <v>-2061</v>
      </c>
      <c r="D84" s="28"/>
      <c r="E84" s="28">
        <v>-694</v>
      </c>
      <c r="F84" s="28"/>
      <c r="G84" s="28">
        <v>-392</v>
      </c>
      <c r="H84" s="28"/>
      <c r="I84" s="28">
        <v>-694</v>
      </c>
    </row>
    <row r="85" spans="1:9" s="9" customFormat="1" ht="18.75" customHeight="1" x14ac:dyDescent="0.2">
      <c r="A85" s="8" t="s">
        <v>169</v>
      </c>
      <c r="B85" s="8"/>
      <c r="C85" s="37">
        <f>SUM(C73:C84)</f>
        <v>-224736</v>
      </c>
      <c r="D85" s="12"/>
      <c r="E85" s="37">
        <f>SUM(E73:E84)</f>
        <v>-254933</v>
      </c>
      <c r="F85" s="12"/>
      <c r="G85" s="37">
        <f>SUM(G73:G84)</f>
        <v>-156867</v>
      </c>
      <c r="H85" s="12"/>
      <c r="I85" s="37">
        <f>SUM(I73:I84)</f>
        <v>-251839</v>
      </c>
    </row>
    <row r="86" spans="1:9" ht="13.5" customHeight="1" x14ac:dyDescent="0.25">
      <c r="A86" s="8"/>
      <c r="B86" s="8"/>
      <c r="C86" s="27"/>
      <c r="D86" s="28"/>
      <c r="E86" s="27"/>
      <c r="F86" s="28"/>
      <c r="G86" s="27"/>
      <c r="H86" s="28"/>
      <c r="I86" s="27"/>
    </row>
    <row r="87" spans="1:9" ht="18.75" customHeight="1" x14ac:dyDescent="0.25">
      <c r="A87" s="6" t="s">
        <v>197</v>
      </c>
      <c r="B87" s="6"/>
      <c r="C87" s="27"/>
      <c r="D87" s="28"/>
      <c r="E87" s="27"/>
      <c r="F87" s="28"/>
      <c r="G87" s="27"/>
      <c r="H87" s="28"/>
      <c r="I87" s="27"/>
    </row>
    <row r="88" spans="1:9" ht="18.75" customHeight="1" x14ac:dyDescent="0.25">
      <c r="A88" s="6" t="s">
        <v>68</v>
      </c>
      <c r="B88" s="6"/>
      <c r="C88" s="27">
        <f>C41+C70+C85</f>
        <v>-557682</v>
      </c>
      <c r="D88" s="28"/>
      <c r="E88" s="27">
        <f>E41+E70+E85</f>
        <v>1383838</v>
      </c>
      <c r="F88" s="28"/>
      <c r="G88" s="27">
        <v>-561629</v>
      </c>
      <c r="H88" s="28"/>
      <c r="I88" s="27">
        <f>I41+I70+I85</f>
        <v>1440588</v>
      </c>
    </row>
    <row r="89" spans="1:9" ht="18.75" customHeight="1" x14ac:dyDescent="0.25">
      <c r="A89" s="6" t="s">
        <v>280</v>
      </c>
      <c r="B89" s="16"/>
      <c r="C89" s="33">
        <v>8197</v>
      </c>
      <c r="D89" s="28"/>
      <c r="E89" s="33">
        <v>-7749</v>
      </c>
      <c r="F89" s="25"/>
      <c r="G89" s="30">
        <v>-235</v>
      </c>
      <c r="H89" s="25"/>
      <c r="I89" s="30">
        <v>0</v>
      </c>
    </row>
    <row r="90" spans="1:9" s="9" customFormat="1" ht="18.75" customHeight="1" x14ac:dyDescent="0.2">
      <c r="A90" s="8" t="s">
        <v>198</v>
      </c>
      <c r="B90" s="8"/>
      <c r="C90" s="13">
        <f>SUM(C88:C89)</f>
        <v>-549485</v>
      </c>
      <c r="D90" s="12"/>
      <c r="E90" s="13">
        <f>SUM(E88:E89)</f>
        <v>1376089</v>
      </c>
      <c r="F90" s="12"/>
      <c r="G90" s="13">
        <f>SUM(G88:G89)</f>
        <v>-561864</v>
      </c>
      <c r="H90" s="12">
        <v>0</v>
      </c>
      <c r="I90" s="13">
        <f>SUM(I88:I89)</f>
        <v>1440588</v>
      </c>
    </row>
    <row r="91" spans="1:9" ht="18.75" customHeight="1" x14ac:dyDescent="0.25">
      <c r="A91" s="6" t="s">
        <v>170</v>
      </c>
      <c r="B91" s="6"/>
      <c r="C91" s="33">
        <f>'BS-3-5'!F11</f>
        <v>1023690</v>
      </c>
      <c r="D91" s="28"/>
      <c r="E91" s="33">
        <v>1774482</v>
      </c>
      <c r="F91" s="28"/>
      <c r="G91" s="33">
        <f>'BS-3-5'!J11</f>
        <v>824943</v>
      </c>
      <c r="H91" s="28"/>
      <c r="I91" s="33">
        <v>1484274</v>
      </c>
    </row>
    <row r="92" spans="1:9" s="9" customFormat="1" ht="18.95" customHeight="1" thickBot="1" x14ac:dyDescent="0.25">
      <c r="A92" s="8" t="s">
        <v>186</v>
      </c>
      <c r="B92" s="8"/>
      <c r="C92" s="11">
        <f>SUM(C90:C91)</f>
        <v>474205</v>
      </c>
      <c r="D92" s="12"/>
      <c r="E92" s="11">
        <f>SUM(E90:E91)</f>
        <v>3150571</v>
      </c>
      <c r="F92" s="12"/>
      <c r="G92" s="11">
        <f>SUM(G90:G91)</f>
        <v>263079</v>
      </c>
      <c r="H92" s="12"/>
      <c r="I92" s="11">
        <f>SUM(I90:I91)</f>
        <v>2924862</v>
      </c>
    </row>
    <row r="93" spans="1:9" ht="9.75" customHeight="1" thickTop="1" x14ac:dyDescent="0.25">
      <c r="C93" s="28"/>
      <c r="D93" s="28"/>
      <c r="E93" s="28"/>
      <c r="F93" s="28"/>
      <c r="G93" s="28"/>
      <c r="H93" s="28"/>
      <c r="I93" s="28"/>
    </row>
    <row r="94" spans="1:9" ht="18.75" customHeight="1" x14ac:dyDescent="0.25">
      <c r="A94" s="92" t="s">
        <v>69</v>
      </c>
      <c r="B94" s="92"/>
      <c r="C94" s="130"/>
      <c r="D94" s="130"/>
      <c r="E94" s="157"/>
      <c r="F94" s="130"/>
      <c r="G94" s="130"/>
      <c r="H94" s="130"/>
      <c r="I94" s="157"/>
    </row>
    <row r="95" spans="1:9" ht="18.75" customHeight="1" x14ac:dyDescent="0.25">
      <c r="A95" s="93" t="s">
        <v>127</v>
      </c>
      <c r="B95" s="93"/>
      <c r="C95" s="130"/>
      <c r="D95" s="130"/>
      <c r="E95" s="157"/>
      <c r="F95" s="130"/>
      <c r="G95" s="130"/>
      <c r="H95" s="130"/>
      <c r="I95" s="157"/>
    </row>
    <row r="96" spans="1:9" ht="18.75" customHeight="1" x14ac:dyDescent="0.25">
      <c r="A96" s="93" t="s">
        <v>288</v>
      </c>
      <c r="B96" s="93"/>
      <c r="C96" s="28"/>
      <c r="D96" s="28"/>
      <c r="E96" s="28"/>
      <c r="F96" s="28"/>
      <c r="G96" s="28"/>
      <c r="H96" s="28"/>
      <c r="I96" s="28"/>
    </row>
    <row r="97" spans="1:9" ht="18.75" customHeight="1" x14ac:dyDescent="0.25">
      <c r="A97" s="93" t="s">
        <v>126</v>
      </c>
      <c r="B97" s="93"/>
      <c r="C97" s="28">
        <v>7128</v>
      </c>
      <c r="D97" s="28"/>
      <c r="E97" s="28">
        <v>9496</v>
      </c>
      <c r="F97" s="28"/>
      <c r="G97" s="28">
        <v>2995</v>
      </c>
      <c r="H97" s="28"/>
      <c r="I97" s="28">
        <v>9099</v>
      </c>
    </row>
    <row r="98" spans="1:9" ht="18.75" customHeight="1" x14ac:dyDescent="0.25">
      <c r="A98" s="93" t="s">
        <v>70</v>
      </c>
      <c r="B98" s="93"/>
      <c r="C98" s="33">
        <v>800</v>
      </c>
      <c r="D98" s="130"/>
      <c r="E98" s="33">
        <v>-997</v>
      </c>
      <c r="F98" s="130"/>
      <c r="G98" s="33">
        <v>808</v>
      </c>
      <c r="H98" s="130"/>
      <c r="I98" s="33">
        <v>-852</v>
      </c>
    </row>
    <row r="99" spans="1:9" ht="18.75" customHeight="1" x14ac:dyDescent="0.25">
      <c r="A99" s="92" t="s">
        <v>92</v>
      </c>
      <c r="B99" s="92"/>
      <c r="C99" s="127"/>
      <c r="D99" s="127"/>
      <c r="E99" s="127"/>
      <c r="F99" s="127"/>
      <c r="G99" s="127"/>
      <c r="H99" s="127"/>
      <c r="I99" s="127"/>
    </row>
    <row r="100" spans="1:9" s="9" customFormat="1" ht="18.75" customHeight="1" thickBot="1" x14ac:dyDescent="0.25">
      <c r="A100" s="92" t="s">
        <v>91</v>
      </c>
      <c r="B100" s="92"/>
      <c r="C100" s="118">
        <f>SUM(C97:C99)</f>
        <v>7928</v>
      </c>
      <c r="D100" s="117"/>
      <c r="E100" s="118">
        <f>SUM(E97:E99)</f>
        <v>8499</v>
      </c>
      <c r="F100" s="117"/>
      <c r="G100" s="118">
        <f>SUM(G97:G99)</f>
        <v>3803</v>
      </c>
      <c r="H100" s="117"/>
      <c r="I100" s="118">
        <f>SUM(I97:I99)</f>
        <v>8247</v>
      </c>
    </row>
    <row r="101" spans="1:9" ht="17.100000000000001" customHeight="1" thickTop="1" x14ac:dyDescent="0.25"/>
    <row r="102" spans="1:9" ht="21.75" customHeight="1" x14ac:dyDescent="0.25">
      <c r="C102" s="19">
        <f>C63+C100</f>
        <v>0</v>
      </c>
      <c r="E102" s="19">
        <f>E63+E100</f>
        <v>0</v>
      </c>
      <c r="G102" s="19">
        <f>G63+G100</f>
        <v>0</v>
      </c>
      <c r="I102" s="19">
        <f>I63+I100</f>
        <v>0</v>
      </c>
    </row>
  </sheetData>
  <mergeCells count="18">
    <mergeCell ref="C54:E54"/>
    <mergeCell ref="G54:I54"/>
    <mergeCell ref="C7:E7"/>
    <mergeCell ref="G7:I7"/>
    <mergeCell ref="C9:I9"/>
    <mergeCell ref="C53:E53"/>
    <mergeCell ref="G53:I53"/>
    <mergeCell ref="C4:E4"/>
    <mergeCell ref="G4:I4"/>
    <mergeCell ref="C5:E5"/>
    <mergeCell ref="G5:I5"/>
    <mergeCell ref="C6:E6"/>
    <mergeCell ref="G6:I6"/>
    <mergeCell ref="C55:E55"/>
    <mergeCell ref="G55:I55"/>
    <mergeCell ref="C56:E56"/>
    <mergeCell ref="G56:I56"/>
    <mergeCell ref="C58:I58"/>
  </mergeCells>
  <pageMargins left="0.8" right="0.8" top="0.48" bottom="0.5" header="0.5" footer="0.5"/>
  <pageSetup paperSize="9" scale="80" firstPageNumber="14" fitToHeight="2" orientation="portrait" useFirstPageNumber="1" r:id="rId1"/>
  <headerFooter scaleWithDoc="0">
    <oddFooter>&amp;L&amp;"Times New Roman,Regular"&amp;9The accompanying notes from an integral part of these financial statements.
&amp;C&amp;"Times New Roman,Regular"&amp;9&amp;P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PL-5-8 </vt:lpstr>
      <vt:lpstr>SH-10-11</vt:lpstr>
      <vt:lpstr>SH-12-13</vt:lpstr>
      <vt:lpstr>CF-14-15</vt:lpstr>
      <vt:lpstr>'BS-3-5'!Print_Area</vt:lpstr>
      <vt:lpstr>'CF-14-15'!Print_Area</vt:lpstr>
      <vt:lpstr>'PL-5-8 '!Print_Area</vt:lpstr>
      <vt:lpstr>'PL-6-9'!Print_Area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2020-11-12T01:00:57Z</cp:lastPrinted>
  <dcterms:created xsi:type="dcterms:W3CDTF">2011-03-15T03:50:46Z</dcterms:created>
  <dcterms:modified xsi:type="dcterms:W3CDTF">2020-11-12T02:14:35Z</dcterms:modified>
</cp:coreProperties>
</file>