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0\Q3'63\ร่างงบการเงิน\File ส่งตลาด\Final_T - ส่ง ตลาด\"/>
    </mc:Choice>
  </mc:AlternateContent>
  <xr:revisionPtr revIDLastSave="0" documentId="13_ncr:1_{B1F92DD1-BF49-469D-80BF-97A5F5CF8830}" xr6:coauthVersionLast="36" xr6:coauthVersionMax="45" xr10:uidLastSave="{00000000-0000-0000-0000-000000000000}"/>
  <bookViews>
    <workbookView xWindow="-120" yWindow="-120" windowWidth="19440" windowHeight="15000" tabRatio="836" activeTab="5" xr2:uid="{00000000-000D-0000-FFFF-FFFF00000000}"/>
  </bookViews>
  <sheets>
    <sheet name="งบแสดงฐานะการเงิน" sheetId="5" r:id="rId1"/>
    <sheet name="งบกำไรขาดทุน 3 เดือน " sheetId="13" r:id="rId2"/>
    <sheet name="งบกำไรขาดทุน 9 เดือน " sheetId="15" r:id="rId3"/>
    <sheet name="งบเปลี่ยนแปลงงบรวม" sheetId="11" r:id="rId4"/>
    <sheet name="งบเปลี่ยนแปลง" sheetId="14" r:id="rId5"/>
    <sheet name="งบกระแสเงินสด " sheetId="6" r:id="rId6"/>
  </sheets>
  <definedNames>
    <definedName name="_xlnm.Print_Area" localSheetId="5">'งบกระแสเงินสด '!$A$1:$O$90</definedName>
    <definedName name="_xlnm.Print_Area" localSheetId="1">'งบกำไรขาดทุน 3 เดือน '!$A$1:$N$47</definedName>
    <definedName name="_xlnm.Print_Area" localSheetId="2">'งบกำไรขาดทุน 9 เดือน '!$A$1:$N$47</definedName>
    <definedName name="_xlnm.Print_Area" localSheetId="4">งบเปลี่ยนแปลง!$A$1:$O$51</definedName>
    <definedName name="_xlnm.Print_Area" localSheetId="3">งบเปลี่ยนแปลงงบรวม!$A$1:$O$51</definedName>
    <definedName name="_xlnm.Print_Area" localSheetId="0">งบแสดงฐานะการเงิน!$A$1:$P$165</definedName>
  </definedNames>
  <calcPr calcId="191029"/>
</workbook>
</file>

<file path=xl/calcChain.xml><?xml version="1.0" encoding="utf-8"?>
<calcChain xmlns="http://schemas.openxmlformats.org/spreadsheetml/2006/main">
  <c r="H19" i="5" l="1"/>
  <c r="I60" i="6" l="1"/>
  <c r="H78" i="5" l="1"/>
  <c r="I69" i="6" l="1"/>
  <c r="M69" i="6" l="1"/>
  <c r="K69" i="6" l="1"/>
  <c r="O69" i="6"/>
  <c r="N17" i="15"/>
  <c r="L17" i="15"/>
  <c r="J17" i="15"/>
  <c r="H17" i="15"/>
  <c r="N11" i="15"/>
  <c r="L11" i="15"/>
  <c r="L19" i="15" s="1"/>
  <c r="L21" i="15" s="1"/>
  <c r="L23" i="15" s="1"/>
  <c r="J11" i="15"/>
  <c r="H11" i="15"/>
  <c r="H19" i="15" l="1"/>
  <c r="H21" i="15" s="1"/>
  <c r="H23" i="15" s="1"/>
  <c r="J19" i="15"/>
  <c r="N19" i="15"/>
  <c r="N21" i="15" s="1"/>
  <c r="N23" i="15" s="1"/>
  <c r="L26" i="15"/>
  <c r="H31" i="15" l="1"/>
  <c r="H26" i="15"/>
  <c r="H36" i="15" s="1"/>
  <c r="J21" i="15"/>
  <c r="J23" i="15" s="1"/>
  <c r="N26" i="15"/>
  <c r="J31" i="15" l="1"/>
  <c r="J26" i="15"/>
  <c r="J36" i="15" s="1"/>
  <c r="K23" i="11"/>
  <c r="I23" i="11"/>
  <c r="G23" i="11"/>
  <c r="I17" i="11"/>
  <c r="M13" i="11"/>
  <c r="K13" i="11"/>
  <c r="K17" i="11" s="1"/>
  <c r="I13" i="11"/>
  <c r="G13" i="11"/>
  <c r="G17" i="11" s="1"/>
  <c r="O12" i="11"/>
  <c r="L131" i="5" l="1"/>
  <c r="L133" i="5" s="1"/>
  <c r="L85" i="5"/>
  <c r="L78" i="5"/>
  <c r="L30" i="5"/>
  <c r="L19" i="5"/>
  <c r="L87" i="5" l="1"/>
  <c r="L135" i="5" s="1"/>
  <c r="L32" i="5"/>
  <c r="N30" i="5"/>
  <c r="J85" i="5"/>
  <c r="N85" i="5"/>
  <c r="O20" i="14"/>
  <c r="O14" i="14"/>
  <c r="K21" i="14"/>
  <c r="I21" i="14"/>
  <c r="G21" i="14"/>
  <c r="K15" i="14"/>
  <c r="I15" i="14"/>
  <c r="G15" i="14"/>
  <c r="O22" i="11"/>
  <c r="O16" i="11"/>
  <c r="N17" i="13"/>
  <c r="L17" i="13"/>
  <c r="H17" i="13"/>
  <c r="J17" i="13"/>
  <c r="O17" i="14"/>
  <c r="O19" i="11"/>
  <c r="P85" i="5"/>
  <c r="P78" i="5"/>
  <c r="N78" i="5"/>
  <c r="J78" i="5"/>
  <c r="P30" i="5"/>
  <c r="J30" i="5"/>
  <c r="P19" i="5"/>
  <c r="N19" i="5"/>
  <c r="J19" i="5"/>
  <c r="O60" i="6"/>
  <c r="M60" i="6"/>
  <c r="K60" i="6"/>
  <c r="O22" i="6"/>
  <c r="O32" i="6" s="1"/>
  <c r="O35" i="6" s="1"/>
  <c r="M22" i="6"/>
  <c r="M32" i="6" s="1"/>
  <c r="M35" i="6" s="1"/>
  <c r="K22" i="6"/>
  <c r="K32" i="6" s="1"/>
  <c r="K35" i="6" s="1"/>
  <c r="I22" i="6"/>
  <c r="O11" i="14"/>
  <c r="O11" i="11"/>
  <c r="O13" i="11" s="1"/>
  <c r="N11" i="13"/>
  <c r="L11" i="13"/>
  <c r="J11" i="13"/>
  <c r="H11" i="13"/>
  <c r="P131" i="5"/>
  <c r="P133" i="5" s="1"/>
  <c r="H85" i="5"/>
  <c r="H30" i="5"/>
  <c r="J131" i="5"/>
  <c r="J133" i="5" s="1"/>
  <c r="A47" i="6"/>
  <c r="I32" i="6" l="1"/>
  <c r="I35" i="6" s="1"/>
  <c r="I71" i="6" s="1"/>
  <c r="I73" i="6" s="1"/>
  <c r="H19" i="13"/>
  <c r="H21" i="13" s="1"/>
  <c r="H23" i="13" s="1"/>
  <c r="M71" i="6"/>
  <c r="M73" i="6" s="1"/>
  <c r="O71" i="6"/>
  <c r="O73" i="6" s="1"/>
  <c r="N19" i="13"/>
  <c r="N21" i="13" s="1"/>
  <c r="N23" i="13" s="1"/>
  <c r="N32" i="5"/>
  <c r="J19" i="13"/>
  <c r="L19" i="13"/>
  <c r="L21" i="13" s="1"/>
  <c r="L23" i="13" s="1"/>
  <c r="H87" i="5"/>
  <c r="K71" i="6"/>
  <c r="K73" i="6" s="1"/>
  <c r="P32" i="5"/>
  <c r="N87" i="5"/>
  <c r="P87" i="5"/>
  <c r="P135" i="5" s="1"/>
  <c r="H32" i="5"/>
  <c r="J32" i="5"/>
  <c r="J87" i="5"/>
  <c r="J135" i="5" s="1"/>
  <c r="H26" i="13" l="1"/>
  <c r="H36" i="13" s="1"/>
  <c r="H31" i="13"/>
  <c r="J21" i="13"/>
  <c r="J23" i="13" s="1"/>
  <c r="N26" i="13"/>
  <c r="M15" i="14"/>
  <c r="L26" i="13"/>
  <c r="O19" i="14" s="1"/>
  <c r="O21" i="14" s="1"/>
  <c r="M17" i="11"/>
  <c r="M23" i="11"/>
  <c r="H131" i="5" s="1"/>
  <c r="H133" i="5" s="1"/>
  <c r="O21" i="11"/>
  <c r="O23" i="11" s="1"/>
  <c r="O13" i="14"/>
  <c r="O15" i="14" s="1"/>
  <c r="H135" i="5" l="1"/>
  <c r="J31" i="13"/>
  <c r="J26" i="13"/>
  <c r="J36" i="13" s="1"/>
  <c r="M21" i="14"/>
  <c r="O15" i="11"/>
  <c r="O17" i="11" s="1"/>
  <c r="N131" i="5" l="1"/>
  <c r="N133" i="5" s="1"/>
  <c r="N135" i="5" s="1"/>
</calcChain>
</file>

<file path=xl/sharedStrings.xml><?xml version="1.0" encoding="utf-8"?>
<sst xmlns="http://schemas.openxmlformats.org/spreadsheetml/2006/main" count="369" uniqueCount="192">
  <si>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</si>
  <si>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</si>
  <si>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</si>
  <si>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</si>
  <si>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</si>
  <si>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</si>
  <si>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</si>
  <si>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</si>
  <si>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</si>
  <si>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</si>
  <si>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</si>
  <si>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</si>
  <si>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</si>
  <si>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</si>
  <si>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</si>
  <si>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</si>
  <si>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</si>
  <si>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</si>
  <si>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</si>
  <si>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</si>
  <si>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</si>
  <si>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</si>
  <si>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</si>
  <si>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</si>
  <si>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</si>
  <si>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</si>
  <si>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</si>
  <si>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</si>
  <si>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</si>
  <si>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</si>
  <si>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</si>
  <si>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</si>
  <si>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</si>
  <si>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</si>
  <si>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</si>
  <si>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</si>
  <si>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</si>
  <si>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</si>
  <si>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</si>
  <si>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</si>
  <si>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</si>
  <si>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</si>
  <si>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</si>
  <si>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</si>
  <si>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</si>
  <si>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</si>
  <si>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</si>
  <si>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</si>
  <si>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</si>
  <si>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</si>
  <si>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</si>
  <si>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</si>
  <si>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</si>
  <si>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</si>
  <si>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</si>
  <si>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</si>
  <si>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</si>
  <si>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</si>
  <si>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</si>
  <si>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</si>
  <si>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</si>
  <si>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</si>
  <si>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</si>
  <si>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</si>
  <si>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</si>
  <si>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</si>
  <si>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</si>
  <si>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</si>
  <si>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</si>
  <si>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</si>
  <si>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</si>
  <si>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</si>
  <si>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</si>
  <si>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</si>
  <si>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</si>
  <si>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</si>
  <si>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</si>
  <si>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</si>
  <si>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</si>
  <si>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</si>
  <si>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กำไร(ขาดทุน)เบ็ดเสร็จอื่น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</si>
  <si>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</si>
  <si>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</si>
  <si>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</si>
  <si>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</si>
  <si>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</si>
  <si>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</si>
  <si>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</si>
  <si>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</si>
  <si>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</si>
  <si>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</si>
  <si>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</si>
  <si>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</si>
  <si>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</si>
  <si>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</si>
  <si>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</si>
  <si>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</si>
  <si>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</si>
  <si>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</si>
  <si>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</si>
  <si>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</si>
  <si>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</si>
  <si>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</si>
  <si>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</si>
  <si>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</si>
  <si>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</si>
  <si>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</si>
  <si>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</si>
  <si>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ส่วนที่เป็นของบริษัทใหญ่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</si>
  <si>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</si>
  <si>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</si>
  <si>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โอนเงินมัดจำเป็นสินทรัพย์ถาวร</t>
  </si>
  <si>
    <t>จ่ายเงินให้กู้ยืมระยะยาวแก่พนักงาน</t>
  </si>
  <si>
    <t>ต้นทุนในการจัดจำหน่าย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</si>
  <si>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</si>
  <si>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</si>
  <si>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</si>
  <si>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</si>
  <si>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</si>
  <si>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</si>
  <si>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</si>
  <si>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</si>
  <si>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ปี 2562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</si>
  <si>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</si>
  <si>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</si>
  <si>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31 ธันวาคม 2562</t>
  </si>
  <si>
    <t>ปี 2563</t>
  </si>
  <si>
    <t>ยอดคงเหลือ ณ วันที่ 1 มกราคม 2563</t>
  </si>
  <si>
    <t>ยอดคงเหลือ ณ วันที่  1 มกราคม 2562</t>
  </si>
  <si>
    <t>เงินกู้ระยะสั้นจากบริษัทที่เกี่ยวข้องกัน</t>
  </si>
  <si>
    <t>สินค้าคงเหลือ -  สุทธิ</t>
  </si>
  <si>
    <t>รับเงินกู้ยืมระยะสั้นจากบริษัทที่เกี่ยวข้องกัน</t>
  </si>
  <si>
    <t>จ่ายชำระเจ้าหนี้ค่าทรัพย์สิน</t>
  </si>
  <si>
    <t>กำไร(ขาดทุน)เบ็ดเสร็จอื่นสำหรับงวด</t>
  </si>
  <si>
    <t>กำไรสุทธิ</t>
  </si>
  <si>
    <t>หนี้สินตามสัญญาเช่า - สุทธิ</t>
  </si>
  <si>
    <t>หนี้สินตามสัญญาเช่า</t>
  </si>
  <si>
    <t>จ่ายชำระหนี้สินตามสัญญาเช่า</t>
  </si>
  <si>
    <t>(ปรับปรุงใหม่)</t>
  </si>
  <si>
    <t>ผลสะสมของการแก้ไขข้อผิดพลาดที่สำคัญ</t>
  </si>
  <si>
    <t>ยอดคงเหลือ ณ วันที่ 1 มกราคม 2563 (หลังปรับปรุง)</t>
  </si>
  <si>
    <t>1 มกราคม 2562</t>
  </si>
  <si>
    <t>ประมาณการหนี้สินหมุนเวียนสำหรับผลประโยชน์พนักงาน</t>
  </si>
  <si>
    <t>ยอดคงเหลือ ณ วันที่ 1 มกราคม 2562 (ก่อนปรับปรุง)</t>
  </si>
  <si>
    <t>ยอดคงเหลือ ณ วันที่ 1 มกราคม 2562 (หลังปรับปรุง)</t>
  </si>
  <si>
    <t>กำไรจากกิจกรรมดำเนินงาน</t>
  </si>
  <si>
    <t>7.2 และ 8</t>
  </si>
  <si>
    <t>4 และ 11</t>
  </si>
  <si>
    <t>7.2 และ 16</t>
  </si>
  <si>
    <t>11 และ 12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</si>
  <si>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</si>
  <si>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 xml:space="preserve">จ่ายภาษีเงินได้นิติบุคคล </t>
  </si>
  <si>
    <t>ซื้อสินทรัพย์ไม่มีตัวตน</t>
  </si>
  <si>
    <t>เงินปันผลจ่าย</t>
  </si>
  <si>
    <t>เงินเบิกเกินบัญชีและเงินกู้ยืมจาก</t>
  </si>
  <si>
    <t>สถาบันการเงิน เพิ่มขึ้น(ลดลง)</t>
  </si>
  <si>
    <t>หน้า 1 จาก 34</t>
  </si>
  <si>
    <t>หน้า 2 จาก 34</t>
  </si>
  <si>
    <t>หน้า 3 จาก 34</t>
  </si>
  <si>
    <t>หน้า 4 จาก 34</t>
  </si>
  <si>
    <t>หน้า 5 จาก 34</t>
  </si>
  <si>
    <t>หน้า 6 จาก 34</t>
  </si>
  <si>
    <t>หน้า 7 จาก 34</t>
  </si>
  <si>
    <t>หน้า 8 จาก 34</t>
  </si>
  <si>
    <t>หน้า 9 จาก 34</t>
  </si>
  <si>
    <t>กำไร(ขาดทุน)สุทธิสำหรับงวด</t>
  </si>
  <si>
    <t>กำไร(ขาดทุน)เบ็ดเสร็จรวมสำหรับงวด</t>
  </si>
  <si>
    <t>การแบ่งกำไร(ขาดทุน)สุทธิสำหรับงวด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</si>
  <si>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</si>
  <si>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</si>
  <si>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</si>
  <si>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(กำไร)ขาดทุนจากการขายทรัพย์สิน</t>
  </si>
  <si>
    <t>6.2 และ 12</t>
  </si>
  <si>
    <t>ขาดทุนสุทธิ</t>
  </si>
  <si>
    <t>6.2 และ 18</t>
  </si>
  <si>
    <t>เงินกู้ยืมระยะสั้นจากสถาบันการเงิน</t>
  </si>
  <si>
    <t>ณ วันที่ 30 กันยายน 2563</t>
  </si>
  <si>
    <t>30 กันยายน 2563</t>
  </si>
  <si>
    <t>สำหรับงวดสามเดือน สิ้นสุดวันที่ 30 กันยายน 2563</t>
  </si>
  <si>
    <t>สำหรับงวดเก้าเดือน 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</si>
  <si>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</si>
  <si>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</si>
  <si>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</si>
  <si>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</si>
  <si>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</si>
  <si>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การแบ่งกำไรสุทธิสำหรับงวด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</si>
  <si>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</si>
  <si>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</si>
  <si>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</si>
  <si>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(กำไร)ขาดทุนจากอัตราแลกเปลี่ยนที่ยังไม่เกิดขึ้น</t>
  </si>
  <si>
    <t>สินทรัพย์สิทธิการใช้ - สุทธิ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</si>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</sst>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(* #,##0.00_);_(* \(#,##0.00\);_(* &quot;-&quot;_);_(@_)"/>
  </numFmts>
  <fonts count="143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2"/>
      <name val="Browallia New"/>
      <family val="2"/>
    </font>
    <font>
      <sz val="12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6" fillId="0" borderId="0"/>
    <xf numFmtId="39" fontId="46" fillId="0" borderId="0"/>
    <xf numFmtId="0" fontId="84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6" fillId="0" borderId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118" fillId="12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1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118" fillId="20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4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118" fillId="28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118" fillId="32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13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118" fillId="17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118" fillId="21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118" fillId="25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118" fillId="29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118" fillId="33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27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193" fontId="85" fillId="0" borderId="18">
      <alignment horizontal="right" vertical="center"/>
    </xf>
    <xf numFmtId="43" fontId="85" fillId="0" borderId="18">
      <alignment horizontal="right" vertical="center"/>
    </xf>
    <xf numFmtId="43" fontId="85" fillId="0" borderId="18">
      <alignment horizontal="right" vertical="center"/>
    </xf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119" fillId="14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8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2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30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119" fillId="34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28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9" fontId="10" fillId="0" borderId="0"/>
    <xf numFmtId="0" fontId="86" fillId="0" borderId="1">
      <alignment horizontal="center"/>
    </xf>
    <xf numFmtId="0" fontId="87" fillId="0" borderId="0"/>
    <xf numFmtId="0" fontId="87" fillId="0" borderId="19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49" borderId="0"/>
    <xf numFmtId="0" fontId="86" fillId="0" borderId="0">
      <protection locked="0"/>
    </xf>
    <xf numFmtId="0" fontId="86" fillId="0" borderId="0"/>
    <xf numFmtId="233" fontId="86" fillId="0" borderId="0"/>
    <xf numFmtId="234" fontId="86" fillId="0" borderId="0"/>
    <xf numFmtId="0" fontId="87" fillId="50" borderId="0">
      <alignment horizontal="right"/>
    </xf>
    <xf numFmtId="0" fontId="86" fillId="0" borderId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119" fillId="1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119" fillId="15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66" fillId="52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119" fillId="19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119" fillId="23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66" fillId="46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119" fillId="2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119" fillId="31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28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66" fillId="54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5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29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7" fillId="0" borderId="0" applyNumberFormat="0" applyFill="0" applyBorder="0" applyAlignment="0" applyProtection="0"/>
    <xf numFmtId="250" fontId="108" fillId="0" borderId="8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5" fontId="25" fillId="0" borderId="0" applyFill="0" applyBorder="0" applyAlignment="0"/>
    <xf numFmtId="216" fontId="25" fillId="0" borderId="0" applyFill="0" applyBorder="0" applyAlignment="0"/>
    <xf numFmtId="217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121" fillId="8" borderId="12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30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68" fillId="55" borderId="20" applyNumberFormat="0" applyAlignment="0" applyProtection="0"/>
    <xf numFmtId="0" fontId="47" fillId="0" borderId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122" fillId="9" borderId="15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31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0" fontId="69" fillId="56" borderId="21" applyNumberFormat="0" applyAlignment="0" applyProtection="0"/>
    <xf numFmtId="43" fontId="4" fillId="0" borderId="0" applyFont="0" applyFill="0" applyBorder="0" applyAlignment="0" applyProtection="0"/>
    <xf numFmtId="235" fontId="88" fillId="0" borderId="0"/>
    <xf numFmtId="235" fontId="88" fillId="0" borderId="0"/>
    <xf numFmtId="235" fontId="88" fillId="0" borderId="0"/>
    <xf numFmtId="235" fontId="88" fillId="0" borderId="0"/>
    <xf numFmtId="235" fontId="88" fillId="0" borderId="0"/>
    <xf numFmtId="39" fontId="46" fillId="0" borderId="0"/>
    <xf numFmtId="39" fontId="46" fillId="0" borderId="0"/>
    <xf numFmtId="21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0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111" fillId="0" borderId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12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89" fillId="0" borderId="0" applyNumberFormat="0" applyAlignment="0">
      <alignment horizontal="left"/>
    </xf>
    <xf numFmtId="214" fontId="25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5" fillId="0" borderId="0" applyProtection="0"/>
    <xf numFmtId="14" fontId="48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90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" fontId="25" fillId="0" borderId="0" applyProtection="0"/>
    <xf numFmtId="237" fontId="91" fillId="0" borderId="0">
      <alignment horizontal="right"/>
    </xf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124" fillId="4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3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2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0" fillId="0" borderId="0">
      <alignment horizontal="left"/>
    </xf>
    <xf numFmtId="0" fontId="50" fillId="57" borderId="22"/>
    <xf numFmtId="0" fontId="51" fillId="0" borderId="23" applyNumberFormat="0" applyAlignment="0" applyProtection="0">
      <alignment horizontal="left" vertical="center"/>
    </xf>
    <xf numFmtId="0" fontId="51" fillId="0" borderId="4">
      <alignment horizontal="left" vertical="center"/>
    </xf>
    <xf numFmtId="14" fontId="52" fillId="58" borderId="19">
      <alignment horizontal="center" vertical="center" wrapText="1"/>
    </xf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125" fillId="0" borderId="9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34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126" fillId="0" borderId="10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35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127" fillId="0" borderId="11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3" fillId="0" borderId="0" applyProtection="0"/>
    <xf numFmtId="0" fontId="54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" fontId="55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2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129" fillId="7" borderId="12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75" fillId="40" borderId="20" applyNumberFormat="0" applyAlignment="0" applyProtection="0"/>
    <xf numFmtId="0" fontId="37" fillId="40" borderId="20" applyNumberFormat="0" applyAlignment="0" applyProtection="0"/>
    <xf numFmtId="0" fontId="37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91" fillId="0" borderId="0"/>
    <xf numFmtId="0" fontId="91" fillId="0" borderId="0"/>
    <xf numFmtId="1" fontId="113" fillId="0" borderId="0" applyProtection="0">
      <protection locked="0"/>
    </xf>
    <xf numFmtId="0" fontId="96" fillId="0" borderId="0" applyNumberFormat="0" applyFont="0" applyFill="0" applyBorder="0" applyProtection="0">
      <alignment horizontal="left" vertical="center"/>
    </xf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130" fillId="0" borderId="14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38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0" fontId="76" fillId="0" borderId="27" applyNumberFormat="0" applyFill="0" applyAlignment="0" applyProtection="0"/>
    <xf numFmtId="238" fontId="82" fillId="0" borderId="0" applyFont="0" applyFill="0" applyBorder="0" applyAlignment="0" applyProtection="0"/>
    <xf numFmtId="0" fontId="56" fillId="0" borderId="19"/>
    <xf numFmtId="239" fontId="97" fillId="0" borderId="0" applyFont="0" applyFill="0" applyBorder="0" applyAlignment="0" applyProtection="0"/>
    <xf numFmtId="240" fontId="97" fillId="0" borderId="0" applyFont="0" applyFill="0" applyBorder="0" applyAlignment="0" applyProtection="0"/>
    <xf numFmtId="188" fontId="114" fillId="0" borderId="0" applyFont="0" applyFill="0" applyBorder="0" applyAlignment="0" applyProtection="0"/>
    <xf numFmtId="189" fontId="114" fillId="0" borderId="0" applyFont="0" applyFill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131" fillId="6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39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37" fontId="23" fillId="0" borderId="0"/>
    <xf numFmtId="0" fontId="24" fillId="0" borderId="0"/>
    <xf numFmtId="0" fontId="7" fillId="0" borderId="0"/>
    <xf numFmtId="0" fontId="2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2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3" fillId="0" borderId="0"/>
    <xf numFmtId="196" fontId="63" fillId="0" borderId="0"/>
    <xf numFmtId="199" fontId="8" fillId="0" borderId="0"/>
    <xf numFmtId="223" fontId="8" fillId="0" borderId="0"/>
    <xf numFmtId="0" fontId="133" fillId="0" borderId="0"/>
    <xf numFmtId="0" fontId="25" fillId="0" borderId="0"/>
    <xf numFmtId="223" fontId="8" fillId="0" borderId="0"/>
    <xf numFmtId="199" fontId="8" fillId="0" borderId="0"/>
    <xf numFmtId="0" fontId="110" fillId="0" borderId="0"/>
    <xf numFmtId="0" fontId="133" fillId="0" borderId="0"/>
    <xf numFmtId="0" fontId="25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3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4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3" fillId="0" borderId="0"/>
    <xf numFmtId="0" fontId="10" fillId="0" borderId="0"/>
    <xf numFmtId="0" fontId="83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2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0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3" fillId="0" borderId="0"/>
    <xf numFmtId="0" fontId="1" fillId="0" borderId="0"/>
    <xf numFmtId="258" fontId="115" fillId="0" borderId="0"/>
    <xf numFmtId="0" fontId="133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3" fillId="0" borderId="0"/>
    <xf numFmtId="0" fontId="133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5" fillId="0" borderId="0"/>
    <xf numFmtId="0" fontId="133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196" fontId="8" fillId="0" borderId="0"/>
    <xf numFmtId="0" fontId="136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5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4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18" fillId="0" borderId="0"/>
    <xf numFmtId="0" fontId="63" fillId="0" borderId="0"/>
    <xf numFmtId="0" fontId="1" fillId="0" borderId="0"/>
    <xf numFmtId="199" fontId="63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3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7" fillId="0" borderId="0"/>
    <xf numFmtId="199" fontId="27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100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5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137" fillId="8" borderId="13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40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0" fontId="78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5" fillId="0" borderId="0" applyFont="0" applyFill="0" applyBorder="0" applyAlignment="0" applyProtection="0"/>
    <xf numFmtId="222" fontId="5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8" fillId="0" borderId="0" applyNumberFormat="0" applyFill="0" applyBorder="0" applyAlignment="0" applyProtection="0"/>
    <xf numFmtId="213" fontId="25" fillId="0" borderId="0" applyFill="0" applyBorder="0" applyAlignment="0"/>
    <xf numFmtId="214" fontId="25" fillId="0" borderId="0" applyFill="0" applyBorder="0" applyAlignment="0"/>
    <xf numFmtId="213" fontId="25" fillId="0" borderId="0" applyFill="0" applyBorder="0" applyAlignment="0"/>
    <xf numFmtId="218" fontId="25" fillId="0" borderId="0" applyFill="0" applyBorder="0" applyAlignment="0"/>
    <xf numFmtId="214" fontId="25" fillId="0" borderId="0" applyFill="0" applyBorder="0" applyAlignment="0"/>
    <xf numFmtId="41" fontId="8" fillId="0" borderId="0" applyFont="0" applyFill="0" applyBorder="0" applyAlignment="0" applyProtection="0"/>
    <xf numFmtId="223" fontId="25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6" fillId="0" borderId="32" applyAlignment="0">
      <alignment horizontal="centerContinuous"/>
    </xf>
    <xf numFmtId="0" fontId="6" fillId="0" borderId="0"/>
    <xf numFmtId="199" fontId="26" fillId="0" borderId="0"/>
    <xf numFmtId="203" fontId="26" fillId="0" borderId="0"/>
    <xf numFmtId="199" fontId="26" fillId="0" borderId="0"/>
    <xf numFmtId="0" fontId="26" fillId="0" borderId="0"/>
    <xf numFmtId="199" fontId="26" fillId="0" borderId="0"/>
    <xf numFmtId="199" fontId="26" fillId="0" borderId="0"/>
    <xf numFmtId="0" fontId="26" fillId="0" borderId="0"/>
    <xf numFmtId="203" fontId="26" fillId="0" borderId="0"/>
    <xf numFmtId="0" fontId="26" fillId="0" borderId="0"/>
    <xf numFmtId="203" fontId="26" fillId="0" borderId="0"/>
    <xf numFmtId="0" fontId="26" fillId="0" borderId="0"/>
    <xf numFmtId="0" fontId="26" fillId="0" borderId="0"/>
    <xf numFmtId="199" fontId="26" fillId="0" borderId="0"/>
    <xf numFmtId="0" fontId="56" fillId="0" borderId="0"/>
    <xf numFmtId="40" fontId="99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8" fillId="0" borderId="0" applyFill="0" applyBorder="0" applyAlignment="0"/>
    <xf numFmtId="225" fontId="25" fillId="0" borderId="0" applyFill="0" applyBorder="0" applyAlignment="0"/>
    <xf numFmtId="226" fontId="25" fillId="0" borderId="0" applyFill="0" applyBorder="0" applyAlignment="0"/>
    <xf numFmtId="0" fontId="58" fillId="0" borderId="0" applyFill="0" applyBorder="0" applyProtection="0">
      <alignment horizontal="left" vertical="top"/>
    </xf>
    <xf numFmtId="40" fontId="59" fillId="0" borderId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139" fillId="0" borderId="17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42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0" fontId="80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0" fillId="0" borderId="0" applyFont="0" applyFill="0" applyBorder="0" applyAlignment="0" applyProtection="0"/>
    <xf numFmtId="227" fontId="25" fillId="0" borderId="0" applyFont="0" applyFill="0" applyBorder="0" applyAlignment="0" applyProtection="0"/>
    <xf numFmtId="0" fontId="8" fillId="0" borderId="0">
      <alignment horizontal="centerContinuous" vertical="center"/>
    </xf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0" borderId="34"/>
    <xf numFmtId="0" fontId="97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8" fillId="0" borderId="0"/>
    <xf numFmtId="229" fontId="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7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5" fillId="0" borderId="0"/>
    <xf numFmtId="0" fontId="45" fillId="0" borderId="0"/>
    <xf numFmtId="0" fontId="100" fillId="0" borderId="0"/>
    <xf numFmtId="0" fontId="45" fillId="0" borderId="0"/>
    <xf numFmtId="187" fontId="8" fillId="0" borderId="0"/>
    <xf numFmtId="199" fontId="4" fillId="0" borderId="0"/>
    <xf numFmtId="187" fontId="8" fillId="0" borderId="0"/>
    <xf numFmtId="0" fontId="45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5" fillId="0" borderId="0"/>
    <xf numFmtId="0" fontId="45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5" fillId="0" borderId="0"/>
    <xf numFmtId="0" fontId="1" fillId="0" borderId="0"/>
    <xf numFmtId="0" fontId="45" fillId="0" borderId="0"/>
    <xf numFmtId="188" fontId="8" fillId="0" borderId="0"/>
    <xf numFmtId="199" fontId="8" fillId="0" borderId="0"/>
    <xf numFmtId="0" fontId="4" fillId="0" borderId="0"/>
    <xf numFmtId="0" fontId="45" fillId="0" borderId="0"/>
    <xf numFmtId="0" fontId="45" fillId="0" borderId="0"/>
    <xf numFmtId="187" fontId="8" fillId="0" borderId="0"/>
    <xf numFmtId="0" fontId="45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8" fillId="0" borderId="0"/>
    <xf numFmtId="0" fontId="45" fillId="0" borderId="0"/>
    <xf numFmtId="0" fontId="45" fillId="0" borderId="0"/>
    <xf numFmtId="199" fontId="8" fillId="0" borderId="0"/>
    <xf numFmtId="0" fontId="45" fillId="0" borderId="0"/>
    <xf numFmtId="201" fontId="8" fillId="0" borderId="0"/>
    <xf numFmtId="201" fontId="8" fillId="0" borderId="0"/>
    <xf numFmtId="199" fontId="8" fillId="0" borderId="0"/>
    <xf numFmtId="0" fontId="45" fillId="0" borderId="0"/>
    <xf numFmtId="0" fontId="4" fillId="0" borderId="0"/>
    <xf numFmtId="199" fontId="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6" fillId="0" borderId="0"/>
    <xf numFmtId="260" fontId="26" fillId="0" borderId="0"/>
    <xf numFmtId="0" fontId="101" fillId="0" borderId="0"/>
    <xf numFmtId="0" fontId="8" fillId="0" borderId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4" fillId="0" borderId="0"/>
    <xf numFmtId="43" fontId="65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0" fontId="8" fillId="0" borderId="0"/>
    <xf numFmtId="0" fontId="65" fillId="0" borderId="0"/>
    <xf numFmtId="245" fontId="102" fillId="0" borderId="0" applyFont="0" applyFill="0" applyBorder="0" applyAlignment="0" applyProtection="0"/>
    <xf numFmtId="246" fontId="102" fillId="0" borderId="0" applyFont="0" applyFill="0" applyBorder="0" applyAlignment="0" applyProtection="0"/>
    <xf numFmtId="247" fontId="103" fillId="0" borderId="0" applyFont="0" applyFill="0" applyBorder="0" applyAlignment="0" applyProtection="0"/>
    <xf numFmtId="248" fontId="103" fillId="0" borderId="0" applyFont="0" applyFill="0" applyBorder="0" applyAlignment="0" applyProtection="0"/>
  </cellStyleXfs>
  <cellXfs count="182">
    <xf numFmtId="0" fontId="0" fillId="0" borderId="0" xfId="0"/>
    <xf numFmtId="0" fontId="12" fillId="0" borderId="0" xfId="27" applyFont="1" applyAlignment="1">
      <alignment horizontal="centerContinuous"/>
    </xf>
    <xf numFmtId="0" fontId="14" fillId="0" borderId="0" xfId="27" applyFont="1" applyAlignment="1">
      <alignment horizontal="center"/>
    </xf>
    <xf numFmtId="0" fontId="13" fillId="0" borderId="0" xfId="27" applyFont="1" applyAlignment="1">
      <alignment horizontal="center"/>
    </xf>
    <xf numFmtId="43" fontId="13" fillId="0" borderId="0" xfId="27" applyNumberFormat="1" applyFont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6" fillId="0" borderId="0" xfId="28" applyFont="1" applyAlignment="1">
      <alignment horizontal="centerContinuous"/>
    </xf>
    <xf numFmtId="0" fontId="16" fillId="0" borderId="0" xfId="28" applyFont="1" applyAlignment="1">
      <alignment horizontal="center"/>
    </xf>
    <xf numFmtId="0" fontId="16" fillId="0" borderId="0" xfId="0" applyFont="1" applyAlignment="1">
      <alignment horizontal="center" readingOrder="1"/>
    </xf>
    <xf numFmtId="43" fontId="12" fillId="0" borderId="0" xfId="1" applyFont="1" applyAlignment="1">
      <alignment horizontal="centerContinuous"/>
    </xf>
    <xf numFmtId="0" fontId="13" fillId="0" borderId="3" xfId="27" applyFont="1" applyBorder="1" applyAlignment="1">
      <alignment horizontal="centerContinuous"/>
    </xf>
    <xf numFmtId="0" fontId="13" fillId="0" borderId="4" xfId="27" applyFont="1" applyBorder="1" applyAlignment="1">
      <alignment horizontal="centerContinuous"/>
    </xf>
    <xf numFmtId="0" fontId="13" fillId="0" borderId="0" xfId="26" applyFont="1" applyAlignment="1">
      <alignment horizontal="left"/>
    </xf>
    <xf numFmtId="0" fontId="13" fillId="0" borderId="0" xfId="27" applyFont="1" applyAlignment="1" applyProtection="1">
      <alignment horizontal="center" wrapText="1"/>
      <protection locked="0"/>
    </xf>
    <xf numFmtId="195" fontId="13" fillId="0" borderId="0" xfId="27" applyNumberFormat="1" applyFont="1" applyAlignment="1">
      <alignment horizontal="center" wrapText="1"/>
    </xf>
    <xf numFmtId="43" fontId="13" fillId="0" borderId="0" xfId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43" fontId="13" fillId="0" borderId="0" xfId="1" applyFont="1" applyAlignment="1" applyProtection="1">
      <alignment horizontal="center" wrapText="1"/>
      <protection locked="0"/>
    </xf>
    <xf numFmtId="0" fontId="13" fillId="0" borderId="0" xfId="27" quotePrefix="1" applyFont="1" applyAlignment="1">
      <alignment horizontal="left"/>
    </xf>
    <xf numFmtId="1" fontId="13" fillId="0" borderId="0" xfId="27" applyNumberFormat="1" applyFont="1" applyAlignment="1">
      <alignment horizontal="right"/>
    </xf>
    <xf numFmtId="198" fontId="13" fillId="0" borderId="0" xfId="1" applyNumberFormat="1" applyFont="1" applyAlignment="1">
      <alignment horizontal="right"/>
    </xf>
    <xf numFmtId="199" fontId="13" fillId="0" borderId="0" xfId="0" applyNumberFormat="1" applyFont="1" applyAlignment="1">
      <alignment horizontal="center"/>
    </xf>
    <xf numFmtId="43" fontId="2" fillId="0" borderId="0" xfId="1" applyFont="1" applyAlignment="1"/>
    <xf numFmtId="43" fontId="13" fillId="0" borderId="0" xfId="1" applyFont="1" applyAlignment="1"/>
    <xf numFmtId="0" fontId="2" fillId="0" borderId="0" xfId="0" applyFont="1" applyAlignment="1"/>
    <xf numFmtId="194" fontId="2" fillId="0" borderId="0" xfId="1" applyNumberFormat="1" applyFont="1" applyAlignment="1"/>
    <xf numFmtId="0" fontId="13" fillId="0" borderId="0" xfId="27" applyFont="1" applyAlignment="1"/>
    <xf numFmtId="40" fontId="13" fillId="0" borderId="0" xfId="1" applyNumberFormat="1" applyFont="1" applyAlignment="1"/>
    <xf numFmtId="194" fontId="13" fillId="0" borderId="0" xfId="1" applyNumberFormat="1" applyFont="1" applyAlignment="1"/>
    <xf numFmtId="43" fontId="17" fillId="0" borderId="0" xfId="1" applyFont="1" applyAlignment="1"/>
    <xf numFmtId="0" fontId="2" fillId="0" borderId="0" xfId="28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19" fillId="0" borderId="0" xfId="0" applyFont="1" applyAlignment="1">
      <alignment horizontal="center" readingOrder="1"/>
    </xf>
    <xf numFmtId="0" fontId="12" fillId="0" borderId="0" xfId="27" applyFont="1" applyAlignment="1"/>
    <xf numFmtId="193" fontId="13" fillId="0" borderId="0" xfId="1" applyNumberFormat="1" applyFont="1" applyAlignment="1"/>
    <xf numFmtId="193" fontId="13" fillId="0" borderId="3" xfId="1" applyNumberFormat="1" applyFont="1" applyBorder="1" applyAlignment="1"/>
    <xf numFmtId="0" fontId="2" fillId="0" borderId="0" xfId="28" applyFont="1" applyAlignment="1"/>
    <xf numFmtId="193" fontId="2" fillId="0" borderId="0" xfId="1" applyNumberFormat="1" applyFont="1" applyAlignment="1"/>
    <xf numFmtId="193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8" applyNumberFormat="1" applyFont="1" applyAlignment="1">
      <alignment horizontal="center"/>
    </xf>
    <xf numFmtId="0" fontId="16" fillId="0" borderId="0" xfId="28" applyFont="1" applyAlignment="1"/>
    <xf numFmtId="43" fontId="16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4" fillId="0" borderId="0" xfId="27" applyFont="1" applyAlignment="1"/>
    <xf numFmtId="0" fontId="13" fillId="0" borderId="0" xfId="0" applyFont="1" applyAlignment="1"/>
    <xf numFmtId="43" fontId="13" fillId="0" borderId="0" xfId="27" applyNumberFormat="1" applyFont="1" applyAlignment="1"/>
    <xf numFmtId="39" fontId="13" fillId="0" borderId="0" xfId="1" applyNumberFormat="1" applyFont="1" applyAlignment="1"/>
    <xf numFmtId="0" fontId="13" fillId="0" borderId="0" xfId="26" applyFont="1" applyAlignment="1"/>
    <xf numFmtId="0" fontId="13" fillId="0" borderId="0" xfId="22" applyFont="1" applyAlignment="1"/>
    <xf numFmtId="197" fontId="13" fillId="0" borderId="0" xfId="1" applyNumberFormat="1" applyFont="1" applyAlignment="1"/>
    <xf numFmtId="197" fontId="13" fillId="0" borderId="0" xfId="27" applyNumberFormat="1" applyFont="1" applyAlignment="1"/>
    <xf numFmtId="0" fontId="12" fillId="0" borderId="0" xfId="26" applyFont="1" applyAlignment="1"/>
    <xf numFmtId="193" fontId="13" fillId="0" borderId="4" xfId="1" applyNumberFormat="1" applyFont="1" applyBorder="1" applyAlignment="1"/>
    <xf numFmtId="0" fontId="2" fillId="0" borderId="0" xfId="0" applyFont="1" applyAlignment="1">
      <alignment horizontal="center"/>
    </xf>
    <xf numFmtId="0" fontId="13" fillId="0" borderId="0" xfId="29" applyFont="1" applyAlignment="1"/>
    <xf numFmtId="198" fontId="13" fillId="0" borderId="0" xfId="1" applyNumberFormat="1" applyFont="1" applyAlignment="1"/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43" fontId="13" fillId="0" borderId="0" xfId="1" applyFont="1" applyFill="1" applyAlignment="1">
      <alignment horizontal="center"/>
    </xf>
    <xf numFmtId="0" fontId="18" fillId="0" borderId="0" xfId="27" applyFont="1" applyFill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95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43" fontId="13" fillId="0" borderId="0" xfId="27" applyNumberFormat="1" applyFont="1" applyBorder="1" applyAlignment="1">
      <alignment horizontal="center"/>
    </xf>
    <xf numFmtId="193" fontId="13" fillId="0" borderId="5" xfId="27" applyNumberFormat="1" applyFont="1" applyBorder="1" applyAlignment="1">
      <alignment horizontal="center"/>
    </xf>
    <xf numFmtId="194" fontId="2" fillId="0" borderId="0" xfId="4" applyNumberFormat="1" applyFont="1" applyBorder="1" applyAlignment="1"/>
    <xf numFmtId="193" fontId="13" fillId="0" borderId="0" xfId="27" applyNumberFormat="1" applyFont="1" applyAlignment="1"/>
    <xf numFmtId="194" fontId="13" fillId="0" borderId="3" xfId="27" applyNumberFormat="1" applyFont="1" applyFill="1" applyBorder="1" applyAlignment="1"/>
    <xf numFmtId="43" fontId="13" fillId="0" borderId="0" xfId="429" applyFont="1" applyFill="1" applyAlignment="1"/>
    <xf numFmtId="0" fontId="13" fillId="0" borderId="0" xfId="27" applyFont="1" applyFill="1" applyAlignment="1"/>
    <xf numFmtId="43" fontId="13" fillId="0" borderId="0" xfId="581" applyFont="1" applyFill="1" applyAlignment="1"/>
    <xf numFmtId="193" fontId="13" fillId="0" borderId="0" xfId="1" applyNumberFormat="1" applyFont="1" applyFill="1" applyAlignment="1"/>
    <xf numFmtId="0" fontId="12" fillId="0" borderId="0" xfId="27" applyFont="1" applyFill="1" applyAlignment="1"/>
    <xf numFmtId="43" fontId="13" fillId="0" borderId="0" xfId="1" applyFont="1" applyFill="1" applyAlignment="1"/>
    <xf numFmtId="0" fontId="14" fillId="0" borderId="0" xfId="27" applyFont="1" applyFill="1" applyAlignment="1"/>
    <xf numFmtId="194" fontId="13" fillId="0" borderId="4" xfId="1" applyNumberFormat="1" applyFont="1" applyFill="1" applyBorder="1" applyAlignment="1"/>
    <xf numFmtId="194" fontId="13" fillId="0" borderId="0" xfId="1" applyNumberFormat="1" applyFont="1" applyFill="1" applyAlignment="1"/>
    <xf numFmtId="0" fontId="17" fillId="0" borderId="0" xfId="27" applyFont="1" applyFill="1" applyAlignment="1"/>
    <xf numFmtId="196" fontId="17" fillId="0" borderId="0" xfId="1" applyNumberFormat="1" applyFont="1" applyFill="1" applyAlignment="1"/>
    <xf numFmtId="193" fontId="13" fillId="0" borderId="0" xfId="27" applyNumberFormat="1" applyFont="1" applyFill="1" applyAlignment="1"/>
    <xf numFmtId="43" fontId="13" fillId="0" borderId="4" xfId="1" applyFont="1" applyFill="1" applyBorder="1" applyAlignment="1"/>
    <xf numFmtId="196" fontId="13" fillId="0" borderId="0" xfId="1" applyNumberFormat="1" applyFont="1" applyFill="1" applyAlignment="1"/>
    <xf numFmtId="196" fontId="13" fillId="0" borderId="3" xfId="1" applyNumberFormat="1" applyFont="1" applyFill="1" applyBorder="1" applyAlignment="1"/>
    <xf numFmtId="194" fontId="13" fillId="0" borderId="0" xfId="27" applyNumberFormat="1" applyFont="1" applyFill="1" applyAlignment="1"/>
    <xf numFmtId="196" fontId="13" fillId="0" borderId="5" xfId="1" applyNumberFormat="1" applyFont="1" applyFill="1" applyBorder="1" applyAlignment="1"/>
    <xf numFmtId="0" fontId="13" fillId="0" borderId="0" xfId="0" applyFont="1" applyFill="1" applyAlignment="1"/>
    <xf numFmtId="194" fontId="13" fillId="0" borderId="5" xfId="27" applyNumberFormat="1" applyFont="1" applyFill="1" applyBorder="1" applyAlignment="1"/>
    <xf numFmtId="0" fontId="12" fillId="0" borderId="0" xfId="0" applyFont="1" applyFill="1" applyAlignment="1"/>
    <xf numFmtId="193" fontId="15" fillId="0" borderId="0" xfId="0" applyNumberFormat="1" applyFont="1" applyFill="1" applyAlignment="1">
      <alignment horizontal="right" shrinkToFit="1"/>
    </xf>
    <xf numFmtId="200" fontId="13" fillId="0" borderId="0" xfId="0" applyNumberFormat="1" applyFont="1" applyFill="1" applyAlignment="1">
      <alignment horizontal="right" shrinkToFit="1"/>
    </xf>
    <xf numFmtId="43" fontId="2" fillId="0" borderId="0" xfId="1" applyFont="1" applyAlignment="1">
      <alignment horizontal="right"/>
    </xf>
    <xf numFmtId="0" fontId="16" fillId="0" borderId="0" xfId="27" applyFont="1" applyFill="1" applyAlignment="1"/>
    <xf numFmtId="0" fontId="2" fillId="0" borderId="0" xfId="27" applyFont="1" applyFill="1" applyAlignment="1"/>
    <xf numFmtId="0" fontId="13" fillId="0" borderId="0" xfId="31" applyNumberFormat="1" applyFont="1" applyAlignment="1"/>
    <xf numFmtId="198" fontId="13" fillId="0" borderId="0" xfId="429" quotePrefix="1" applyNumberFormat="1" applyFont="1" applyFill="1" applyAlignment="1">
      <alignment horizontal="right"/>
    </xf>
    <xf numFmtId="198" fontId="13" fillId="0" borderId="0" xfId="429" applyNumberFormat="1" applyFont="1" applyFill="1" applyAlignment="1">
      <alignment horizontal="right"/>
    </xf>
    <xf numFmtId="198" fontId="13" fillId="0" borderId="0" xfId="438" applyNumberFormat="1" applyFont="1" applyFill="1" applyAlignment="1">
      <alignment horizontal="right"/>
    </xf>
    <xf numFmtId="0" fontId="13" fillId="0" borderId="0" xfId="27" quotePrefix="1" applyFont="1" applyFill="1" applyAlignment="1"/>
    <xf numFmtId="43" fontId="13" fillId="0" borderId="8" xfId="1" applyFont="1" applyFill="1" applyBorder="1" applyAlignment="1"/>
    <xf numFmtId="43" fontId="17" fillId="0" borderId="0" xfId="1" applyFont="1" applyFill="1" applyAlignment="1"/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193" fontId="13" fillId="0" borderId="0" xfId="894" applyNumberFormat="1" applyFont="1"/>
    <xf numFmtId="43" fontId="13" fillId="0" borderId="0" xfId="581" applyFont="1"/>
    <xf numFmtId="0" fontId="13" fillId="0" borderId="0" xfId="29" applyFont="1" applyAlignment="1">
      <alignment horizontal="center"/>
    </xf>
    <xf numFmtId="0" fontId="13" fillId="0" borderId="3" xfId="27" applyFont="1" applyBorder="1" applyAlignment="1">
      <alignment horizontal="center"/>
    </xf>
    <xf numFmtId="0" fontId="2" fillId="0" borderId="3" xfId="28" applyFont="1" applyBorder="1" applyAlignment="1">
      <alignment horizontal="center"/>
    </xf>
    <xf numFmtId="0" fontId="12" fillId="0" borderId="0" xfId="27" applyFont="1" applyAlignment="1">
      <alignment horizontal="left"/>
    </xf>
    <xf numFmtId="0" fontId="2" fillId="0" borderId="0" xfId="27" applyFont="1" applyFill="1" applyAlignment="1">
      <alignment horizontal="left"/>
    </xf>
    <xf numFmtId="43" fontId="141" fillId="0" borderId="0" xfId="1" applyFont="1" applyAlignment="1">
      <alignment horizontal="right"/>
    </xf>
    <xf numFmtId="193" fontId="13" fillId="0" borderId="0" xfId="1" applyNumberFormat="1" applyFont="1" applyAlignment="1">
      <alignment horizontal="center"/>
    </xf>
    <xf numFmtId="193" fontId="13" fillId="0" borderId="0" xfId="27" applyNumberFormat="1" applyFont="1" applyAlignment="1">
      <alignment horizontal="center"/>
    </xf>
    <xf numFmtId="193" fontId="13" fillId="0" borderId="0" xfId="27" applyNumberFormat="1" applyFont="1" applyBorder="1" applyAlignment="1">
      <alignment horizontal="center"/>
    </xf>
    <xf numFmtId="193" fontId="2" fillId="0" borderId="0" xfId="27" applyNumberFormat="1" applyFont="1" applyAlignment="1">
      <alignment horizontal="center"/>
    </xf>
    <xf numFmtId="193" fontId="13" fillId="0" borderId="3" xfId="27" applyNumberFormat="1" applyFont="1" applyFill="1" applyBorder="1" applyAlignment="1">
      <alignment horizontal="center"/>
    </xf>
    <xf numFmtId="193" fontId="13" fillId="0" borderId="3" xfId="1" applyNumberFormat="1" applyFont="1" applyFill="1" applyBorder="1" applyAlignment="1"/>
    <xf numFmtId="193" fontId="2" fillId="0" borderId="3" xfId="1" applyNumberFormat="1" applyFont="1" applyFill="1" applyBorder="1" applyAlignment="1"/>
    <xf numFmtId="40" fontId="13" fillId="0" borderId="0" xfId="1" applyNumberFormat="1" applyFont="1" applyFill="1" applyAlignment="1"/>
    <xf numFmtId="194" fontId="13" fillId="0" borderId="3" xfId="1" applyNumberFormat="1" applyFont="1" applyFill="1" applyBorder="1" applyAlignment="1"/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194" fontId="13" fillId="0" borderId="0" xfId="1" applyNumberFormat="1" applyFont="1" applyFill="1" applyBorder="1" applyAlignment="1"/>
    <xf numFmtId="261" fontId="13" fillId="0" borderId="8" xfId="1" applyNumberFormat="1" applyFont="1" applyFill="1" applyBorder="1" applyAlignment="1"/>
    <xf numFmtId="193" fontId="13" fillId="0" borderId="8" xfId="1" applyNumberFormat="1" applyFont="1" applyFill="1" applyBorder="1" applyAlignment="1"/>
    <xf numFmtId="43" fontId="12" fillId="0" borderId="0" xfId="1" applyFont="1" applyFill="1" applyAlignment="1"/>
    <xf numFmtId="43" fontId="18" fillId="0" borderId="0" xfId="1" applyFont="1" applyFill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13" fillId="0" borderId="0" xfId="31" applyNumberFormat="1" applyFont="1"/>
    <xf numFmtId="0" fontId="13" fillId="0" borderId="0" xfId="27" applyFont="1"/>
    <xf numFmtId="0" fontId="13" fillId="0" borderId="3" xfId="27" applyFont="1" applyFill="1" applyBorder="1" applyAlignment="1">
      <alignment horizontal="center"/>
    </xf>
    <xf numFmtId="0" fontId="12" fillId="0" borderId="0" xfId="27" applyFont="1" applyAlignment="1">
      <alignment horizontal="left"/>
    </xf>
    <xf numFmtId="43" fontId="142" fillId="0" borderId="0" xfId="1" applyFont="1" applyAlignment="1">
      <alignment horizontal="right"/>
    </xf>
    <xf numFmtId="195" fontId="13" fillId="0" borderId="8" xfId="27" applyNumberFormat="1" applyFont="1" applyBorder="1" applyAlignment="1" applyProtection="1">
      <protection locked="0"/>
    </xf>
    <xf numFmtId="0" fontId="13" fillId="0" borderId="0" xfId="27" applyFont="1" applyBorder="1" applyAlignment="1">
      <alignment horizontal="center"/>
    </xf>
    <xf numFmtId="0" fontId="13" fillId="0" borderId="0" xfId="27" applyFont="1" applyFill="1" applyBorder="1" applyAlignment="1">
      <alignment horizontal="center"/>
    </xf>
    <xf numFmtId="195" fontId="13" fillId="0" borderId="0" xfId="27" applyNumberFormat="1" applyFont="1" applyAlignment="1">
      <alignment horizontal="centerContinuous" wrapText="1"/>
    </xf>
    <xf numFmtId="43" fontId="13" fillId="0" borderId="0" xfId="27" applyNumberFormat="1" applyFont="1" applyFill="1" applyAlignment="1"/>
    <xf numFmtId="43" fontId="13" fillId="0" borderId="4" xfId="1" applyFont="1" applyBorder="1" applyAlignment="1"/>
    <xf numFmtId="43" fontId="13" fillId="0" borderId="3" xfId="1" applyFont="1" applyBorder="1" applyAlignment="1"/>
    <xf numFmtId="43" fontId="13" fillId="0" borderId="6" xfId="1" applyFont="1" applyBorder="1" applyAlignment="1"/>
    <xf numFmtId="43" fontId="13" fillId="0" borderId="6" xfId="1" applyFont="1" applyFill="1" applyBorder="1" applyAlignment="1"/>
    <xf numFmtId="0" fontId="13" fillId="0" borderId="0" xfId="27" applyFont="1" applyAlignment="1">
      <alignment horizontal="left"/>
    </xf>
    <xf numFmtId="43" fontId="13" fillId="0" borderId="0" xfId="1" applyFont="1" applyAlignment="1">
      <alignment horizontal="right"/>
    </xf>
    <xf numFmtId="0" fontId="14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95" fontId="13" fillId="0" borderId="0" xfId="27" applyNumberFormat="1" applyFont="1" applyAlignment="1">
      <alignment horizontal="centerContinuous"/>
    </xf>
    <xf numFmtId="0" fontId="13" fillId="0" borderId="0" xfId="27" applyFont="1" applyFill="1" applyAlignment="1" applyProtection="1">
      <alignment horizontal="center"/>
      <protection locked="0"/>
    </xf>
    <xf numFmtId="0" fontId="18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95" fontId="12" fillId="0" borderId="0" xfId="27" applyNumberFormat="1" applyFont="1" applyAlignment="1">
      <alignment horizontal="centerContinuous" wrapText="1"/>
    </xf>
    <xf numFmtId="195" fontId="12" fillId="0" borderId="0" xfId="27" applyNumberFormat="1" applyFont="1" applyAlignment="1"/>
    <xf numFmtId="0" fontId="12" fillId="0" borderId="0" xfId="27" applyFont="1" applyFill="1" applyAlignment="1" applyProtection="1">
      <alignment horizontal="centerContinuous"/>
      <protection locked="0"/>
    </xf>
    <xf numFmtId="43" fontId="13" fillId="0" borderId="3" xfId="1" applyFont="1" applyFill="1" applyBorder="1" applyAlignment="1"/>
    <xf numFmtId="0" fontId="13" fillId="0" borderId="0" xfId="27" quotePrefix="1" applyFont="1" applyAlignment="1">
      <alignment horizontal="center"/>
    </xf>
    <xf numFmtId="43" fontId="13" fillId="0" borderId="7" xfId="1" applyFont="1" applyBorder="1" applyAlignment="1"/>
    <xf numFmtId="43" fontId="13" fillId="0" borderId="7" xfId="1" applyFont="1" applyFill="1" applyBorder="1" applyAlignment="1"/>
    <xf numFmtId="0" fontId="13" fillId="0" borderId="0" xfId="27" quotePrefix="1" applyFont="1" applyAlignment="1">
      <alignment horizontal="centerContinuous"/>
    </xf>
    <xf numFmtId="194" fontId="13" fillId="0" borderId="3" xfId="1" applyNumberFormat="1" applyFont="1" applyBorder="1" applyAlignment="1"/>
    <xf numFmtId="194" fontId="13" fillId="0" borderId="4" xfId="1" applyNumberFormat="1" applyFont="1" applyBorder="1" applyAlignment="1"/>
    <xf numFmtId="194" fontId="13" fillId="0" borderId="6" xfId="1" applyNumberFormat="1" applyFont="1" applyBorder="1" applyAlignment="1"/>
    <xf numFmtId="194" fontId="13" fillId="0" borderId="6" xfId="1" applyNumberFormat="1" applyFont="1" applyFill="1" applyBorder="1" applyAlignment="1"/>
    <xf numFmtId="0" fontId="12" fillId="0" borderId="0" xfId="27" applyFont="1" applyAlignment="1">
      <alignment horizontal="left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195" fontId="13" fillId="0" borderId="4" xfId="27" applyNumberFormat="1" applyFont="1" applyBorder="1" applyAlignment="1" applyProtection="1">
      <alignment horizontal="center"/>
      <protection locked="0"/>
    </xf>
    <xf numFmtId="0" fontId="14" fillId="0" borderId="0" xfId="27" applyFont="1" applyAlignment="1">
      <alignment horizontal="left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2" fillId="0" borderId="3" xfId="28" applyFont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เปอร์เซ็นต์_1.BG4748-260847" xfId="2778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343650" y="1333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B25D11B-62E6-43D2-B816-C7D428E94C6E}"/>
            </a:ext>
          </a:extLst>
        </xdr:cNvPr>
        <xdr:cNvSpPr/>
      </xdr:nvSpPr>
      <xdr:spPr>
        <a:xfrm>
          <a:off x="6000750" y="133350"/>
          <a:ext cx="1252537" cy="6667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704850</xdr:colOff>
      <xdr:row>0</xdr:row>
      <xdr:rowOff>171450</xdr:rowOff>
    </xdr:from>
    <xdr:to>
      <xdr:col>14</xdr:col>
      <xdr:colOff>795337</xdr:colOff>
      <xdr:row>2</xdr:row>
      <xdr:rowOff>266699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4191EB-6471-441C-AFEB-07A1E730E12C}"/>
            </a:ext>
          </a:extLst>
        </xdr:cNvPr>
        <xdr:cNvSpPr/>
      </xdr:nvSpPr>
      <xdr:spPr>
        <a:xfrm>
          <a:off x="6867525" y="1714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0</xdr:row>
      <xdr:rowOff>200025</xdr:rowOff>
    </xdr:from>
    <xdr:to>
      <xdr:col>14</xdr:col>
      <xdr:colOff>833437</xdr:colOff>
      <xdr:row>3</xdr:row>
      <xdr:rowOff>19049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F7D0570-67FD-41C5-911A-F80F6AD5E4F9}"/>
            </a:ext>
          </a:extLst>
        </xdr:cNvPr>
        <xdr:cNvSpPr/>
      </xdr:nvSpPr>
      <xdr:spPr>
        <a:xfrm>
          <a:off x="6896100" y="2000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44</xdr:row>
      <xdr:rowOff>66675</xdr:rowOff>
    </xdr:from>
    <xdr:to>
      <xdr:col>16</xdr:col>
      <xdr:colOff>0</xdr:colOff>
      <xdr:row>47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619125</xdr:colOff>
      <xdr:row>0</xdr:row>
      <xdr:rowOff>85725</xdr:rowOff>
    </xdr:from>
    <xdr:to>
      <xdr:col>14</xdr:col>
      <xdr:colOff>804862</xdr:colOff>
      <xdr:row>2</xdr:row>
      <xdr:rowOff>180974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936C0AE-C35B-4B7C-806D-F765FE5AEA1A}"/>
            </a:ext>
          </a:extLst>
        </xdr:cNvPr>
        <xdr:cNvSpPr/>
      </xdr:nvSpPr>
      <xdr:spPr>
        <a:xfrm>
          <a:off x="5895975" y="857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638175</xdr:colOff>
      <xdr:row>44</xdr:row>
      <xdr:rowOff>123825</xdr:rowOff>
    </xdr:from>
    <xdr:to>
      <xdr:col>14</xdr:col>
      <xdr:colOff>823912</xdr:colOff>
      <xdr:row>46</xdr:row>
      <xdr:rowOff>219074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7FC54C7-38AB-4C52-BCE6-0502D0BC68F5}"/>
            </a:ext>
          </a:extLst>
        </xdr:cNvPr>
        <xdr:cNvSpPr/>
      </xdr:nvSpPr>
      <xdr:spPr>
        <a:xfrm>
          <a:off x="5915025" y="1226820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Z165"/>
  <sheetViews>
    <sheetView view="pageBreakPreview" topLeftCell="A127" zoomScaleNormal="100" zoomScaleSheetLayoutView="100" workbookViewId="0">
      <selection activeCell="N130" sqref="N130"/>
    </sheetView>
  </sheetViews>
  <sheetFormatPr defaultColWidth="9.375" defaultRowHeight="19.8"/>
  <cols>
    <col min="1" max="4" width="2.375" style="27" customWidth="1"/>
    <col min="5" max="5" width="42.375" style="27" customWidth="1"/>
    <col min="6" max="6" width="10.875" style="27" customWidth="1"/>
    <col min="7" max="7" width="0.625" style="27" customWidth="1"/>
    <col min="8" max="8" width="19.375" style="27" customWidth="1"/>
    <col min="9" max="9" width="0.625" style="27" customWidth="1"/>
    <col min="10" max="10" width="19.375" style="27" customWidth="1"/>
    <col min="11" max="11" width="0.625" style="27" customWidth="1"/>
    <col min="12" max="12" width="19.375" style="77" customWidth="1"/>
    <col min="13" max="13" width="0.625" style="27" customWidth="1"/>
    <col min="14" max="14" width="19.375" style="27" customWidth="1"/>
    <col min="15" max="15" width="0.625" style="27" customWidth="1"/>
    <col min="16" max="16" width="19.375" style="27" customWidth="1"/>
    <col min="17" max="17" width="0.375" style="27" hidden="1" customWidth="1"/>
    <col min="18" max="18" width="17.5" style="27" customWidth="1"/>
    <col min="19" max="19" width="1.875" style="27" customWidth="1"/>
    <col min="20" max="20" width="17" style="27" bestFit="1" customWidth="1"/>
    <col min="21" max="21" width="1.875" style="27" customWidth="1"/>
    <col min="22" max="22" width="14.875" style="27" bestFit="1" customWidth="1"/>
    <col min="23" max="23" width="2.375" style="27" customWidth="1"/>
    <col min="24" max="24" width="17" style="27" bestFit="1" customWidth="1"/>
    <col min="25" max="25" width="0.625" style="27" customWidth="1"/>
    <col min="26" max="26" width="18.625" style="27" bestFit="1" customWidth="1"/>
    <col min="27" max="16384" width="9.375" style="27"/>
  </cols>
  <sheetData>
    <row r="1" spans="1:26" ht="23.1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1:26" ht="23.1" customHeight="1">
      <c r="A2" s="173" t="s">
        <v>65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26" ht="23.1" customHeight="1">
      <c r="A3" s="173" t="s">
        <v>176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26" ht="23.1" customHeight="1"/>
    <row r="5" spans="1:26" ht="23.1" customHeight="1">
      <c r="H5" s="174" t="s">
        <v>1</v>
      </c>
      <c r="I5" s="174"/>
      <c r="J5" s="174"/>
      <c r="K5" s="174"/>
      <c r="L5" s="174"/>
      <c r="M5" s="174"/>
      <c r="N5" s="174"/>
      <c r="O5" s="174"/>
      <c r="P5" s="174"/>
    </row>
    <row r="6" spans="1:26" ht="23.1" customHeight="1">
      <c r="H6" s="176" t="s">
        <v>2</v>
      </c>
      <c r="I6" s="176"/>
      <c r="J6" s="176"/>
      <c r="K6" s="176"/>
      <c r="L6" s="176"/>
      <c r="M6" s="143"/>
      <c r="N6" s="175" t="s">
        <v>43</v>
      </c>
      <c r="O6" s="175"/>
      <c r="P6" s="175"/>
    </row>
    <row r="7" spans="1:26" ht="23.1" customHeight="1">
      <c r="H7" s="65" t="s">
        <v>114</v>
      </c>
      <c r="I7" s="66" t="s">
        <v>92</v>
      </c>
      <c r="J7" s="65" t="s">
        <v>114</v>
      </c>
      <c r="K7" s="77"/>
      <c r="L7" s="65" t="s">
        <v>114</v>
      </c>
      <c r="M7" s="66" t="s">
        <v>92</v>
      </c>
      <c r="N7" s="65" t="s">
        <v>114</v>
      </c>
      <c r="O7" s="66" t="s">
        <v>92</v>
      </c>
      <c r="P7" s="65" t="s">
        <v>114</v>
      </c>
    </row>
    <row r="8" spans="1:26" ht="23.1" customHeight="1">
      <c r="F8" s="144"/>
      <c r="H8" s="67" t="s">
        <v>177</v>
      </c>
      <c r="I8" s="66"/>
      <c r="J8" s="67" t="s">
        <v>125</v>
      </c>
      <c r="K8" s="77"/>
      <c r="L8" s="67" t="s">
        <v>141</v>
      </c>
      <c r="M8" s="66"/>
      <c r="N8" s="67" t="s">
        <v>177</v>
      </c>
      <c r="O8" s="66"/>
      <c r="P8" s="67" t="s">
        <v>125</v>
      </c>
    </row>
    <row r="9" spans="1:26" s="77" customFormat="1" ht="23.1" customHeight="1">
      <c r="F9" s="145"/>
      <c r="H9" s="68" t="s">
        <v>115</v>
      </c>
      <c r="I9" s="66"/>
      <c r="J9" s="65" t="s">
        <v>116</v>
      </c>
      <c r="L9" s="65" t="s">
        <v>116</v>
      </c>
      <c r="M9" s="66"/>
      <c r="N9" s="68" t="s">
        <v>115</v>
      </c>
      <c r="O9" s="66"/>
      <c r="P9" s="65" t="s">
        <v>116</v>
      </c>
    </row>
    <row r="10" spans="1:26" s="77" customFormat="1" ht="23.1" customHeight="1">
      <c r="F10" s="140" t="s">
        <v>3</v>
      </c>
      <c r="H10" s="69" t="s">
        <v>117</v>
      </c>
      <c r="I10" s="66"/>
      <c r="J10" s="70" t="s">
        <v>138</v>
      </c>
      <c r="L10" s="69" t="s">
        <v>138</v>
      </c>
      <c r="M10" s="66"/>
      <c r="N10" s="69" t="s">
        <v>117</v>
      </c>
      <c r="O10" s="66"/>
      <c r="P10" s="70"/>
    </row>
    <row r="11" spans="1:26" ht="23.1" customHeight="1">
      <c r="A11" s="177" t="s">
        <v>4</v>
      </c>
      <c r="B11" s="177"/>
      <c r="C11" s="177"/>
      <c r="D11" s="177"/>
      <c r="E11" s="177"/>
      <c r="I11" s="146"/>
      <c r="J11" s="3"/>
      <c r="K11" s="3"/>
      <c r="M11" s="146"/>
      <c r="O11" s="146"/>
      <c r="P11" s="146"/>
      <c r="Q11" s="146"/>
    </row>
    <row r="12" spans="1:26" ht="23.1" customHeight="1">
      <c r="A12" s="34" t="s">
        <v>5</v>
      </c>
      <c r="H12" s="24"/>
      <c r="K12" s="24"/>
      <c r="L12" s="81"/>
      <c r="M12" s="24"/>
      <c r="N12" s="81"/>
      <c r="O12" s="24"/>
      <c r="P12" s="24"/>
      <c r="Q12" s="24"/>
    </row>
    <row r="13" spans="1:26" ht="23.1" customHeight="1">
      <c r="A13" s="27" t="s">
        <v>6</v>
      </c>
      <c r="F13" s="3"/>
      <c r="H13" s="24">
        <v>61991972.25999999</v>
      </c>
      <c r="I13" s="24"/>
      <c r="J13" s="24">
        <v>37346144.010000005</v>
      </c>
      <c r="K13" s="24"/>
      <c r="L13" s="81">
        <v>28737713.609999999</v>
      </c>
      <c r="M13" s="24"/>
      <c r="N13" s="81">
        <v>50909577.239999995</v>
      </c>
      <c r="O13" s="24"/>
      <c r="P13" s="24">
        <v>25538737.850000001</v>
      </c>
      <c r="Q13" s="24"/>
      <c r="X13" s="50"/>
      <c r="Y13" s="50"/>
      <c r="Z13" s="50"/>
    </row>
    <row r="14" spans="1:26" ht="23.1" customHeight="1">
      <c r="A14" s="27" t="s">
        <v>83</v>
      </c>
      <c r="F14" s="3" t="s">
        <v>146</v>
      </c>
      <c r="H14" s="24">
        <v>231606899.67999998</v>
      </c>
      <c r="I14" s="24"/>
      <c r="J14" s="24">
        <v>188505967.52000001</v>
      </c>
      <c r="K14" s="24"/>
      <c r="L14" s="81">
        <v>203275197.31</v>
      </c>
      <c r="M14" s="24"/>
      <c r="N14" s="81">
        <v>128603550.5</v>
      </c>
      <c r="O14" s="24"/>
      <c r="P14" s="24">
        <v>103640312.11999999</v>
      </c>
      <c r="Q14" s="24"/>
      <c r="X14" s="50"/>
      <c r="Y14" s="50"/>
      <c r="Z14" s="50"/>
    </row>
    <row r="15" spans="1:26" s="77" customFormat="1" ht="23.1" customHeight="1">
      <c r="A15" s="77" t="s">
        <v>130</v>
      </c>
      <c r="F15" s="61">
        <v>9</v>
      </c>
      <c r="H15" s="81">
        <v>202081331.06999999</v>
      </c>
      <c r="I15" s="81"/>
      <c r="J15" s="81">
        <v>167692793.84999999</v>
      </c>
      <c r="K15" s="81"/>
      <c r="L15" s="81">
        <v>192159775.13</v>
      </c>
      <c r="M15" s="81"/>
      <c r="N15" s="81">
        <v>92454733.950000003</v>
      </c>
      <c r="O15" s="81"/>
      <c r="P15" s="81">
        <v>70149217.420000002</v>
      </c>
      <c r="Q15" s="81"/>
      <c r="X15" s="147"/>
      <c r="Y15" s="147"/>
      <c r="Z15" s="147"/>
    </row>
    <row r="16" spans="1:26" ht="23.1" customHeight="1">
      <c r="A16" s="49" t="s">
        <v>63</v>
      </c>
      <c r="H16" s="24"/>
      <c r="I16" s="24"/>
      <c r="J16" s="24"/>
      <c r="K16" s="24"/>
      <c r="L16" s="81"/>
      <c r="M16" s="24"/>
      <c r="N16" s="81"/>
      <c r="O16" s="24"/>
      <c r="P16" s="24"/>
      <c r="Q16" s="24"/>
      <c r="X16" s="50"/>
      <c r="Y16" s="50"/>
      <c r="Z16" s="50"/>
    </row>
    <row r="17" spans="1:26" ht="23.1" customHeight="1">
      <c r="B17" s="27" t="s">
        <v>120</v>
      </c>
      <c r="F17" s="3"/>
      <c r="H17" s="24">
        <v>325613.23</v>
      </c>
      <c r="I17" s="24"/>
      <c r="J17" s="24">
        <v>539151.31999999995</v>
      </c>
      <c r="K17" s="24"/>
      <c r="L17" s="81">
        <v>996457.14</v>
      </c>
      <c r="M17" s="24"/>
      <c r="N17" s="81">
        <v>287535.8</v>
      </c>
      <c r="O17" s="24"/>
      <c r="P17" s="24">
        <v>340170.75</v>
      </c>
      <c r="Q17" s="24"/>
      <c r="X17" s="50"/>
      <c r="Y17" s="50"/>
      <c r="Z17" s="50"/>
    </row>
    <row r="18" spans="1:26" ht="23.1" customHeight="1">
      <c r="A18" s="27" t="s">
        <v>8</v>
      </c>
      <c r="F18" s="3"/>
      <c r="H18" s="24">
        <v>256015.96</v>
      </c>
      <c r="I18" s="24"/>
      <c r="J18" s="24">
        <v>251867.39</v>
      </c>
      <c r="K18" s="24"/>
      <c r="L18" s="81">
        <v>263514.98</v>
      </c>
      <c r="M18" s="24"/>
      <c r="N18" s="81">
        <v>27248.070000000003</v>
      </c>
      <c r="O18" s="24"/>
      <c r="P18" s="24">
        <v>32830.9</v>
      </c>
      <c r="Q18" s="24"/>
      <c r="X18" s="50"/>
      <c r="Y18" s="50"/>
      <c r="Z18" s="50"/>
    </row>
    <row r="19" spans="1:26" ht="23.1" customHeight="1">
      <c r="A19" s="27" t="s">
        <v>9</v>
      </c>
      <c r="F19" s="3"/>
      <c r="H19" s="148">
        <f>SUM(H13:H18)</f>
        <v>496261832.19999993</v>
      </c>
      <c r="I19" s="24"/>
      <c r="J19" s="148">
        <f>SUM(J13:J18)</f>
        <v>394335924.08999997</v>
      </c>
      <c r="K19" s="24"/>
      <c r="L19" s="88">
        <f>SUM(L13:L18)</f>
        <v>425432658.17000002</v>
      </c>
      <c r="M19" s="24"/>
      <c r="N19" s="88">
        <f>SUM(N13:N18)</f>
        <v>272282645.56</v>
      </c>
      <c r="O19" s="24"/>
      <c r="P19" s="148">
        <f>SUM(P13:P18)</f>
        <v>199701269.03999999</v>
      </c>
      <c r="Q19" s="24"/>
      <c r="T19" s="24"/>
      <c r="U19" s="50"/>
      <c r="X19" s="50"/>
      <c r="Y19" s="50"/>
      <c r="Z19" s="50"/>
    </row>
    <row r="20" spans="1:26" ht="15" customHeight="1">
      <c r="D20" s="34"/>
      <c r="F20" s="3"/>
      <c r="H20" s="24"/>
      <c r="I20" s="24"/>
      <c r="J20" s="24"/>
      <c r="K20" s="24"/>
      <c r="L20" s="81"/>
      <c r="M20" s="24"/>
      <c r="N20" s="81"/>
      <c r="O20" s="24"/>
      <c r="P20" s="24"/>
      <c r="Q20" s="24"/>
      <c r="X20" s="50"/>
      <c r="Y20" s="50"/>
      <c r="Z20" s="50"/>
    </row>
    <row r="21" spans="1:26" ht="23.1" customHeight="1">
      <c r="A21" s="34" t="s">
        <v>10</v>
      </c>
      <c r="F21" s="3"/>
      <c r="H21" s="24"/>
      <c r="I21" s="24"/>
      <c r="J21" s="24"/>
      <c r="K21" s="24"/>
      <c r="L21" s="81"/>
      <c r="M21" s="24"/>
      <c r="N21" s="81"/>
      <c r="O21" s="24"/>
      <c r="P21" s="24"/>
      <c r="Q21" s="24"/>
      <c r="X21" s="50"/>
      <c r="Y21" s="50"/>
      <c r="Z21" s="50"/>
    </row>
    <row r="22" spans="1:26" ht="23.1" customHeight="1">
      <c r="A22" s="27" t="s">
        <v>58</v>
      </c>
      <c r="F22" s="3">
        <v>10</v>
      </c>
      <c r="H22" s="81">
        <v>0</v>
      </c>
      <c r="I22" s="24"/>
      <c r="J22" s="24">
        <v>0</v>
      </c>
      <c r="K22" s="24"/>
      <c r="L22" s="81">
        <v>0</v>
      </c>
      <c r="M22" s="24"/>
      <c r="N22" s="81">
        <v>500100399.39999998</v>
      </c>
      <c r="O22" s="24"/>
      <c r="P22" s="24">
        <v>500100399.39999998</v>
      </c>
      <c r="Q22" s="24"/>
      <c r="X22" s="50"/>
      <c r="Y22" s="50"/>
      <c r="Z22" s="50"/>
    </row>
    <row r="23" spans="1:26" ht="23.1" customHeight="1">
      <c r="A23" s="27" t="s">
        <v>87</v>
      </c>
      <c r="F23" s="3"/>
      <c r="H23" s="24">
        <v>157962.71999999997</v>
      </c>
      <c r="I23" s="24"/>
      <c r="J23" s="24">
        <v>382101.35</v>
      </c>
      <c r="K23" s="24"/>
      <c r="L23" s="81">
        <v>584086.9</v>
      </c>
      <c r="M23" s="24"/>
      <c r="N23" s="81">
        <v>76595.679999999993</v>
      </c>
      <c r="O23" s="24"/>
      <c r="P23" s="24">
        <v>284077.01</v>
      </c>
      <c r="Q23" s="24"/>
    </row>
    <row r="24" spans="1:26" ht="23.1" customHeight="1">
      <c r="A24" s="27" t="s">
        <v>55</v>
      </c>
      <c r="F24" s="3"/>
      <c r="H24" s="24">
        <v>14298750</v>
      </c>
      <c r="I24" s="24"/>
      <c r="J24" s="24">
        <v>14298750</v>
      </c>
      <c r="K24" s="24"/>
      <c r="L24" s="81">
        <v>14298750</v>
      </c>
      <c r="M24" s="24"/>
      <c r="N24" s="81">
        <v>0</v>
      </c>
      <c r="O24" s="24"/>
      <c r="P24" s="24">
        <v>0</v>
      </c>
      <c r="Q24" s="24"/>
      <c r="T24" s="24"/>
    </row>
    <row r="25" spans="1:26" s="77" customFormat="1" ht="23.1" customHeight="1">
      <c r="A25" s="77" t="s">
        <v>11</v>
      </c>
      <c r="F25" s="61" t="s">
        <v>147</v>
      </c>
      <c r="H25" s="81">
        <v>755272789.66999996</v>
      </c>
      <c r="I25" s="81"/>
      <c r="J25" s="81">
        <v>791583190.67999995</v>
      </c>
      <c r="K25" s="81"/>
      <c r="L25" s="81">
        <v>791180437.35000002</v>
      </c>
      <c r="M25" s="81"/>
      <c r="N25" s="81">
        <v>143750719.52000007</v>
      </c>
      <c r="O25" s="81"/>
      <c r="P25" s="81">
        <v>149022430.22000015</v>
      </c>
      <c r="Q25" s="81"/>
    </row>
    <row r="26" spans="1:26" s="77" customFormat="1" ht="23.1" customHeight="1">
      <c r="A26" s="77" t="s">
        <v>190</v>
      </c>
      <c r="F26" s="61" t="s">
        <v>172</v>
      </c>
      <c r="H26" s="81">
        <v>2068093.1700000002</v>
      </c>
      <c r="I26" s="81"/>
      <c r="J26" s="81">
        <v>0</v>
      </c>
      <c r="K26" s="81"/>
      <c r="L26" s="81">
        <v>0</v>
      </c>
      <c r="M26" s="81"/>
      <c r="N26" s="81">
        <v>1169803.6400000001</v>
      </c>
      <c r="O26" s="81"/>
      <c r="P26" s="81">
        <v>0</v>
      </c>
      <c r="Q26" s="81"/>
    </row>
    <row r="27" spans="1:26" ht="23.1" customHeight="1">
      <c r="A27" s="27" t="s">
        <v>84</v>
      </c>
      <c r="F27" s="3">
        <v>13</v>
      </c>
      <c r="H27" s="24">
        <v>1441791.5499999998</v>
      </c>
      <c r="I27" s="24"/>
      <c r="J27" s="24">
        <v>3923853.92</v>
      </c>
      <c r="K27" s="24"/>
      <c r="L27" s="81">
        <v>7225489.3800000008</v>
      </c>
      <c r="M27" s="24"/>
      <c r="N27" s="81">
        <v>444471.30999999959</v>
      </c>
      <c r="O27" s="24"/>
      <c r="P27" s="24">
        <v>1348934.8200000003</v>
      </c>
      <c r="Q27" s="24"/>
    </row>
    <row r="28" spans="1:26" ht="23.1" customHeight="1">
      <c r="A28" s="27" t="s">
        <v>123</v>
      </c>
      <c r="F28" s="3">
        <v>14</v>
      </c>
      <c r="H28" s="24">
        <v>8486464.75</v>
      </c>
      <c r="I28" s="24"/>
      <c r="J28" s="24">
        <v>8204202.3200000003</v>
      </c>
      <c r="K28" s="24"/>
      <c r="L28" s="81">
        <v>4804512.76</v>
      </c>
      <c r="M28" s="24"/>
      <c r="N28" s="81">
        <v>6971592.3499999996</v>
      </c>
      <c r="O28" s="24"/>
      <c r="P28" s="24">
        <v>6104950.8499999996</v>
      </c>
      <c r="Q28" s="24"/>
    </row>
    <row r="29" spans="1:26" ht="23.1" customHeight="1">
      <c r="A29" s="27" t="s">
        <v>12</v>
      </c>
      <c r="F29" s="3"/>
      <c r="H29" s="149">
        <v>676158.61</v>
      </c>
      <c r="I29" s="24"/>
      <c r="J29" s="24">
        <v>919726.72</v>
      </c>
      <c r="K29" s="24"/>
      <c r="L29" s="81">
        <v>996125.56</v>
      </c>
      <c r="M29" s="24"/>
      <c r="N29" s="81">
        <v>265481.27</v>
      </c>
      <c r="O29" s="24"/>
      <c r="P29" s="29">
        <v>310681.27</v>
      </c>
      <c r="Q29" s="24"/>
    </row>
    <row r="30" spans="1:26" ht="23.1" customHeight="1">
      <c r="A30" s="27" t="s">
        <v>13</v>
      </c>
      <c r="H30" s="148">
        <f>SUM(H22:H29)</f>
        <v>782402010.46999991</v>
      </c>
      <c r="I30" s="24"/>
      <c r="J30" s="148">
        <f>SUM(J22:J29)</f>
        <v>819311824.99000001</v>
      </c>
      <c r="K30" s="24"/>
      <c r="L30" s="88">
        <f>SUM(L22:L29)</f>
        <v>819089401.94999993</v>
      </c>
      <c r="M30" s="24"/>
      <c r="N30" s="88">
        <f>SUM(N22:N29)</f>
        <v>652779063.16999996</v>
      </c>
      <c r="O30" s="24"/>
      <c r="P30" s="148">
        <f>SUM(P22:P29)</f>
        <v>657171473.57000017</v>
      </c>
      <c r="Q30" s="24"/>
      <c r="X30" s="24"/>
      <c r="Y30" s="24"/>
      <c r="Z30" s="24"/>
    </row>
    <row r="31" spans="1:26" ht="15" customHeight="1">
      <c r="I31" s="24"/>
      <c r="J31" s="24"/>
      <c r="L31" s="81"/>
      <c r="N31" s="81"/>
    </row>
    <row r="32" spans="1:26" ht="23.1" customHeight="1" thickBot="1">
      <c r="A32" s="34" t="s">
        <v>14</v>
      </c>
      <c r="H32" s="150">
        <f>H19+H30</f>
        <v>1278663842.6699998</v>
      </c>
      <c r="I32" s="24"/>
      <c r="J32" s="150">
        <f>J19+J30</f>
        <v>1213647749.0799999</v>
      </c>
      <c r="K32" s="24"/>
      <c r="L32" s="151">
        <f>L19+L30</f>
        <v>1244522060.1199999</v>
      </c>
      <c r="M32" s="24"/>
      <c r="N32" s="151">
        <f>N19+N30</f>
        <v>925061708.73000002</v>
      </c>
      <c r="O32" s="24"/>
      <c r="P32" s="150">
        <f>P19+P30</f>
        <v>856872742.61000013</v>
      </c>
      <c r="Q32" s="24"/>
    </row>
    <row r="33" spans="1:17" ht="23.1" customHeight="1" thickTop="1">
      <c r="H33" s="24"/>
      <c r="I33" s="24"/>
      <c r="J33" s="24"/>
      <c r="K33" s="24"/>
      <c r="L33" s="81"/>
      <c r="M33" s="24"/>
      <c r="N33" s="24"/>
      <c r="O33" s="24"/>
      <c r="P33" s="24"/>
      <c r="Q33" s="24"/>
    </row>
    <row r="34" spans="1:17" ht="23.1" customHeight="1">
      <c r="A34" s="27" t="s">
        <v>150</v>
      </c>
      <c r="H34" s="24"/>
      <c r="I34" s="24"/>
      <c r="J34" s="24"/>
      <c r="K34" s="24"/>
      <c r="L34" s="81"/>
      <c r="M34" s="24"/>
      <c r="N34" s="24"/>
      <c r="O34" s="24"/>
      <c r="P34" s="24"/>
      <c r="Q34" s="24"/>
    </row>
    <row r="35" spans="1:17" ht="23.1" customHeight="1">
      <c r="H35" s="24"/>
      <c r="I35" s="24"/>
      <c r="J35" s="24"/>
      <c r="K35" s="24"/>
      <c r="L35" s="81"/>
      <c r="M35" s="24"/>
      <c r="N35" s="24"/>
      <c r="O35" s="24"/>
      <c r="P35" s="24"/>
      <c r="Q35" s="24"/>
    </row>
    <row r="36" spans="1:17" ht="23.1" customHeight="1">
      <c r="H36" s="24"/>
      <c r="I36" s="24"/>
      <c r="J36" s="24"/>
      <c r="K36" s="24"/>
      <c r="L36" s="81"/>
      <c r="M36" s="24"/>
      <c r="N36" s="24"/>
      <c r="O36" s="24"/>
      <c r="P36" s="24"/>
      <c r="Q36" s="24"/>
    </row>
    <row r="37" spans="1:17" ht="23.1" customHeight="1">
      <c r="H37" s="24"/>
      <c r="I37" s="24"/>
      <c r="J37" s="24"/>
      <c r="K37" s="24"/>
      <c r="L37" s="81"/>
      <c r="M37" s="24"/>
      <c r="N37" s="24"/>
      <c r="O37" s="24"/>
      <c r="P37" s="24"/>
      <c r="Q37" s="24"/>
    </row>
    <row r="38" spans="1:17" ht="23.1" customHeight="1">
      <c r="H38" s="24"/>
      <c r="I38" s="24"/>
      <c r="J38" s="24"/>
      <c r="K38" s="24"/>
      <c r="L38" s="81"/>
      <c r="M38" s="24"/>
      <c r="N38" s="24"/>
      <c r="O38" s="24"/>
      <c r="P38" s="24"/>
      <c r="Q38" s="24"/>
    </row>
    <row r="39" spans="1:17" ht="23.1" customHeight="1">
      <c r="H39" s="24"/>
      <c r="I39" s="24"/>
      <c r="J39" s="24"/>
      <c r="K39" s="24"/>
      <c r="L39" s="81"/>
      <c r="M39" s="24"/>
      <c r="N39" s="24"/>
      <c r="O39" s="24"/>
      <c r="P39" s="24"/>
      <c r="Q39" s="24"/>
    </row>
    <row r="40" spans="1:17" ht="23.1" customHeight="1">
      <c r="H40" s="24"/>
      <c r="I40" s="24"/>
      <c r="J40" s="24"/>
      <c r="K40" s="24"/>
      <c r="L40" s="81"/>
      <c r="M40" s="24"/>
      <c r="N40" s="24"/>
      <c r="O40" s="24"/>
      <c r="P40" s="24"/>
      <c r="Q40" s="24"/>
    </row>
    <row r="41" spans="1:17" ht="23.1" customHeight="1">
      <c r="H41" s="24"/>
      <c r="I41" s="24"/>
      <c r="J41" s="24"/>
      <c r="K41" s="24"/>
      <c r="L41" s="81"/>
      <c r="M41" s="24"/>
      <c r="N41" s="24"/>
      <c r="O41" s="24"/>
      <c r="P41" s="24"/>
      <c r="Q41" s="24"/>
    </row>
    <row r="42" spans="1:17" ht="23.1" customHeight="1">
      <c r="H42" s="24"/>
      <c r="I42" s="24"/>
      <c r="J42" s="24"/>
      <c r="K42" s="24"/>
      <c r="L42" s="81"/>
      <c r="M42" s="24"/>
      <c r="N42" s="24"/>
      <c r="O42" s="24"/>
      <c r="P42" s="24"/>
      <c r="Q42" s="24"/>
    </row>
    <row r="43" spans="1:17" ht="23.1" customHeight="1">
      <c r="H43" s="24"/>
      <c r="I43" s="24"/>
      <c r="J43" s="24"/>
      <c r="K43" s="24"/>
      <c r="L43" s="81"/>
      <c r="M43" s="24"/>
      <c r="N43" s="24"/>
      <c r="O43" s="24"/>
      <c r="P43" s="24"/>
      <c r="Q43" s="24"/>
    </row>
    <row r="44" spans="1:17" ht="23.1" customHeight="1">
      <c r="H44" s="24"/>
      <c r="I44" s="24"/>
      <c r="J44" s="24"/>
      <c r="K44" s="24"/>
      <c r="L44" s="81"/>
      <c r="M44" s="24"/>
      <c r="N44" s="24"/>
      <c r="O44" s="24"/>
      <c r="P44" s="24"/>
      <c r="Q44" s="24"/>
    </row>
    <row r="45" spans="1:17" ht="23.1" customHeight="1">
      <c r="H45" s="24"/>
      <c r="I45" s="24"/>
      <c r="J45" s="24"/>
      <c r="K45" s="24"/>
      <c r="L45" s="81"/>
      <c r="M45" s="24"/>
      <c r="N45" s="24"/>
      <c r="O45" s="24"/>
      <c r="P45" s="24"/>
      <c r="Q45" s="24"/>
    </row>
    <row r="46" spans="1:17" ht="23.1" customHeight="1">
      <c r="H46" s="24"/>
      <c r="I46" s="24"/>
      <c r="J46" s="24"/>
      <c r="K46" s="24"/>
      <c r="L46" s="81"/>
      <c r="M46" s="24"/>
      <c r="N46" s="24"/>
      <c r="O46" s="24"/>
      <c r="P46" s="24"/>
      <c r="Q46" s="24"/>
    </row>
    <row r="47" spans="1:17" ht="23.1" customHeight="1">
      <c r="H47" s="24"/>
      <c r="I47" s="24"/>
      <c r="J47" s="24"/>
      <c r="K47" s="24"/>
      <c r="L47" s="81"/>
      <c r="M47" s="24"/>
      <c r="N47" s="24"/>
      <c r="O47" s="24"/>
      <c r="P47" s="24"/>
      <c r="Q47" s="24"/>
    </row>
    <row r="48" spans="1:17" ht="23.1" customHeight="1">
      <c r="H48" s="24"/>
      <c r="I48" s="24"/>
      <c r="J48" s="24"/>
      <c r="K48" s="24"/>
      <c r="L48" s="81"/>
      <c r="M48" s="24"/>
      <c r="N48" s="24"/>
      <c r="O48" s="24"/>
      <c r="P48" s="24"/>
      <c r="Q48" s="24"/>
    </row>
    <row r="49" spans="1:17" ht="23.1" customHeight="1">
      <c r="H49" s="24"/>
      <c r="I49" s="24"/>
      <c r="J49" s="24"/>
      <c r="K49" s="24"/>
      <c r="L49" s="81"/>
      <c r="M49" s="24"/>
      <c r="N49" s="24"/>
      <c r="O49" s="24"/>
      <c r="P49" s="24"/>
      <c r="Q49" s="24"/>
    </row>
    <row r="50" spans="1:17" ht="23.1" customHeight="1">
      <c r="H50" s="24"/>
      <c r="I50" s="24"/>
      <c r="J50" s="24"/>
      <c r="K50" s="24"/>
      <c r="L50" s="81"/>
      <c r="M50" s="24"/>
      <c r="N50" s="24"/>
      <c r="O50" s="24"/>
      <c r="P50" s="24"/>
      <c r="Q50" s="24"/>
    </row>
    <row r="51" spans="1:17" ht="23.1" customHeight="1">
      <c r="H51" s="24"/>
      <c r="I51" s="24"/>
      <c r="J51" s="24"/>
      <c r="K51" s="24"/>
      <c r="L51" s="81"/>
      <c r="M51" s="24"/>
      <c r="N51" s="24"/>
      <c r="O51" s="24"/>
      <c r="P51" s="24"/>
      <c r="Q51" s="24"/>
    </row>
    <row r="52" spans="1:17" ht="23.1" customHeight="1">
      <c r="H52" s="24"/>
      <c r="I52" s="24"/>
      <c r="J52" s="24"/>
      <c r="K52" s="24"/>
      <c r="L52" s="81"/>
      <c r="M52" s="24"/>
      <c r="N52" s="24"/>
      <c r="O52" s="24"/>
      <c r="P52" s="24"/>
      <c r="Q52" s="24"/>
    </row>
    <row r="53" spans="1:17" ht="23.1" customHeight="1">
      <c r="H53" s="24"/>
      <c r="I53" s="24"/>
      <c r="J53" s="24"/>
      <c r="K53" s="24"/>
      <c r="L53" s="81"/>
      <c r="M53" s="24"/>
      <c r="N53" s="24"/>
      <c r="O53" s="24"/>
      <c r="P53" s="24"/>
      <c r="Q53" s="24"/>
    </row>
    <row r="54" spans="1:17" ht="33.75" customHeight="1">
      <c r="H54" s="24"/>
      <c r="I54" s="24"/>
      <c r="J54" s="24"/>
      <c r="K54" s="24"/>
      <c r="L54" s="81"/>
      <c r="M54" s="24"/>
      <c r="N54" s="24"/>
      <c r="O54" s="24"/>
      <c r="Q54" s="24"/>
    </row>
    <row r="55" spans="1:17" ht="23.1" customHeight="1">
      <c r="A55" s="152"/>
      <c r="H55" s="24"/>
      <c r="I55" s="24"/>
      <c r="J55" s="24"/>
      <c r="K55" s="24"/>
      <c r="L55" s="81"/>
      <c r="M55" s="24"/>
      <c r="N55" s="24"/>
      <c r="O55" s="24"/>
      <c r="P55" s="153" t="s">
        <v>156</v>
      </c>
      <c r="Q55" s="24"/>
    </row>
    <row r="56" spans="1:17" s="34" customFormat="1" ht="23.1" customHeight="1">
      <c r="A56" s="173" t="s">
        <v>0</v>
      </c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</row>
    <row r="57" spans="1:17" s="34" customFormat="1" ht="23.1" customHeight="1">
      <c r="A57" s="173" t="s">
        <v>66</v>
      </c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</row>
    <row r="58" spans="1:17" s="34" customFormat="1" ht="23.1" customHeight="1">
      <c r="A58" s="173" t="s">
        <v>176</v>
      </c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  <c r="Q58" s="173"/>
    </row>
    <row r="59" spans="1:17" ht="23.1" customHeight="1"/>
    <row r="60" spans="1:17" ht="23.1" customHeight="1">
      <c r="H60" s="174" t="s">
        <v>1</v>
      </c>
      <c r="I60" s="174"/>
      <c r="J60" s="174"/>
      <c r="K60" s="174"/>
      <c r="L60" s="174"/>
      <c r="M60" s="174"/>
      <c r="N60" s="174"/>
      <c r="O60" s="174"/>
      <c r="P60" s="174"/>
    </row>
    <row r="61" spans="1:17" ht="23.1" customHeight="1">
      <c r="H61" s="176" t="s">
        <v>2</v>
      </c>
      <c r="I61" s="176"/>
      <c r="J61" s="176"/>
      <c r="K61" s="176"/>
      <c r="L61" s="176"/>
      <c r="M61" s="143"/>
      <c r="N61" s="175" t="s">
        <v>43</v>
      </c>
      <c r="O61" s="175"/>
      <c r="P61" s="175"/>
    </row>
    <row r="62" spans="1:17" ht="23.1" customHeight="1">
      <c r="H62" s="65" t="s">
        <v>114</v>
      </c>
      <c r="I62" s="66" t="s">
        <v>92</v>
      </c>
      <c r="J62" s="65" t="s">
        <v>114</v>
      </c>
      <c r="K62" s="77"/>
      <c r="L62" s="65" t="s">
        <v>114</v>
      </c>
      <c r="M62" s="66" t="s">
        <v>92</v>
      </c>
      <c r="N62" s="65" t="s">
        <v>114</v>
      </c>
      <c r="O62" s="66" t="s">
        <v>92</v>
      </c>
      <c r="P62" s="65" t="s">
        <v>114</v>
      </c>
    </row>
    <row r="63" spans="1:17" ht="23.1" customHeight="1">
      <c r="H63" s="67" t="s">
        <v>177</v>
      </c>
      <c r="I63" s="66"/>
      <c r="J63" s="67" t="s">
        <v>125</v>
      </c>
      <c r="K63" s="77"/>
      <c r="L63" s="67" t="s">
        <v>141</v>
      </c>
      <c r="M63" s="66"/>
      <c r="N63" s="67" t="s">
        <v>177</v>
      </c>
      <c r="O63" s="66"/>
      <c r="P63" s="67" t="s">
        <v>125</v>
      </c>
    </row>
    <row r="64" spans="1:17" s="77" customFormat="1" ht="23.1" customHeight="1">
      <c r="H64" s="68" t="s">
        <v>115</v>
      </c>
      <c r="I64" s="66"/>
      <c r="J64" s="65" t="s">
        <v>116</v>
      </c>
      <c r="L64" s="65" t="s">
        <v>116</v>
      </c>
      <c r="M64" s="66"/>
      <c r="N64" s="68" t="s">
        <v>115</v>
      </c>
      <c r="O64" s="66"/>
      <c r="P64" s="65" t="s">
        <v>116</v>
      </c>
    </row>
    <row r="65" spans="1:26" s="77" customFormat="1" ht="23.1" customHeight="1">
      <c r="F65" s="140" t="s">
        <v>3</v>
      </c>
      <c r="H65" s="69" t="s">
        <v>117</v>
      </c>
      <c r="I65" s="66"/>
      <c r="J65" s="70" t="s">
        <v>138</v>
      </c>
      <c r="L65" s="69" t="s">
        <v>138</v>
      </c>
      <c r="M65" s="66"/>
      <c r="N65" s="69" t="s">
        <v>117</v>
      </c>
      <c r="O65" s="66"/>
      <c r="P65" s="70"/>
      <c r="T65" s="81"/>
    </row>
    <row r="66" spans="1:26" ht="23.1" customHeight="1">
      <c r="A66" s="154" t="s">
        <v>15</v>
      </c>
      <c r="B66" s="155"/>
      <c r="C66" s="155"/>
      <c r="D66" s="155"/>
      <c r="E66" s="155"/>
      <c r="H66" s="156"/>
      <c r="I66" s="157"/>
      <c r="J66" s="3"/>
      <c r="K66" s="3"/>
      <c r="L66" s="158"/>
      <c r="M66" s="157"/>
      <c r="N66" s="156"/>
      <c r="O66" s="157"/>
      <c r="P66" s="157"/>
      <c r="Q66" s="157"/>
      <c r="T66" s="24"/>
    </row>
    <row r="67" spans="1:26" ht="23.1" customHeight="1">
      <c r="A67" s="141" t="s">
        <v>16</v>
      </c>
      <c r="B67" s="155"/>
      <c r="C67" s="155"/>
      <c r="D67" s="155"/>
      <c r="E67" s="155"/>
      <c r="F67" s="159"/>
      <c r="H67" s="160"/>
      <c r="I67" s="161"/>
      <c r="J67" s="1"/>
      <c r="K67" s="162"/>
      <c r="L67" s="163"/>
      <c r="M67" s="161"/>
      <c r="N67" s="160"/>
      <c r="O67" s="161"/>
      <c r="P67" s="161"/>
      <c r="Q67" s="161"/>
      <c r="T67" s="24"/>
    </row>
    <row r="68" spans="1:26" ht="23.1" customHeight="1">
      <c r="A68" s="77" t="s">
        <v>175</v>
      </c>
      <c r="B68" s="77"/>
      <c r="C68" s="77"/>
      <c r="F68" s="3">
        <v>15</v>
      </c>
      <c r="H68" s="24">
        <v>15000000</v>
      </c>
      <c r="I68" s="24"/>
      <c r="J68" s="24">
        <v>109500000</v>
      </c>
      <c r="K68" s="24"/>
      <c r="L68" s="81">
        <v>277574258.44999999</v>
      </c>
      <c r="M68" s="24"/>
      <c r="N68" s="81">
        <v>15000000</v>
      </c>
      <c r="O68" s="24"/>
      <c r="P68" s="24">
        <v>40000000</v>
      </c>
      <c r="Q68" s="24"/>
      <c r="T68" s="24"/>
      <c r="X68" s="24"/>
      <c r="Y68" s="24"/>
      <c r="Z68" s="24"/>
    </row>
    <row r="69" spans="1:26" ht="23.1" customHeight="1">
      <c r="A69" s="77" t="s">
        <v>85</v>
      </c>
      <c r="B69" s="77"/>
      <c r="C69" s="77"/>
      <c r="F69" s="3" t="s">
        <v>148</v>
      </c>
      <c r="H69" s="81">
        <v>163092592.72</v>
      </c>
      <c r="I69" s="24"/>
      <c r="J69" s="24">
        <v>118638311.77999999</v>
      </c>
      <c r="K69" s="24"/>
      <c r="L69" s="81">
        <v>143145872.07000002</v>
      </c>
      <c r="M69" s="24"/>
      <c r="N69" s="81">
        <v>93031560.680000007</v>
      </c>
      <c r="O69" s="24"/>
      <c r="P69" s="29">
        <v>63184485.930000007</v>
      </c>
      <c r="Q69" s="24"/>
      <c r="T69" s="24"/>
      <c r="X69" s="24"/>
      <c r="Y69" s="24"/>
      <c r="Z69" s="24"/>
    </row>
    <row r="70" spans="1:26" ht="23.1" customHeight="1">
      <c r="A70" s="77" t="s">
        <v>121</v>
      </c>
      <c r="B70" s="77"/>
      <c r="C70" s="77"/>
      <c r="F70" s="3"/>
      <c r="H70" s="24"/>
      <c r="I70" s="24"/>
      <c r="J70" s="24"/>
      <c r="K70" s="24"/>
      <c r="L70" s="81"/>
      <c r="M70" s="24"/>
      <c r="N70" s="81"/>
      <c r="O70" s="24"/>
      <c r="P70" s="29"/>
      <c r="Q70" s="24"/>
      <c r="T70" s="24"/>
      <c r="X70" s="24"/>
      <c r="Y70" s="24"/>
      <c r="Z70" s="24"/>
    </row>
    <row r="71" spans="1:26" ht="23.1" customHeight="1">
      <c r="A71" s="77"/>
      <c r="B71" s="77" t="s">
        <v>73</v>
      </c>
      <c r="C71" s="77"/>
      <c r="F71" s="3">
        <v>17</v>
      </c>
      <c r="H71" s="24">
        <v>61466800</v>
      </c>
      <c r="I71" s="24"/>
      <c r="J71" s="24">
        <v>61466800</v>
      </c>
      <c r="K71" s="24"/>
      <c r="L71" s="81">
        <v>61466800</v>
      </c>
      <c r="M71" s="24"/>
      <c r="N71" s="81">
        <v>0</v>
      </c>
      <c r="O71" s="24"/>
      <c r="P71" s="29">
        <v>0</v>
      </c>
      <c r="Q71" s="24"/>
      <c r="T71" s="24"/>
      <c r="X71" s="24"/>
      <c r="Y71" s="24"/>
      <c r="Z71" s="24"/>
    </row>
    <row r="72" spans="1:26" s="77" customFormat="1" ht="23.1" customHeight="1">
      <c r="B72" s="77" t="s">
        <v>136</v>
      </c>
      <c r="F72" s="61" t="s">
        <v>174</v>
      </c>
      <c r="H72" s="81">
        <v>1106182.48</v>
      </c>
      <c r="I72" s="81"/>
      <c r="J72" s="81">
        <v>0</v>
      </c>
      <c r="K72" s="81"/>
      <c r="L72" s="81">
        <v>0</v>
      </c>
      <c r="M72" s="81"/>
      <c r="N72" s="81">
        <v>764425.06</v>
      </c>
      <c r="O72" s="81"/>
      <c r="P72" s="84">
        <v>0</v>
      </c>
      <c r="Q72" s="81"/>
      <c r="T72" s="81"/>
      <c r="X72" s="81"/>
      <c r="Y72" s="81"/>
      <c r="Z72" s="81"/>
    </row>
    <row r="73" spans="1:26" ht="23.1" customHeight="1">
      <c r="A73" s="77" t="s">
        <v>129</v>
      </c>
      <c r="B73" s="77"/>
      <c r="C73" s="77"/>
      <c r="F73" s="3">
        <v>7.2</v>
      </c>
      <c r="H73" s="24">
        <v>300000000</v>
      </c>
      <c r="I73" s="24"/>
      <c r="J73" s="24">
        <v>200000000</v>
      </c>
      <c r="K73" s="24"/>
      <c r="L73" s="81">
        <v>0</v>
      </c>
      <c r="M73" s="24"/>
      <c r="N73" s="81">
        <v>0</v>
      </c>
      <c r="O73" s="24"/>
      <c r="P73" s="24">
        <v>0</v>
      </c>
      <c r="Q73" s="24"/>
      <c r="T73" s="24"/>
      <c r="X73" s="24"/>
      <c r="Y73" s="24"/>
      <c r="Z73" s="24"/>
    </row>
    <row r="74" spans="1:26" ht="23.1" customHeight="1">
      <c r="A74" s="77" t="s">
        <v>17</v>
      </c>
      <c r="B74" s="77"/>
      <c r="C74" s="77"/>
      <c r="F74" s="3"/>
      <c r="H74" s="24">
        <v>2796357.37</v>
      </c>
      <c r="I74" s="24"/>
      <c r="J74" s="24">
        <v>3250817.2600000002</v>
      </c>
      <c r="K74" s="24"/>
      <c r="L74" s="81">
        <v>2600626.98</v>
      </c>
      <c r="M74" s="24"/>
      <c r="N74" s="81">
        <v>2796357.37</v>
      </c>
      <c r="O74" s="24"/>
      <c r="P74" s="29">
        <v>3250817.2600000002</v>
      </c>
      <c r="Q74" s="24"/>
      <c r="T74" s="24"/>
      <c r="X74" s="24"/>
      <c r="Y74" s="24"/>
      <c r="Z74" s="24"/>
    </row>
    <row r="75" spans="1:26" ht="23.1" customHeight="1">
      <c r="A75" s="77" t="s">
        <v>142</v>
      </c>
      <c r="C75" s="77"/>
      <c r="F75" s="3">
        <v>19</v>
      </c>
      <c r="H75" s="24">
        <v>1069882</v>
      </c>
      <c r="I75" s="24"/>
      <c r="J75" s="24">
        <v>1944831</v>
      </c>
      <c r="K75" s="24"/>
      <c r="L75" s="81">
        <v>0</v>
      </c>
      <c r="M75" s="24"/>
      <c r="N75" s="81">
        <v>0</v>
      </c>
      <c r="O75" s="24"/>
      <c r="P75" s="29">
        <v>634703</v>
      </c>
      <c r="Q75" s="24"/>
      <c r="T75" s="24"/>
      <c r="X75" s="24"/>
      <c r="Y75" s="24"/>
      <c r="Z75" s="24"/>
    </row>
    <row r="76" spans="1:26" ht="23.1" customHeight="1">
      <c r="A76" s="77" t="s">
        <v>19</v>
      </c>
      <c r="B76" s="77"/>
      <c r="C76" s="77"/>
      <c r="F76" s="3"/>
      <c r="H76" s="24">
        <v>20535329.420000002</v>
      </c>
      <c r="I76" s="24"/>
      <c r="J76" s="24">
        <v>20536148.420000002</v>
      </c>
      <c r="K76" s="24"/>
      <c r="L76" s="81">
        <v>20536450.82</v>
      </c>
      <c r="M76" s="24"/>
      <c r="N76" s="81">
        <v>20535329.420000002</v>
      </c>
      <c r="O76" s="24"/>
      <c r="P76" s="29">
        <v>20536148.420000002</v>
      </c>
      <c r="Q76" s="24"/>
      <c r="T76" s="24"/>
      <c r="X76" s="24"/>
      <c r="Y76" s="24"/>
      <c r="Z76" s="24"/>
    </row>
    <row r="77" spans="1:26" ht="23.1" customHeight="1">
      <c r="A77" s="77" t="s">
        <v>18</v>
      </c>
      <c r="B77" s="77"/>
      <c r="C77" s="77"/>
      <c r="F77" s="3"/>
      <c r="H77" s="164">
        <v>1598170.18</v>
      </c>
      <c r="I77" s="24"/>
      <c r="J77" s="24">
        <v>1696431.84</v>
      </c>
      <c r="K77" s="24"/>
      <c r="L77" s="164">
        <v>2136452.3899999997</v>
      </c>
      <c r="M77" s="24"/>
      <c r="N77" s="164">
        <v>362651.99</v>
      </c>
      <c r="O77" s="24"/>
      <c r="P77" s="29">
        <v>706539.57000000007</v>
      </c>
      <c r="Q77" s="24"/>
      <c r="X77" s="24"/>
      <c r="Y77" s="24"/>
      <c r="Z77" s="24"/>
    </row>
    <row r="78" spans="1:26" ht="23.1" customHeight="1">
      <c r="A78" s="77" t="s">
        <v>20</v>
      </c>
      <c r="B78" s="77"/>
      <c r="C78" s="77"/>
      <c r="F78" s="3"/>
      <c r="H78" s="148">
        <f>SUM(H68:H77)</f>
        <v>566665314.16999996</v>
      </c>
      <c r="I78" s="24"/>
      <c r="J78" s="148">
        <f>SUM(J68:J77)</f>
        <v>517033340.29999995</v>
      </c>
      <c r="K78" s="24"/>
      <c r="L78" s="88">
        <f>SUM(L68:L77)</f>
        <v>507460460.70999998</v>
      </c>
      <c r="M78" s="24"/>
      <c r="N78" s="88">
        <f>SUM(N68:N77)</f>
        <v>132490324.52000001</v>
      </c>
      <c r="O78" s="24"/>
      <c r="P78" s="148">
        <f>SUM(P68:P77)</f>
        <v>128312694.18000001</v>
      </c>
      <c r="Q78" s="24"/>
      <c r="X78" s="24"/>
      <c r="Y78" s="24"/>
      <c r="Z78" s="24"/>
    </row>
    <row r="79" spans="1:26" ht="23.1" customHeight="1">
      <c r="F79" s="3"/>
      <c r="H79" s="24"/>
      <c r="I79" s="24"/>
      <c r="J79" s="24"/>
      <c r="K79" s="24"/>
      <c r="L79" s="81"/>
      <c r="M79" s="24"/>
      <c r="N79" s="24"/>
      <c r="O79" s="24"/>
      <c r="P79" s="24"/>
      <c r="Q79" s="24"/>
    </row>
    <row r="80" spans="1:26" ht="23.1" customHeight="1">
      <c r="A80" s="34" t="s">
        <v>21</v>
      </c>
      <c r="F80" s="3"/>
      <c r="H80" s="24"/>
      <c r="I80" s="24"/>
      <c r="J80" s="24"/>
      <c r="K80" s="24"/>
      <c r="L80" s="81"/>
      <c r="M80" s="24"/>
      <c r="N80" s="24"/>
      <c r="O80" s="24"/>
      <c r="P80" s="24"/>
      <c r="Q80" s="24"/>
    </row>
    <row r="81" spans="1:17" ht="23.1" customHeight="1">
      <c r="A81" s="77" t="s">
        <v>86</v>
      </c>
      <c r="B81" s="77"/>
      <c r="C81" s="77"/>
      <c r="D81" s="77"/>
      <c r="F81" s="3">
        <v>17</v>
      </c>
      <c r="H81" s="24">
        <v>153399400</v>
      </c>
      <c r="I81" s="24"/>
      <c r="J81" s="24">
        <v>199499500</v>
      </c>
      <c r="K81" s="24"/>
      <c r="L81" s="81">
        <v>260966300</v>
      </c>
      <c r="M81" s="24"/>
      <c r="N81" s="24">
        <v>0</v>
      </c>
      <c r="O81" s="24"/>
      <c r="P81" s="24">
        <v>0</v>
      </c>
      <c r="Q81" s="24"/>
    </row>
    <row r="82" spans="1:17" s="77" customFormat="1" ht="23.1" customHeight="1">
      <c r="A82" s="77" t="s">
        <v>135</v>
      </c>
      <c r="F82" s="61" t="s">
        <v>174</v>
      </c>
      <c r="H82" s="81">
        <v>992600.31</v>
      </c>
      <c r="I82" s="81"/>
      <c r="J82" s="81">
        <v>0</v>
      </c>
      <c r="K82" s="81"/>
      <c r="L82" s="81">
        <v>0</v>
      </c>
      <c r="M82" s="81"/>
      <c r="N82" s="81">
        <v>422783.8</v>
      </c>
      <c r="O82" s="81"/>
      <c r="P82" s="81">
        <v>0</v>
      </c>
      <c r="Q82" s="81"/>
    </row>
    <row r="83" spans="1:17" ht="23.1" customHeight="1">
      <c r="A83" s="77" t="s">
        <v>105</v>
      </c>
      <c r="B83" s="77"/>
      <c r="C83" s="77"/>
      <c r="D83" s="77"/>
      <c r="F83" s="3"/>
      <c r="H83" s="24"/>
      <c r="I83" s="24"/>
      <c r="J83" s="24"/>
      <c r="K83" s="24"/>
      <c r="L83" s="81"/>
      <c r="M83" s="24"/>
      <c r="N83" s="24"/>
      <c r="O83" s="24"/>
      <c r="P83" s="24"/>
      <c r="Q83" s="24"/>
    </row>
    <row r="84" spans="1:17" ht="23.1" customHeight="1">
      <c r="A84" s="77"/>
      <c r="B84" s="105" t="s">
        <v>106</v>
      </c>
      <c r="C84" s="77"/>
      <c r="D84" s="77"/>
      <c r="F84" s="3">
        <v>19</v>
      </c>
      <c r="H84" s="24">
        <v>51430876.429999992</v>
      </c>
      <c r="I84" s="24"/>
      <c r="J84" s="24">
        <v>47569387</v>
      </c>
      <c r="K84" s="24"/>
      <c r="L84" s="81">
        <v>32102438</v>
      </c>
      <c r="M84" s="24"/>
      <c r="N84" s="24">
        <v>31478874.799999997</v>
      </c>
      <c r="O84" s="24"/>
      <c r="P84" s="24">
        <v>29235641</v>
      </c>
      <c r="Q84" s="24"/>
    </row>
    <row r="85" spans="1:17" ht="23.1" customHeight="1">
      <c r="A85" s="77" t="s">
        <v>69</v>
      </c>
      <c r="B85" s="77"/>
      <c r="C85" s="77"/>
      <c r="D85" s="77"/>
      <c r="F85" s="3"/>
      <c r="H85" s="148">
        <f>SUM(H81:H84)</f>
        <v>205822876.74000001</v>
      </c>
      <c r="I85" s="24"/>
      <c r="J85" s="148">
        <f>SUM(J81:J84)</f>
        <v>247068887</v>
      </c>
      <c r="K85" s="24"/>
      <c r="L85" s="88">
        <f>SUM(L81:L84)</f>
        <v>293068738</v>
      </c>
      <c r="M85" s="24"/>
      <c r="N85" s="148">
        <f>SUM(N81:N84)</f>
        <v>31901658.599999998</v>
      </c>
      <c r="O85" s="24"/>
      <c r="P85" s="148">
        <f>SUM(P81:P84)</f>
        <v>29235641</v>
      </c>
      <c r="Q85" s="24"/>
    </row>
    <row r="86" spans="1:17" ht="15" customHeight="1">
      <c r="D86" s="34"/>
      <c r="F86" s="3"/>
      <c r="H86" s="24"/>
      <c r="I86" s="24"/>
      <c r="J86" s="24"/>
      <c r="K86" s="24"/>
      <c r="L86" s="81"/>
      <c r="M86" s="24"/>
      <c r="N86" s="24"/>
      <c r="O86" s="24"/>
      <c r="P86" s="24"/>
      <c r="Q86" s="24"/>
    </row>
    <row r="87" spans="1:17" ht="23.1" customHeight="1">
      <c r="A87" s="34" t="s">
        <v>22</v>
      </c>
      <c r="H87" s="149">
        <f>H78+H85</f>
        <v>772488190.90999997</v>
      </c>
      <c r="I87" s="24"/>
      <c r="J87" s="149">
        <f>J78+J85</f>
        <v>764102227.29999995</v>
      </c>
      <c r="K87" s="24"/>
      <c r="L87" s="164">
        <f t="shared" ref="L87:N87" si="0">L78+L85</f>
        <v>800529198.71000004</v>
      </c>
      <c r="M87" s="24"/>
      <c r="N87" s="149">
        <f t="shared" si="0"/>
        <v>164391983.12</v>
      </c>
      <c r="O87" s="24"/>
      <c r="P87" s="149">
        <f>P78+P85</f>
        <v>157548335.18000001</v>
      </c>
      <c r="Q87" s="24"/>
    </row>
    <row r="88" spans="1:17" ht="23.1" customHeight="1">
      <c r="H88" s="24"/>
      <c r="I88" s="24"/>
      <c r="J88" s="24"/>
      <c r="K88" s="24"/>
      <c r="L88" s="81"/>
      <c r="M88" s="24"/>
      <c r="N88" s="24"/>
      <c r="O88" s="24"/>
      <c r="P88" s="24"/>
      <c r="Q88" s="24"/>
    </row>
    <row r="89" spans="1:17" ht="23.1" customHeight="1">
      <c r="A89" s="27" t="s">
        <v>150</v>
      </c>
      <c r="H89" s="24"/>
      <c r="I89" s="24"/>
      <c r="J89" s="24"/>
      <c r="K89" s="24"/>
      <c r="L89" s="81"/>
      <c r="M89" s="24"/>
      <c r="N89" s="24"/>
      <c r="O89" s="24"/>
      <c r="P89" s="24"/>
      <c r="Q89" s="24"/>
    </row>
    <row r="90" spans="1:17" ht="23.1" customHeight="1">
      <c r="H90" s="24"/>
      <c r="I90" s="24"/>
      <c r="J90" s="24"/>
      <c r="K90" s="24"/>
      <c r="L90" s="81"/>
      <c r="M90" s="24"/>
      <c r="N90" s="24"/>
      <c r="O90" s="24"/>
      <c r="P90" s="24"/>
      <c r="Q90" s="24"/>
    </row>
    <row r="91" spans="1:17" ht="23.1" customHeight="1">
      <c r="H91" s="24"/>
      <c r="I91" s="24"/>
      <c r="J91" s="24"/>
      <c r="K91" s="24"/>
      <c r="L91" s="81"/>
      <c r="M91" s="24"/>
      <c r="N91" s="24"/>
      <c r="O91" s="24"/>
      <c r="P91" s="24"/>
      <c r="Q91" s="24"/>
    </row>
    <row r="92" spans="1:17" ht="23.1" customHeight="1">
      <c r="H92" s="24"/>
      <c r="I92" s="24"/>
      <c r="J92" s="24"/>
      <c r="K92" s="24"/>
      <c r="L92" s="81"/>
      <c r="M92" s="24"/>
      <c r="N92" s="24"/>
      <c r="O92" s="24"/>
      <c r="P92" s="24"/>
      <c r="Q92" s="24"/>
    </row>
    <row r="93" spans="1:17" ht="23.1" customHeight="1">
      <c r="H93" s="24"/>
      <c r="I93" s="24"/>
      <c r="J93" s="24"/>
      <c r="K93" s="24"/>
      <c r="L93" s="81"/>
      <c r="M93" s="24"/>
      <c r="N93" s="24"/>
      <c r="O93" s="24"/>
      <c r="P93" s="24"/>
      <c r="Q93" s="24"/>
    </row>
    <row r="94" spans="1:17" ht="23.1" customHeight="1">
      <c r="H94" s="24"/>
      <c r="I94" s="24"/>
      <c r="J94" s="24"/>
      <c r="K94" s="24"/>
      <c r="L94" s="81"/>
      <c r="M94" s="24"/>
      <c r="N94" s="24"/>
      <c r="O94" s="24"/>
      <c r="P94" s="24"/>
      <c r="Q94" s="24"/>
    </row>
    <row r="95" spans="1:17" ht="23.1" customHeight="1">
      <c r="H95" s="24"/>
      <c r="I95" s="24"/>
      <c r="J95" s="24"/>
      <c r="K95" s="24"/>
      <c r="L95" s="81"/>
      <c r="M95" s="24"/>
      <c r="N95" s="24"/>
      <c r="O95" s="24"/>
      <c r="P95" s="24"/>
      <c r="Q95" s="24"/>
    </row>
    <row r="96" spans="1:17" ht="23.1" customHeight="1">
      <c r="H96" s="24"/>
      <c r="I96" s="24"/>
      <c r="J96" s="24"/>
      <c r="K96" s="24"/>
      <c r="L96" s="81"/>
      <c r="M96" s="24"/>
      <c r="N96" s="24"/>
      <c r="O96" s="24"/>
      <c r="P96" s="24"/>
      <c r="Q96" s="24"/>
    </row>
    <row r="97" spans="1:17" ht="23.1" customHeight="1">
      <c r="H97" s="24"/>
      <c r="I97" s="24"/>
      <c r="J97" s="24"/>
      <c r="K97" s="24"/>
      <c r="L97" s="81"/>
      <c r="M97" s="24"/>
      <c r="N97" s="24"/>
      <c r="O97" s="24"/>
      <c r="P97" s="24"/>
      <c r="Q97" s="24"/>
    </row>
    <row r="98" spans="1:17" ht="23.1" customHeight="1">
      <c r="H98" s="24"/>
      <c r="I98" s="24"/>
      <c r="J98" s="24"/>
      <c r="K98" s="24"/>
      <c r="L98" s="81"/>
      <c r="M98" s="24"/>
      <c r="N98" s="24"/>
      <c r="O98" s="24"/>
      <c r="P98" s="24"/>
      <c r="Q98" s="24"/>
    </row>
    <row r="99" spans="1:17" ht="23.1" customHeight="1">
      <c r="H99" s="24"/>
      <c r="I99" s="24"/>
      <c r="J99" s="24"/>
      <c r="K99" s="24"/>
      <c r="L99" s="81"/>
      <c r="M99" s="24"/>
      <c r="N99" s="24"/>
      <c r="O99" s="24"/>
      <c r="P99" s="24"/>
      <c r="Q99" s="24"/>
    </row>
    <row r="100" spans="1:17" ht="23.1" customHeight="1">
      <c r="H100" s="24"/>
      <c r="I100" s="24"/>
      <c r="J100" s="24"/>
      <c r="K100" s="24"/>
      <c r="L100" s="81"/>
      <c r="M100" s="24"/>
      <c r="N100" s="24"/>
      <c r="O100" s="24"/>
      <c r="P100" s="24"/>
      <c r="Q100" s="24"/>
    </row>
    <row r="101" spans="1:17" ht="23.1" customHeight="1">
      <c r="H101" s="24"/>
      <c r="I101" s="24"/>
      <c r="J101" s="24"/>
      <c r="K101" s="24"/>
      <c r="L101" s="81"/>
      <c r="M101" s="24"/>
      <c r="N101" s="24"/>
      <c r="O101" s="24"/>
      <c r="P101" s="24"/>
      <c r="Q101" s="24"/>
    </row>
    <row r="102" spans="1:17" ht="23.1" customHeight="1">
      <c r="H102" s="24"/>
      <c r="I102" s="24"/>
      <c r="J102" s="24"/>
      <c r="K102" s="24"/>
      <c r="L102" s="81"/>
      <c r="M102" s="24"/>
      <c r="N102" s="24"/>
      <c r="O102" s="24"/>
      <c r="P102" s="24"/>
      <c r="Q102" s="24"/>
    </row>
    <row r="103" spans="1:17" ht="23.1" customHeight="1">
      <c r="H103" s="24"/>
      <c r="I103" s="24"/>
      <c r="J103" s="24"/>
      <c r="K103" s="24"/>
      <c r="L103" s="81"/>
      <c r="M103" s="24"/>
      <c r="N103" s="24"/>
      <c r="O103" s="24"/>
      <c r="P103" s="24"/>
      <c r="Q103" s="24"/>
    </row>
    <row r="104" spans="1:17" ht="23.1" customHeight="1">
      <c r="H104" s="24"/>
      <c r="I104" s="24"/>
      <c r="J104" s="24"/>
      <c r="K104" s="24"/>
      <c r="L104" s="81"/>
      <c r="M104" s="24"/>
      <c r="N104" s="24"/>
      <c r="O104" s="24"/>
      <c r="P104" s="24"/>
      <c r="Q104" s="24"/>
    </row>
    <row r="105" spans="1:17" ht="23.1" customHeight="1">
      <c r="H105" s="24"/>
      <c r="I105" s="24"/>
      <c r="J105" s="24"/>
      <c r="K105" s="24"/>
      <c r="L105" s="81"/>
      <c r="M105" s="24"/>
      <c r="N105" s="24"/>
      <c r="O105" s="24"/>
      <c r="P105" s="24"/>
      <c r="Q105" s="24"/>
    </row>
    <row r="106" spans="1:17" ht="23.1" customHeight="1">
      <c r="B106" s="155"/>
      <c r="C106" s="155"/>
      <c r="D106" s="155"/>
      <c r="E106" s="155"/>
      <c r="H106" s="156"/>
      <c r="I106" s="157"/>
      <c r="J106" s="3"/>
      <c r="K106" s="3"/>
      <c r="L106" s="158"/>
      <c r="M106" s="157"/>
      <c r="N106" s="156"/>
      <c r="O106" s="157"/>
      <c r="P106" s="157"/>
      <c r="Q106" s="157"/>
    </row>
    <row r="107" spans="1:17" ht="23.1" customHeight="1">
      <c r="B107" s="155"/>
      <c r="C107" s="155"/>
      <c r="D107" s="155"/>
      <c r="E107" s="155"/>
      <c r="H107" s="156"/>
      <c r="I107" s="157"/>
      <c r="J107" s="3"/>
      <c r="K107" s="3"/>
      <c r="L107" s="158"/>
      <c r="M107" s="157"/>
      <c r="N107" s="156"/>
      <c r="O107" s="157"/>
      <c r="P107" s="157"/>
      <c r="Q107" s="157"/>
    </row>
    <row r="108" spans="1:17" ht="23.1" customHeight="1">
      <c r="B108" s="155"/>
      <c r="C108" s="155"/>
      <c r="D108" s="155"/>
      <c r="E108" s="155"/>
      <c r="H108" s="156"/>
      <c r="I108" s="157"/>
      <c r="J108" s="3"/>
      <c r="K108" s="3"/>
      <c r="L108" s="158"/>
      <c r="M108" s="157"/>
      <c r="N108" s="156"/>
      <c r="O108" s="157"/>
      <c r="P108" s="157"/>
      <c r="Q108" s="157"/>
    </row>
    <row r="109" spans="1:17" ht="25.65" customHeight="1">
      <c r="B109" s="155"/>
      <c r="C109" s="155"/>
      <c r="D109" s="155"/>
      <c r="E109" s="155"/>
      <c r="H109" s="156"/>
      <c r="I109" s="157"/>
      <c r="J109" s="3"/>
      <c r="K109" s="3"/>
      <c r="L109" s="158"/>
      <c r="M109" s="157"/>
      <c r="N109" s="156"/>
      <c r="O109" s="157"/>
      <c r="P109" s="157"/>
      <c r="Q109" s="157"/>
    </row>
    <row r="110" spans="1:17" ht="23.1" customHeight="1">
      <c r="A110" s="152"/>
      <c r="B110" s="155"/>
      <c r="C110" s="155"/>
      <c r="D110" s="155"/>
      <c r="E110" s="155"/>
      <c r="H110" s="156"/>
      <c r="I110" s="157"/>
      <c r="J110" s="3"/>
      <c r="K110" s="3"/>
      <c r="L110" s="158"/>
      <c r="M110" s="157"/>
      <c r="N110" s="156"/>
      <c r="O110" s="157"/>
      <c r="P110" s="153" t="s">
        <v>157</v>
      </c>
      <c r="Q110" s="157"/>
    </row>
    <row r="111" spans="1:17" s="34" customFormat="1" ht="23.1" customHeight="1">
      <c r="A111" s="173" t="s">
        <v>0</v>
      </c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</row>
    <row r="112" spans="1:17" s="34" customFormat="1" ht="23.1" customHeight="1">
      <c r="A112" s="173" t="s">
        <v>66</v>
      </c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3"/>
      <c r="Q112" s="173"/>
    </row>
    <row r="113" spans="1:26" s="34" customFormat="1" ht="23.1" customHeight="1">
      <c r="A113" s="173" t="s">
        <v>176</v>
      </c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  <c r="P113" s="173"/>
      <c r="Q113" s="173"/>
    </row>
    <row r="114" spans="1:26" ht="23.1" customHeight="1"/>
    <row r="115" spans="1:26" ht="23.1" customHeight="1">
      <c r="H115" s="174" t="s">
        <v>1</v>
      </c>
      <c r="I115" s="174"/>
      <c r="J115" s="174"/>
      <c r="K115" s="174"/>
      <c r="L115" s="174"/>
      <c r="M115" s="174"/>
      <c r="N115" s="174"/>
      <c r="O115" s="174"/>
      <c r="P115" s="174"/>
    </row>
    <row r="116" spans="1:26" ht="23.1" customHeight="1">
      <c r="H116" s="176" t="s">
        <v>2</v>
      </c>
      <c r="I116" s="176"/>
      <c r="J116" s="176"/>
      <c r="K116" s="176"/>
      <c r="L116" s="176"/>
      <c r="M116" s="143"/>
      <c r="N116" s="175" t="s">
        <v>43</v>
      </c>
      <c r="O116" s="175"/>
      <c r="P116" s="175"/>
    </row>
    <row r="117" spans="1:26" ht="23.1" customHeight="1">
      <c r="H117" s="65" t="s">
        <v>114</v>
      </c>
      <c r="I117" s="66" t="s">
        <v>92</v>
      </c>
      <c r="J117" s="65" t="s">
        <v>114</v>
      </c>
      <c r="K117" s="77"/>
      <c r="L117" s="65" t="s">
        <v>114</v>
      </c>
      <c r="M117" s="66" t="s">
        <v>92</v>
      </c>
      <c r="N117" s="65" t="s">
        <v>114</v>
      </c>
      <c r="O117" s="66" t="s">
        <v>92</v>
      </c>
      <c r="P117" s="65" t="s">
        <v>114</v>
      </c>
    </row>
    <row r="118" spans="1:26" ht="23.1" customHeight="1">
      <c r="H118" s="67" t="s">
        <v>177</v>
      </c>
      <c r="I118" s="66"/>
      <c r="J118" s="67" t="s">
        <v>125</v>
      </c>
      <c r="K118" s="77"/>
      <c r="L118" s="67" t="s">
        <v>141</v>
      </c>
      <c r="M118" s="66"/>
      <c r="N118" s="67" t="s">
        <v>177</v>
      </c>
      <c r="O118" s="66"/>
      <c r="P118" s="67" t="s">
        <v>125</v>
      </c>
    </row>
    <row r="119" spans="1:26" s="77" customFormat="1" ht="23.1" customHeight="1">
      <c r="H119" s="68" t="s">
        <v>115</v>
      </c>
      <c r="I119" s="66"/>
      <c r="J119" s="65" t="s">
        <v>116</v>
      </c>
      <c r="L119" s="65" t="s">
        <v>116</v>
      </c>
      <c r="M119" s="66"/>
      <c r="N119" s="68" t="s">
        <v>115</v>
      </c>
      <c r="O119" s="66"/>
      <c r="P119" s="65" t="s">
        <v>116</v>
      </c>
    </row>
    <row r="120" spans="1:26" s="77" customFormat="1" ht="23.1" customHeight="1">
      <c r="F120" s="140" t="s">
        <v>3</v>
      </c>
      <c r="H120" s="69" t="s">
        <v>117</v>
      </c>
      <c r="I120" s="66"/>
      <c r="J120" s="70" t="s">
        <v>138</v>
      </c>
      <c r="L120" s="69" t="s">
        <v>138</v>
      </c>
      <c r="M120" s="66"/>
      <c r="N120" s="69" t="s">
        <v>117</v>
      </c>
      <c r="O120" s="66"/>
      <c r="P120" s="70"/>
    </row>
    <row r="121" spans="1:26" ht="23.1" customHeight="1">
      <c r="A121" s="34" t="s">
        <v>23</v>
      </c>
      <c r="H121" s="24"/>
      <c r="I121" s="24"/>
      <c r="J121" s="24"/>
      <c r="K121" s="24"/>
      <c r="L121" s="81"/>
      <c r="M121" s="24"/>
      <c r="N121" s="24"/>
      <c r="O121" s="24"/>
      <c r="P121" s="24"/>
      <c r="Q121" s="24"/>
    </row>
    <row r="122" spans="1:26" ht="23.1" customHeight="1">
      <c r="A122" s="27" t="s">
        <v>24</v>
      </c>
      <c r="F122" s="165"/>
      <c r="H122" s="24"/>
      <c r="I122" s="24"/>
      <c r="J122" s="24"/>
      <c r="K122" s="24"/>
      <c r="L122" s="81"/>
      <c r="M122" s="24"/>
      <c r="N122" s="24"/>
      <c r="O122" s="24"/>
      <c r="P122" s="24"/>
      <c r="Q122" s="24"/>
    </row>
    <row r="123" spans="1:26" ht="23.1" customHeight="1">
      <c r="A123" s="27" t="s">
        <v>25</v>
      </c>
      <c r="F123" s="3"/>
      <c r="H123" s="24"/>
      <c r="I123" s="24"/>
      <c r="J123" s="24"/>
      <c r="K123" s="24"/>
      <c r="L123" s="81"/>
      <c r="M123" s="24"/>
      <c r="N123" s="24"/>
      <c r="O123" s="24"/>
      <c r="P123" s="24"/>
      <c r="Q123" s="24"/>
    </row>
    <row r="124" spans="1:26" ht="23.1" customHeight="1">
      <c r="B124" s="27" t="s">
        <v>74</v>
      </c>
      <c r="F124" s="3"/>
      <c r="H124" s="166">
        <v>300000000</v>
      </c>
      <c r="I124" s="24"/>
      <c r="J124" s="166">
        <v>300000000</v>
      </c>
      <c r="K124" s="24"/>
      <c r="L124" s="167">
        <v>300000000</v>
      </c>
      <c r="M124" s="24"/>
      <c r="N124" s="166">
        <v>300000000</v>
      </c>
      <c r="O124" s="24"/>
      <c r="P124" s="166">
        <v>300000000</v>
      </c>
      <c r="Q124" s="24"/>
      <c r="X124" s="24"/>
      <c r="Y124" s="24"/>
      <c r="Z124" s="24"/>
    </row>
    <row r="125" spans="1:26" ht="23.1" customHeight="1">
      <c r="A125" s="27" t="s">
        <v>26</v>
      </c>
      <c r="F125" s="3"/>
      <c r="H125" s="24"/>
      <c r="I125" s="24"/>
      <c r="J125" s="24"/>
      <c r="K125" s="24"/>
      <c r="M125" s="24"/>
      <c r="O125" s="24"/>
      <c r="Q125" s="24"/>
      <c r="X125" s="24"/>
      <c r="Y125" s="24"/>
      <c r="Z125" s="24"/>
    </row>
    <row r="126" spans="1:26" ht="23.1" customHeight="1">
      <c r="B126" s="27" t="s">
        <v>74</v>
      </c>
      <c r="F126" s="3"/>
      <c r="H126" s="24">
        <v>300000000</v>
      </c>
      <c r="I126" s="24"/>
      <c r="J126" s="24">
        <v>300000000</v>
      </c>
      <c r="K126" s="24"/>
      <c r="L126" s="81">
        <v>300000000</v>
      </c>
      <c r="M126" s="24"/>
      <c r="N126" s="24">
        <v>300000000</v>
      </c>
      <c r="O126" s="24"/>
      <c r="P126" s="24">
        <v>300000000</v>
      </c>
      <c r="Q126" s="24"/>
      <c r="X126" s="24"/>
      <c r="Y126" s="24"/>
      <c r="Z126" s="24"/>
    </row>
    <row r="127" spans="1:26" ht="23.1" customHeight="1">
      <c r="A127" s="27" t="s">
        <v>62</v>
      </c>
      <c r="F127" s="168"/>
      <c r="H127" s="24">
        <v>278374901.60000002</v>
      </c>
      <c r="I127" s="24"/>
      <c r="J127" s="24">
        <v>278374901.60000002</v>
      </c>
      <c r="K127" s="24"/>
      <c r="L127" s="81">
        <v>278374901.60000002</v>
      </c>
      <c r="M127" s="24"/>
      <c r="N127" s="24">
        <v>278374901.60000002</v>
      </c>
      <c r="O127" s="24"/>
      <c r="P127" s="24">
        <v>278374901.60000002</v>
      </c>
      <c r="Q127" s="24"/>
      <c r="X127" s="24"/>
      <c r="Y127" s="24"/>
      <c r="Z127" s="24"/>
    </row>
    <row r="128" spans="1:26" ht="23.1" customHeight="1">
      <c r="A128" s="27" t="s">
        <v>76</v>
      </c>
      <c r="H128" s="24"/>
      <c r="I128" s="28"/>
      <c r="J128" s="24"/>
      <c r="K128" s="28"/>
      <c r="L128" s="81"/>
      <c r="M128" s="28"/>
      <c r="N128" s="24"/>
      <c r="O128" s="28"/>
      <c r="P128" s="24"/>
      <c r="Q128" s="28"/>
      <c r="X128" s="24"/>
      <c r="Y128" s="24"/>
      <c r="Z128" s="24"/>
    </row>
    <row r="129" spans="1:26" ht="23.1" customHeight="1">
      <c r="B129" s="27" t="s">
        <v>107</v>
      </c>
      <c r="F129" s="3"/>
      <c r="H129" s="29">
        <v>30000000</v>
      </c>
      <c r="I129" s="28"/>
      <c r="J129" s="29">
        <v>30000000</v>
      </c>
      <c r="K129" s="28"/>
      <c r="L129" s="131">
        <v>30000000</v>
      </c>
      <c r="M129" s="28"/>
      <c r="N129" s="29">
        <v>30000000</v>
      </c>
      <c r="O129" s="28"/>
      <c r="P129" s="29">
        <v>30000000</v>
      </c>
      <c r="Q129" s="28"/>
      <c r="X129" s="24"/>
      <c r="Y129" s="24"/>
      <c r="Z129" s="24"/>
    </row>
    <row r="130" spans="1:26" s="77" customFormat="1" ht="23.1" customHeight="1">
      <c r="B130" s="77" t="s">
        <v>28</v>
      </c>
      <c r="F130" s="61"/>
      <c r="H130" s="75">
        <v>-102199249.84</v>
      </c>
      <c r="I130" s="127"/>
      <c r="J130" s="75">
        <v>-158829379.81999999</v>
      </c>
      <c r="K130" s="127"/>
      <c r="L130" s="90">
        <v>-164382040.19</v>
      </c>
      <c r="M130" s="127"/>
      <c r="N130" s="128">
        <v>152294824.00999993</v>
      </c>
      <c r="O130" s="127"/>
      <c r="P130" s="128">
        <v>90949505.830000013</v>
      </c>
      <c r="Q130" s="127"/>
      <c r="X130" s="81"/>
      <c r="Y130" s="81"/>
      <c r="Z130" s="81"/>
    </row>
    <row r="131" spans="1:26" ht="23.1" customHeight="1">
      <c r="A131" s="34" t="s">
        <v>59</v>
      </c>
      <c r="H131" s="29">
        <f>SUM(H126:H130)</f>
        <v>506175651.75999999</v>
      </c>
      <c r="I131" s="28"/>
      <c r="J131" s="29">
        <f>SUM(J126:J130)</f>
        <v>449545521.78000003</v>
      </c>
      <c r="K131" s="28"/>
      <c r="L131" s="84">
        <f>SUM(L126:L130)</f>
        <v>443992861.41000003</v>
      </c>
      <c r="M131" s="28"/>
      <c r="N131" s="29">
        <f>SUM(N126:N130)</f>
        <v>760669725.6099999</v>
      </c>
      <c r="O131" s="28"/>
      <c r="P131" s="29">
        <f>SUM(P126:P130)</f>
        <v>699324407.43000007</v>
      </c>
      <c r="Q131" s="28"/>
      <c r="X131" s="24"/>
      <c r="Y131" s="24"/>
      <c r="Z131" s="24"/>
    </row>
    <row r="132" spans="1:26" ht="23.1" customHeight="1">
      <c r="A132" s="49" t="s">
        <v>60</v>
      </c>
      <c r="H132" s="169">
        <v>0</v>
      </c>
      <c r="I132" s="24"/>
      <c r="J132" s="169">
        <v>0</v>
      </c>
      <c r="K132" s="24"/>
      <c r="L132" s="128">
        <v>0</v>
      </c>
      <c r="M132" s="24"/>
      <c r="N132" s="169">
        <v>0</v>
      </c>
      <c r="O132" s="24"/>
      <c r="P132" s="169">
        <v>0</v>
      </c>
      <c r="Q132" s="24"/>
      <c r="X132" s="24"/>
      <c r="Y132" s="24"/>
      <c r="Z132" s="24"/>
    </row>
    <row r="133" spans="1:26" ht="23.1" customHeight="1">
      <c r="A133" s="34" t="s">
        <v>29</v>
      </c>
      <c r="H133" s="170">
        <f>SUM(H131:H132)</f>
        <v>506175651.75999999</v>
      </c>
      <c r="I133" s="28"/>
      <c r="J133" s="170">
        <f>SUM(J131:J132)</f>
        <v>449545521.78000003</v>
      </c>
      <c r="K133" s="28"/>
      <c r="L133" s="83">
        <f>SUM(L131:L132)</f>
        <v>443992861.41000003</v>
      </c>
      <c r="M133" s="28"/>
      <c r="N133" s="170">
        <f>SUM(N131:N132)</f>
        <v>760669725.6099999</v>
      </c>
      <c r="O133" s="28"/>
      <c r="P133" s="170">
        <f>SUM(P131:P132)</f>
        <v>699324407.43000007</v>
      </c>
      <c r="Q133" s="28"/>
      <c r="R133" s="50"/>
      <c r="S133" s="50"/>
      <c r="T133" s="50"/>
      <c r="U133" s="50"/>
      <c r="V133" s="50"/>
      <c r="W133" s="50"/>
      <c r="X133" s="50"/>
      <c r="Y133" s="50"/>
      <c r="Z133" s="24"/>
    </row>
    <row r="134" spans="1:26" ht="15" customHeight="1">
      <c r="B134" s="34"/>
      <c r="H134" s="28"/>
      <c r="I134" s="28"/>
      <c r="J134" s="28"/>
      <c r="K134" s="28"/>
      <c r="L134" s="127"/>
      <c r="M134" s="28"/>
      <c r="N134" s="28"/>
      <c r="O134" s="28"/>
      <c r="P134" s="28"/>
      <c r="Q134" s="28"/>
      <c r="X134" s="24"/>
      <c r="Y134" s="24"/>
      <c r="Z134" s="24"/>
    </row>
    <row r="135" spans="1:26" ht="23.1" customHeight="1" thickBot="1">
      <c r="A135" s="34" t="s">
        <v>30</v>
      </c>
      <c r="H135" s="171">
        <f>H133+H87</f>
        <v>1278663842.6700001</v>
      </c>
      <c r="I135" s="28"/>
      <c r="J135" s="171">
        <f>J133+J87</f>
        <v>1213647749.0799999</v>
      </c>
      <c r="K135" s="28"/>
      <c r="L135" s="172">
        <f>L133+L87</f>
        <v>1244522060.1200001</v>
      </c>
      <c r="M135" s="28"/>
      <c r="N135" s="171">
        <f>N133+N87</f>
        <v>925061708.7299999</v>
      </c>
      <c r="O135" s="28"/>
      <c r="P135" s="171">
        <f>P133+P87</f>
        <v>856872742.61000013</v>
      </c>
      <c r="Q135" s="28"/>
      <c r="R135" s="50"/>
      <c r="T135" s="50"/>
      <c r="V135" s="50"/>
      <c r="X135" s="50"/>
      <c r="Y135" s="24"/>
      <c r="Z135" s="24"/>
    </row>
    <row r="136" spans="1:26" ht="23.1" customHeight="1" thickTop="1">
      <c r="H136" s="24"/>
      <c r="I136" s="24"/>
      <c r="J136" s="24"/>
      <c r="K136" s="24"/>
      <c r="L136" s="81"/>
      <c r="M136" s="24"/>
      <c r="N136" s="24"/>
      <c r="O136" s="24"/>
      <c r="P136" s="24"/>
      <c r="Q136" s="28"/>
      <c r="X136" s="24"/>
      <c r="Y136" s="24"/>
      <c r="Z136" s="24"/>
    </row>
    <row r="137" spans="1:26" ht="23.1" customHeight="1">
      <c r="A137" s="27" t="s">
        <v>150</v>
      </c>
      <c r="H137" s="24"/>
      <c r="I137" s="24"/>
      <c r="J137" s="24"/>
      <c r="K137" s="24"/>
      <c r="L137" s="81"/>
      <c r="M137" s="24"/>
      <c r="N137" s="24"/>
      <c r="O137" s="24"/>
      <c r="P137" s="24"/>
      <c r="Q137" s="24"/>
      <c r="V137" s="50"/>
      <c r="X137" s="24"/>
      <c r="Y137" s="24"/>
      <c r="Z137" s="24"/>
    </row>
    <row r="138" spans="1:26" ht="23.1" customHeight="1">
      <c r="H138" s="24"/>
      <c r="I138" s="24"/>
      <c r="J138" s="24"/>
      <c r="K138" s="24"/>
      <c r="L138" s="81"/>
      <c r="M138" s="24"/>
      <c r="N138" s="24"/>
      <c r="O138" s="24"/>
      <c r="P138" s="24"/>
      <c r="Q138" s="24"/>
      <c r="X138" s="24"/>
      <c r="Y138" s="24"/>
      <c r="Z138" s="24"/>
    </row>
    <row r="139" spans="1:26" ht="23.1" customHeight="1"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X139" s="24"/>
      <c r="Y139" s="24"/>
      <c r="Z139" s="24"/>
    </row>
    <row r="140" spans="1:26" ht="23.1" customHeight="1">
      <c r="H140" s="24"/>
      <c r="I140" s="24"/>
      <c r="J140" s="24"/>
      <c r="K140" s="24"/>
      <c r="L140" s="81"/>
      <c r="M140" s="24"/>
      <c r="N140" s="24"/>
      <c r="O140" s="24"/>
      <c r="P140" s="24"/>
      <c r="Q140" s="24"/>
      <c r="X140" s="24"/>
      <c r="Y140" s="24"/>
      <c r="Z140" s="24"/>
    </row>
    <row r="141" spans="1:26" ht="23.1" customHeight="1">
      <c r="H141" s="24"/>
      <c r="I141" s="24"/>
      <c r="J141" s="24"/>
      <c r="K141" s="24"/>
      <c r="L141" s="81"/>
      <c r="M141" s="24"/>
      <c r="N141" s="24"/>
      <c r="O141" s="24"/>
      <c r="P141" s="24"/>
      <c r="Q141" s="24"/>
      <c r="X141" s="24"/>
      <c r="Y141" s="24"/>
      <c r="Z141" s="24"/>
    </row>
    <row r="142" spans="1:26" ht="23.1" customHeight="1">
      <c r="H142" s="24"/>
      <c r="I142" s="24"/>
      <c r="J142" s="24"/>
      <c r="K142" s="24"/>
      <c r="L142" s="81"/>
      <c r="M142" s="24"/>
      <c r="N142" s="24"/>
      <c r="O142" s="24"/>
      <c r="P142" s="24"/>
      <c r="Q142" s="24"/>
      <c r="X142" s="24"/>
      <c r="Y142" s="24"/>
      <c r="Z142" s="24"/>
    </row>
    <row r="143" spans="1:26" ht="23.1" customHeight="1">
      <c r="H143" s="24"/>
      <c r="I143" s="24"/>
      <c r="J143" s="24"/>
      <c r="K143" s="24"/>
      <c r="L143" s="81"/>
      <c r="M143" s="24"/>
      <c r="N143" s="24"/>
      <c r="O143" s="24"/>
      <c r="P143" s="24"/>
      <c r="Q143" s="24"/>
      <c r="X143" s="24"/>
      <c r="Y143" s="24"/>
      <c r="Z143" s="24"/>
    </row>
    <row r="144" spans="1:26" ht="23.1" customHeight="1">
      <c r="H144" s="24"/>
      <c r="I144" s="24"/>
      <c r="J144" s="24"/>
      <c r="K144" s="24"/>
      <c r="L144" s="81"/>
      <c r="M144" s="24"/>
      <c r="N144" s="24"/>
      <c r="O144" s="24"/>
      <c r="P144" s="24"/>
      <c r="Q144" s="24"/>
      <c r="X144" s="24"/>
      <c r="Y144" s="24"/>
      <c r="Z144" s="24"/>
    </row>
    <row r="145" spans="8:26" ht="23.1" customHeight="1">
      <c r="H145" s="24"/>
      <c r="I145" s="24"/>
      <c r="J145" s="24"/>
      <c r="K145" s="24"/>
      <c r="L145" s="81"/>
      <c r="M145" s="24"/>
      <c r="N145" s="24"/>
      <c r="O145" s="24"/>
      <c r="P145" s="24"/>
      <c r="Q145" s="24"/>
      <c r="X145" s="24"/>
      <c r="Y145" s="24"/>
      <c r="Z145" s="24"/>
    </row>
    <row r="146" spans="8:26" ht="23.1" customHeight="1">
      <c r="H146" s="24"/>
      <c r="I146" s="24"/>
      <c r="J146" s="24"/>
      <c r="K146" s="24"/>
      <c r="L146" s="81"/>
      <c r="M146" s="24"/>
      <c r="N146" s="24"/>
      <c r="O146" s="24"/>
      <c r="P146" s="24"/>
      <c r="Q146" s="24"/>
      <c r="X146" s="24"/>
      <c r="Y146" s="24"/>
      <c r="Z146" s="24"/>
    </row>
    <row r="147" spans="8:26" ht="23.1" customHeight="1">
      <c r="H147" s="28"/>
      <c r="I147" s="28"/>
      <c r="J147" s="28"/>
      <c r="K147" s="28"/>
      <c r="L147" s="127"/>
      <c r="M147" s="28"/>
      <c r="N147" s="28"/>
      <c r="O147" s="28"/>
      <c r="P147" s="28"/>
      <c r="Q147" s="28"/>
      <c r="X147" s="24"/>
      <c r="Y147" s="24"/>
      <c r="Z147" s="24"/>
    </row>
    <row r="148" spans="8:26" ht="23.1" customHeight="1">
      <c r="H148" s="28"/>
      <c r="I148" s="28"/>
      <c r="J148" s="28"/>
      <c r="K148" s="28"/>
      <c r="L148" s="127"/>
      <c r="M148" s="28"/>
      <c r="N148" s="28"/>
      <c r="O148" s="28"/>
      <c r="P148" s="28"/>
      <c r="Q148" s="28"/>
      <c r="X148" s="24"/>
      <c r="Y148" s="24"/>
      <c r="Z148" s="24"/>
    </row>
    <row r="149" spans="8:26" ht="23.1" customHeight="1">
      <c r="H149" s="28"/>
      <c r="I149" s="28"/>
      <c r="J149" s="28"/>
      <c r="K149" s="28"/>
      <c r="L149" s="127"/>
      <c r="M149" s="28"/>
      <c r="N149" s="28"/>
      <c r="O149" s="28"/>
      <c r="P149" s="28"/>
      <c r="Q149" s="28"/>
      <c r="X149" s="24"/>
      <c r="Y149" s="24"/>
      <c r="Z149" s="24"/>
    </row>
    <row r="150" spans="8:26" ht="23.1" customHeight="1">
      <c r="H150" s="28"/>
      <c r="I150" s="28"/>
      <c r="J150" s="28"/>
      <c r="K150" s="28"/>
      <c r="L150" s="127"/>
      <c r="M150" s="28"/>
      <c r="N150" s="28"/>
      <c r="O150" s="28"/>
      <c r="P150" s="28"/>
      <c r="Q150" s="28"/>
      <c r="X150" s="24"/>
      <c r="Y150" s="24"/>
      <c r="Z150" s="24"/>
    </row>
    <row r="151" spans="8:26" ht="23.1" customHeight="1">
      <c r="H151" s="28"/>
      <c r="I151" s="28"/>
      <c r="J151" s="28"/>
      <c r="K151" s="28"/>
      <c r="L151" s="127"/>
      <c r="M151" s="28"/>
      <c r="N151" s="28"/>
      <c r="O151" s="28"/>
      <c r="P151" s="28"/>
      <c r="Q151" s="28"/>
      <c r="X151" s="24"/>
      <c r="Y151" s="24"/>
      <c r="Z151" s="24"/>
    </row>
    <row r="152" spans="8:26" ht="23.1" customHeight="1">
      <c r="H152" s="28"/>
      <c r="I152" s="28"/>
      <c r="J152" s="28"/>
      <c r="K152" s="28"/>
      <c r="L152" s="127"/>
      <c r="M152" s="28"/>
      <c r="N152" s="28"/>
      <c r="O152" s="28"/>
      <c r="P152" s="28"/>
      <c r="Q152" s="28"/>
      <c r="X152" s="24"/>
      <c r="Y152" s="24"/>
      <c r="Z152" s="24"/>
    </row>
    <row r="153" spans="8:26" ht="23.1" customHeight="1">
      <c r="H153" s="28"/>
      <c r="I153" s="28"/>
      <c r="J153" s="28"/>
      <c r="K153" s="28"/>
      <c r="L153" s="127"/>
      <c r="M153" s="28"/>
      <c r="N153" s="28"/>
      <c r="O153" s="28"/>
      <c r="P153" s="28"/>
      <c r="Q153" s="28"/>
      <c r="X153" s="24"/>
      <c r="Y153" s="24"/>
      <c r="Z153" s="24"/>
    </row>
    <row r="154" spans="8:26" ht="23.1" customHeight="1">
      <c r="H154" s="28"/>
      <c r="I154" s="28"/>
      <c r="J154" s="28"/>
      <c r="K154" s="28"/>
      <c r="L154" s="127"/>
      <c r="M154" s="28"/>
      <c r="N154" s="28"/>
      <c r="O154" s="28"/>
      <c r="P154" s="28"/>
      <c r="Q154" s="28"/>
      <c r="X154" s="24"/>
      <c r="Y154" s="24"/>
      <c r="Z154" s="24"/>
    </row>
    <row r="155" spans="8:26" ht="23.1" customHeight="1">
      <c r="H155" s="28"/>
      <c r="I155" s="28"/>
      <c r="J155" s="28"/>
      <c r="K155" s="28"/>
      <c r="L155" s="127"/>
      <c r="M155" s="28"/>
      <c r="N155" s="28"/>
      <c r="O155" s="28"/>
      <c r="P155" s="28"/>
      <c r="Q155" s="28"/>
    </row>
    <row r="156" spans="8:26" ht="23.1" customHeight="1">
      <c r="H156" s="28"/>
      <c r="I156" s="28"/>
      <c r="J156" s="28"/>
      <c r="K156" s="28"/>
      <c r="L156" s="127"/>
      <c r="M156" s="28"/>
      <c r="N156" s="28"/>
      <c r="O156" s="28"/>
      <c r="P156" s="28"/>
      <c r="Q156" s="28"/>
    </row>
    <row r="157" spans="8:26" ht="23.1" customHeight="1">
      <c r="H157" s="28"/>
      <c r="I157" s="28"/>
      <c r="J157" s="28"/>
      <c r="K157" s="28"/>
      <c r="L157" s="127"/>
      <c r="M157" s="28"/>
      <c r="N157" s="28"/>
      <c r="O157" s="28"/>
      <c r="P157" s="28"/>
      <c r="Q157" s="28"/>
    </row>
    <row r="158" spans="8:26" ht="23.1" customHeight="1">
      <c r="H158" s="28"/>
      <c r="I158" s="28"/>
      <c r="J158" s="28"/>
      <c r="K158" s="28"/>
      <c r="L158" s="127"/>
      <c r="M158" s="28"/>
      <c r="N158" s="28"/>
      <c r="O158" s="28"/>
      <c r="P158" s="28"/>
      <c r="Q158" s="28"/>
    </row>
    <row r="159" spans="8:26" ht="23.1" customHeight="1">
      <c r="H159" s="28"/>
      <c r="I159" s="28"/>
      <c r="J159" s="28"/>
      <c r="K159" s="28"/>
      <c r="L159" s="127"/>
      <c r="M159" s="28"/>
      <c r="N159" s="28"/>
      <c r="O159" s="28"/>
      <c r="P159" s="28"/>
      <c r="Q159" s="28"/>
    </row>
    <row r="160" spans="8:26" ht="23.1" customHeight="1">
      <c r="H160" s="28"/>
      <c r="I160" s="28"/>
      <c r="J160" s="28"/>
      <c r="K160" s="28"/>
      <c r="L160" s="127"/>
      <c r="M160" s="28"/>
      <c r="N160" s="28"/>
      <c r="O160" s="28"/>
      <c r="P160" s="28"/>
      <c r="Q160" s="28"/>
    </row>
    <row r="161" spans="1:17" ht="23.1" customHeight="1">
      <c r="H161" s="28"/>
      <c r="I161" s="28"/>
      <c r="J161" s="28"/>
      <c r="K161" s="28"/>
      <c r="L161" s="127"/>
      <c r="M161" s="28"/>
      <c r="N161" s="28"/>
      <c r="O161" s="28"/>
      <c r="P161" s="28"/>
      <c r="Q161" s="28"/>
    </row>
    <row r="162" spans="1:17" ht="23.1" customHeight="1">
      <c r="H162" s="28"/>
      <c r="I162" s="28"/>
      <c r="J162" s="28"/>
      <c r="K162" s="28"/>
      <c r="L162" s="127"/>
      <c r="M162" s="28"/>
      <c r="N162" s="28"/>
      <c r="O162" s="28"/>
      <c r="P162" s="28"/>
      <c r="Q162" s="28"/>
    </row>
    <row r="163" spans="1:17" ht="23.1" customHeight="1">
      <c r="H163" s="28"/>
      <c r="I163" s="28"/>
      <c r="J163" s="28"/>
      <c r="K163" s="28"/>
      <c r="L163" s="127"/>
      <c r="M163" s="28"/>
      <c r="N163" s="28"/>
      <c r="O163" s="28"/>
      <c r="P163" s="28"/>
      <c r="Q163" s="28"/>
    </row>
    <row r="164" spans="1:17" ht="25.65" customHeight="1">
      <c r="H164" s="28"/>
      <c r="I164" s="28"/>
      <c r="J164" s="28"/>
      <c r="K164" s="28"/>
      <c r="L164" s="127"/>
      <c r="M164" s="28"/>
      <c r="N164" s="28"/>
      <c r="O164" s="28"/>
      <c r="P164" s="28"/>
      <c r="Q164" s="28"/>
    </row>
    <row r="165" spans="1:17" ht="23.1" customHeight="1">
      <c r="A165" s="152"/>
      <c r="H165" s="28"/>
      <c r="I165" s="28"/>
      <c r="J165" s="28"/>
      <c r="K165" s="28"/>
      <c r="L165" s="127"/>
      <c r="M165" s="28"/>
      <c r="N165" s="28"/>
      <c r="O165" s="28"/>
      <c r="P165" s="153" t="s">
        <v>158</v>
      </c>
      <c r="Q165" s="28"/>
    </row>
  </sheetData>
  <mergeCells count="19">
    <mergeCell ref="A113:Q113"/>
    <mergeCell ref="A111:Q111"/>
    <mergeCell ref="A112:Q112"/>
    <mergeCell ref="H115:P115"/>
    <mergeCell ref="N116:P116"/>
    <mergeCell ref="H116:L116"/>
    <mergeCell ref="A1:Q1"/>
    <mergeCell ref="A2:Q2"/>
    <mergeCell ref="A3:Q3"/>
    <mergeCell ref="A11:E11"/>
    <mergeCell ref="H5:P5"/>
    <mergeCell ref="N6:P6"/>
    <mergeCell ref="H6:L6"/>
    <mergeCell ref="A56:Q56"/>
    <mergeCell ref="A58:Q58"/>
    <mergeCell ref="A57:Q57"/>
    <mergeCell ref="H60:P60"/>
    <mergeCell ref="N61:P61"/>
    <mergeCell ref="H61:L61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T51"/>
  <sheetViews>
    <sheetView view="pageBreakPreview" topLeftCell="A35" zoomScaleNormal="90" zoomScaleSheetLayoutView="100" workbookViewId="0">
      <selection activeCell="N40" sqref="N40"/>
    </sheetView>
  </sheetViews>
  <sheetFormatPr defaultColWidth="9.375" defaultRowHeight="19.8"/>
  <cols>
    <col min="1" max="4" width="2.375" style="77" customWidth="1"/>
    <col min="5" max="5" width="33.875" style="77" customWidth="1"/>
    <col min="6" max="6" width="10.875" style="77" customWidth="1"/>
    <col min="7" max="7" width="0.625" style="77" customWidth="1"/>
    <col min="8" max="8" width="18.875" style="77" customWidth="1"/>
    <col min="9" max="9" width="0.625" style="77" customWidth="1"/>
    <col min="10" max="10" width="18.875" style="77" customWidth="1"/>
    <col min="11" max="11" width="0.625" style="77" customWidth="1"/>
    <col min="12" max="12" width="18.875" style="77" customWidth="1"/>
    <col min="13" max="13" width="0.625" style="77" customWidth="1"/>
    <col min="14" max="14" width="18.875" style="77" customWidth="1"/>
    <col min="15" max="15" width="1.625" style="77" customWidth="1"/>
    <col min="16" max="16" width="9.375" style="77"/>
    <col min="17" max="17" width="16" style="77" bestFit="1" customWidth="1"/>
    <col min="18" max="18" width="16.5" style="77" bestFit="1" customWidth="1"/>
    <col min="19" max="19" width="9.375" style="77"/>
    <col min="20" max="20" width="20.125" style="77" customWidth="1"/>
    <col min="21" max="21" width="0.875" style="77" customWidth="1"/>
    <col min="22" max="22" width="15.5" style="77" customWidth="1"/>
    <col min="23" max="16384" width="9.375" style="77"/>
  </cols>
  <sheetData>
    <row r="1" spans="1:20" s="80" customFormat="1" ht="23.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0" s="80" customFormat="1" ht="23.1" customHeight="1">
      <c r="A2" s="178" t="s">
        <v>67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20" s="80" customFormat="1" ht="23.1" customHeight="1">
      <c r="A3" s="178" t="s">
        <v>178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</row>
    <row r="4" spans="1:20" ht="23.1" customHeight="1">
      <c r="H4" s="81"/>
      <c r="I4" s="81"/>
      <c r="J4" s="81"/>
      <c r="K4" s="81"/>
      <c r="L4" s="81"/>
      <c r="M4" s="81"/>
      <c r="N4" s="81"/>
    </row>
    <row r="5" spans="1:20" ht="23.1" customHeight="1">
      <c r="H5" s="179" t="s">
        <v>1</v>
      </c>
      <c r="I5" s="179"/>
      <c r="J5" s="179"/>
      <c r="K5" s="179"/>
      <c r="L5" s="179"/>
      <c r="M5" s="179"/>
      <c r="N5" s="179"/>
    </row>
    <row r="6" spans="1:20" ht="23.1" customHeight="1">
      <c r="A6" s="82"/>
      <c r="B6" s="82"/>
      <c r="C6" s="82"/>
      <c r="D6" s="82"/>
      <c r="E6" s="82"/>
      <c r="F6" s="82"/>
      <c r="H6" s="180" t="s">
        <v>2</v>
      </c>
      <c r="I6" s="180"/>
      <c r="J6" s="180"/>
      <c r="L6" s="180" t="s">
        <v>43</v>
      </c>
      <c r="M6" s="180"/>
      <c r="N6" s="180"/>
    </row>
    <row r="7" spans="1:20" ht="23.1" customHeight="1">
      <c r="A7" s="62"/>
      <c r="B7" s="62"/>
      <c r="C7" s="62"/>
      <c r="D7" s="62"/>
      <c r="E7" s="62"/>
      <c r="F7" s="108" t="s">
        <v>3</v>
      </c>
      <c r="H7" s="109" t="s">
        <v>126</v>
      </c>
      <c r="I7" s="61"/>
      <c r="J7" s="109" t="s">
        <v>122</v>
      </c>
      <c r="L7" s="109" t="s">
        <v>126</v>
      </c>
      <c r="M7" s="61"/>
      <c r="N7" s="109" t="s">
        <v>122</v>
      </c>
    </row>
    <row r="8" spans="1:20" ht="23.1" customHeight="1">
      <c r="A8" s="80" t="s">
        <v>50</v>
      </c>
      <c r="B8" s="62"/>
      <c r="C8" s="62"/>
      <c r="D8" s="62"/>
      <c r="E8" s="62"/>
      <c r="H8" s="63"/>
      <c r="I8" s="61"/>
      <c r="J8" s="61"/>
      <c r="K8" s="61"/>
      <c r="L8" s="61"/>
      <c r="M8" s="61"/>
      <c r="N8" s="61"/>
    </row>
    <row r="9" spans="1:20" ht="23.1" customHeight="1">
      <c r="A9" s="77" t="s">
        <v>31</v>
      </c>
      <c r="F9" s="61">
        <v>7.1</v>
      </c>
      <c r="H9" s="81">
        <v>298308487.74000001</v>
      </c>
      <c r="I9" s="81"/>
      <c r="J9" s="81">
        <v>263805008.49000001</v>
      </c>
      <c r="K9" s="81"/>
      <c r="L9" s="81">
        <v>173286511.81</v>
      </c>
      <c r="M9" s="81"/>
      <c r="N9" s="81">
        <v>140352521.31</v>
      </c>
    </row>
    <row r="10" spans="1:20" ht="23.1" customHeight="1">
      <c r="A10" s="77" t="s">
        <v>32</v>
      </c>
      <c r="F10" s="61"/>
      <c r="H10" s="81">
        <v>347789.08000000013</v>
      </c>
      <c r="I10" s="81"/>
      <c r="J10" s="81">
        <v>759876.88</v>
      </c>
      <c r="K10" s="81"/>
      <c r="L10" s="81">
        <v>232912.61000000002</v>
      </c>
      <c r="M10" s="81"/>
      <c r="N10" s="81">
        <v>507691.11000000022</v>
      </c>
    </row>
    <row r="11" spans="1:20" ht="23.1" customHeight="1">
      <c r="A11" s="80" t="s">
        <v>51</v>
      </c>
      <c r="F11" s="61"/>
      <c r="H11" s="83">
        <f>SUM(H9:H10)</f>
        <v>298656276.81999999</v>
      </c>
      <c r="I11" s="81"/>
      <c r="J11" s="83">
        <f>SUM(J9:J10)</f>
        <v>264564885.37</v>
      </c>
      <c r="K11" s="81"/>
      <c r="L11" s="83">
        <f>SUM(L9:L10)</f>
        <v>173519424.42000002</v>
      </c>
      <c r="M11" s="81"/>
      <c r="N11" s="83">
        <f>SUM(N9:N10)</f>
        <v>140860212.42000002</v>
      </c>
    </row>
    <row r="12" spans="1:20" ht="6.75" customHeight="1">
      <c r="F12" s="61"/>
      <c r="H12" s="81"/>
      <c r="I12" s="81"/>
      <c r="J12" s="84"/>
      <c r="K12" s="81"/>
      <c r="L12" s="81"/>
      <c r="M12" s="81"/>
      <c r="N12" s="81"/>
    </row>
    <row r="13" spans="1:20" ht="23.1" customHeight="1">
      <c r="A13" s="80" t="s">
        <v>52</v>
      </c>
      <c r="F13" s="61"/>
      <c r="H13" s="81"/>
      <c r="I13" s="81"/>
      <c r="J13" s="84"/>
      <c r="K13" s="81"/>
      <c r="L13" s="81"/>
      <c r="M13" s="81"/>
      <c r="N13" s="81"/>
      <c r="Q13" s="85"/>
      <c r="R13" s="85"/>
      <c r="S13" s="85"/>
      <c r="T13" s="86"/>
    </row>
    <row r="14" spans="1:20" ht="23.1" customHeight="1">
      <c r="A14" s="77" t="s">
        <v>49</v>
      </c>
      <c r="F14" s="61">
        <v>7.1</v>
      </c>
      <c r="H14" s="81">
        <v>245645522.46000001</v>
      </c>
      <c r="I14" s="81"/>
      <c r="J14" s="81">
        <v>228244650.83000001</v>
      </c>
      <c r="K14" s="81"/>
      <c r="L14" s="81">
        <v>134281429.31999999</v>
      </c>
      <c r="M14" s="81"/>
      <c r="N14" s="81">
        <v>115456651.74000005</v>
      </c>
      <c r="Q14" s="64"/>
      <c r="R14" s="85"/>
      <c r="S14" s="85"/>
      <c r="T14" s="86"/>
    </row>
    <row r="15" spans="1:20" ht="23.1" customHeight="1">
      <c r="A15" s="77" t="s">
        <v>113</v>
      </c>
      <c r="F15" s="61"/>
      <c r="H15" s="81">
        <v>11068245.409999996</v>
      </c>
      <c r="I15" s="81"/>
      <c r="J15" s="81">
        <v>9981526.2200000007</v>
      </c>
      <c r="K15" s="81"/>
      <c r="L15" s="81">
        <v>4968463.0499999989</v>
      </c>
      <c r="M15" s="81"/>
      <c r="N15" s="81">
        <v>4162431.8899999997</v>
      </c>
      <c r="Q15" s="81"/>
      <c r="R15" s="87"/>
      <c r="S15" s="85"/>
      <c r="T15" s="86"/>
    </row>
    <row r="16" spans="1:20" ht="23.1" customHeight="1">
      <c r="A16" s="77" t="s">
        <v>75</v>
      </c>
      <c r="F16" s="61">
        <v>7.1</v>
      </c>
      <c r="H16" s="81">
        <v>17419273.569999989</v>
      </c>
      <c r="I16" s="81"/>
      <c r="J16" s="81">
        <v>13682367.42</v>
      </c>
      <c r="L16" s="81">
        <v>10196969.890000001</v>
      </c>
      <c r="N16" s="81">
        <v>6935032.419999999</v>
      </c>
      <c r="Q16" s="81"/>
      <c r="R16" s="87"/>
      <c r="S16" s="85"/>
      <c r="T16" s="86"/>
    </row>
    <row r="17" spans="1:20" ht="23.1" customHeight="1">
      <c r="A17" s="99" t="s">
        <v>53</v>
      </c>
      <c r="B17" s="100"/>
      <c r="F17" s="61"/>
      <c r="H17" s="88">
        <f>SUM(H14:H16)</f>
        <v>274133041.44</v>
      </c>
      <c r="I17" s="81"/>
      <c r="J17" s="88">
        <f>SUM(J14:J16)</f>
        <v>251908544.47</v>
      </c>
      <c r="K17" s="81"/>
      <c r="L17" s="88">
        <f>SUM(L14:L16)</f>
        <v>149446862.25999999</v>
      </c>
      <c r="M17" s="81"/>
      <c r="N17" s="88">
        <f>SUM(N14:N16)</f>
        <v>126554116.05000006</v>
      </c>
      <c r="Q17" s="85"/>
      <c r="R17" s="85"/>
      <c r="S17" s="85"/>
      <c r="T17" s="86"/>
    </row>
    <row r="18" spans="1:20" ht="9.75" customHeight="1">
      <c r="B18" s="100"/>
      <c r="F18" s="61"/>
      <c r="H18" s="81"/>
      <c r="I18" s="81"/>
      <c r="J18" s="81"/>
      <c r="K18" s="81"/>
      <c r="L18" s="81"/>
      <c r="M18" s="81"/>
      <c r="N18" s="81"/>
    </row>
    <row r="19" spans="1:20" ht="23.1" customHeight="1">
      <c r="A19" s="80" t="s">
        <v>145</v>
      </c>
      <c r="D19" s="80"/>
      <c r="F19" s="61"/>
      <c r="H19" s="89">
        <f>+H11-H17</f>
        <v>24523235.379999995</v>
      </c>
      <c r="I19" s="81"/>
      <c r="J19" s="89">
        <f>+J11-J17</f>
        <v>12656340.900000006</v>
      </c>
      <c r="K19" s="81"/>
      <c r="L19" s="89">
        <f>+L11-L17</f>
        <v>24072562.160000026</v>
      </c>
      <c r="M19" s="81"/>
      <c r="N19" s="89">
        <f>+N11-N17</f>
        <v>14306096.36999996</v>
      </c>
    </row>
    <row r="20" spans="1:20" s="85" customFormat="1" ht="23.1" customHeight="1">
      <c r="A20" s="77" t="s">
        <v>54</v>
      </c>
      <c r="B20" s="77"/>
      <c r="C20" s="77"/>
      <c r="D20" s="77"/>
      <c r="E20" s="77"/>
      <c r="F20" s="61">
        <v>7.1</v>
      </c>
      <c r="H20" s="90">
        <v>-3258152.46</v>
      </c>
      <c r="I20" s="107"/>
      <c r="J20" s="90">
        <v>-5743052.4699999997</v>
      </c>
      <c r="K20" s="89"/>
      <c r="L20" s="90">
        <v>-68677.669999999984</v>
      </c>
      <c r="M20" s="89"/>
      <c r="N20" s="90">
        <v>-456297.42</v>
      </c>
      <c r="T20" s="86"/>
    </row>
    <row r="21" spans="1:20" ht="23.1" customHeight="1">
      <c r="A21" s="80" t="s">
        <v>182</v>
      </c>
      <c r="F21" s="61"/>
      <c r="H21" s="106">
        <f>SUM(H19:H20)</f>
        <v>21265082.919999994</v>
      </c>
      <c r="I21" s="81"/>
      <c r="J21" s="132">
        <f>SUM(J19:J20)</f>
        <v>6913288.4300000062</v>
      </c>
      <c r="K21" s="81"/>
      <c r="L21" s="106">
        <f>SUM(L19:L20)</f>
        <v>24003884.490000024</v>
      </c>
      <c r="M21" s="81"/>
      <c r="N21" s="106">
        <f>SUM(N19:N20)</f>
        <v>13849798.94999996</v>
      </c>
      <c r="Q21" s="85"/>
      <c r="R21" s="85"/>
      <c r="S21" s="85"/>
      <c r="T21" s="86"/>
    </row>
    <row r="22" spans="1:20" ht="23.1" customHeight="1">
      <c r="A22" s="77" t="s">
        <v>71</v>
      </c>
      <c r="F22" s="61">
        <v>14.2</v>
      </c>
      <c r="H22" s="90">
        <v>-2608363.8500000006</v>
      </c>
      <c r="I22" s="89"/>
      <c r="J22" s="90">
        <v>-1644598.04</v>
      </c>
      <c r="K22" s="89"/>
      <c r="L22" s="90">
        <v>-2527283.1399999997</v>
      </c>
      <c r="M22" s="89"/>
      <c r="N22" s="90">
        <v>-1317777.9299999995</v>
      </c>
    </row>
    <row r="23" spans="1:20" ht="23.1" customHeight="1">
      <c r="A23" s="80" t="s">
        <v>183</v>
      </c>
      <c r="F23" s="61"/>
      <c r="H23" s="89">
        <f>SUM(H21:H22)</f>
        <v>18656719.069999993</v>
      </c>
      <c r="J23" s="89">
        <f>SUM(J21:J22)</f>
        <v>5268690.3900000062</v>
      </c>
      <c r="L23" s="89">
        <f>SUM(L21:L22)</f>
        <v>21476601.350000024</v>
      </c>
      <c r="N23" s="89">
        <f>SUM(N21:N22)</f>
        <v>12532021.01999996</v>
      </c>
    </row>
    <row r="24" spans="1:20" ht="9.9" customHeight="1">
      <c r="A24" s="80"/>
      <c r="F24" s="61"/>
      <c r="H24" s="89"/>
      <c r="J24" s="89"/>
      <c r="L24" s="89"/>
      <c r="N24" s="89"/>
    </row>
    <row r="25" spans="1:20" ht="23.1" customHeight="1">
      <c r="A25" s="80" t="s">
        <v>80</v>
      </c>
      <c r="H25" s="91">
        <v>0</v>
      </c>
      <c r="J25" s="91">
        <v>0</v>
      </c>
      <c r="L25" s="91">
        <v>0</v>
      </c>
      <c r="N25" s="91">
        <v>0</v>
      </c>
    </row>
    <row r="26" spans="1:20" ht="23.1" customHeight="1" thickBot="1">
      <c r="A26" s="80" t="s">
        <v>184</v>
      </c>
      <c r="F26" s="61"/>
      <c r="H26" s="92">
        <f>SUM(H23:H25)</f>
        <v>18656719.069999993</v>
      </c>
      <c r="J26" s="92">
        <f>SUM(J23:J25)</f>
        <v>5268690.3900000062</v>
      </c>
      <c r="L26" s="92">
        <f>SUM(L23:L25)</f>
        <v>21476601.350000024</v>
      </c>
      <c r="N26" s="92">
        <f>SUM(N23:N25)</f>
        <v>12532021.01999996</v>
      </c>
    </row>
    <row r="27" spans="1:20" ht="23.1" customHeight="1" thickTop="1">
      <c r="A27" s="80"/>
      <c r="J27" s="91"/>
      <c r="L27" s="81"/>
      <c r="N27" s="91"/>
    </row>
    <row r="28" spans="1:20" ht="23.1" customHeight="1">
      <c r="A28" s="80" t="s">
        <v>185</v>
      </c>
      <c r="H28" s="91"/>
      <c r="J28" s="91"/>
      <c r="L28" s="81"/>
      <c r="N28" s="91"/>
    </row>
    <row r="29" spans="1:20" ht="23.1" customHeight="1">
      <c r="B29" s="77" t="s">
        <v>108</v>
      </c>
      <c r="H29" s="91">
        <v>18656719.069999993</v>
      </c>
      <c r="J29" s="91">
        <v>5268690.3899999997</v>
      </c>
      <c r="L29" s="81"/>
      <c r="N29" s="91"/>
    </row>
    <row r="30" spans="1:20" ht="23.1" customHeight="1">
      <c r="B30" s="93" t="s">
        <v>68</v>
      </c>
      <c r="H30" s="91">
        <v>0</v>
      </c>
      <c r="J30" s="91">
        <v>0</v>
      </c>
      <c r="L30" s="81"/>
      <c r="N30" s="91"/>
    </row>
    <row r="31" spans="1:20" ht="23.1" customHeight="1" thickBot="1">
      <c r="A31" s="80" t="s">
        <v>183</v>
      </c>
      <c r="H31" s="94">
        <f>SUM(H29:H30)</f>
        <v>18656719.069999993</v>
      </c>
      <c r="J31" s="94">
        <f>SUM(J29:J30)</f>
        <v>5268690.3899999997</v>
      </c>
      <c r="L31" s="81"/>
    </row>
    <row r="32" spans="1:20" ht="9.75" customHeight="1" thickTop="1">
      <c r="A32" s="80"/>
      <c r="H32" s="91"/>
      <c r="J32" s="91"/>
    </row>
    <row r="33" spans="1:14" ht="23.1" customHeight="1">
      <c r="A33" s="95" t="s">
        <v>186</v>
      </c>
      <c r="H33" s="91"/>
      <c r="J33" s="91"/>
    </row>
    <row r="34" spans="1:14" ht="23.1" customHeight="1">
      <c r="B34" s="77" t="s">
        <v>108</v>
      </c>
      <c r="H34" s="91">
        <v>18656719.069999993</v>
      </c>
      <c r="J34" s="91">
        <v>5268690.3899999997</v>
      </c>
    </row>
    <row r="35" spans="1:14" ht="23.1" customHeight="1">
      <c r="A35" s="93"/>
      <c r="B35" s="77" t="s">
        <v>68</v>
      </c>
      <c r="H35" s="91">
        <v>0</v>
      </c>
      <c r="J35" s="91">
        <v>0</v>
      </c>
    </row>
    <row r="36" spans="1:14" ht="23.1" customHeight="1" thickBot="1">
      <c r="A36" s="95" t="s">
        <v>184</v>
      </c>
      <c r="H36" s="94">
        <f>SUM(H34:H35)</f>
        <v>18656719.069999993</v>
      </c>
      <c r="J36" s="94">
        <f>SUM(J34:J35)</f>
        <v>5268690.3899999997</v>
      </c>
    </row>
    <row r="37" spans="1:14" ht="10.5" customHeight="1" thickTop="1">
      <c r="A37" s="80"/>
      <c r="H37" s="91"/>
      <c r="J37" s="91"/>
    </row>
    <row r="38" spans="1:14" ht="23.1" customHeight="1">
      <c r="A38" s="95" t="s">
        <v>187</v>
      </c>
      <c r="F38" s="61"/>
      <c r="H38" s="96"/>
      <c r="J38" s="96"/>
      <c r="L38" s="96"/>
      <c r="N38" s="96"/>
    </row>
    <row r="39" spans="1:14" ht="23.1" customHeight="1">
      <c r="A39" s="93" t="s">
        <v>188</v>
      </c>
      <c r="B39" s="93"/>
      <c r="F39" s="61">
        <v>21</v>
      </c>
      <c r="H39" s="97">
        <v>6.2E-2</v>
      </c>
      <c r="J39" s="97">
        <v>1.7999999999999999E-2</v>
      </c>
      <c r="L39" s="97">
        <v>7.1999999999999995E-2</v>
      </c>
      <c r="N39" s="97">
        <v>4.2000000000000003E-2</v>
      </c>
    </row>
    <row r="40" spans="1:14" ht="23.1" customHeight="1">
      <c r="A40" s="95"/>
      <c r="F40" s="61"/>
      <c r="H40" s="96"/>
      <c r="J40" s="96"/>
      <c r="L40" s="96"/>
      <c r="N40" s="96"/>
    </row>
    <row r="41" spans="1:14" ht="23.1" customHeight="1">
      <c r="A41" s="77" t="s">
        <v>150</v>
      </c>
      <c r="F41" s="61"/>
      <c r="H41" s="96"/>
      <c r="J41" s="96"/>
      <c r="L41" s="96"/>
      <c r="N41" s="96"/>
    </row>
    <row r="42" spans="1:14" ht="23.1" customHeight="1">
      <c r="A42" s="95"/>
      <c r="F42" s="61"/>
      <c r="H42" s="96"/>
      <c r="J42" s="96"/>
      <c r="L42" s="96"/>
      <c r="N42" s="96"/>
    </row>
    <row r="43" spans="1:14" ht="23.1" customHeight="1">
      <c r="A43" s="95"/>
      <c r="F43" s="61"/>
      <c r="H43" s="96"/>
      <c r="J43" s="96"/>
      <c r="L43" s="96"/>
      <c r="N43" s="96"/>
    </row>
    <row r="44" spans="1:14" ht="23.1" customHeight="1">
      <c r="A44" s="95"/>
      <c r="F44" s="61"/>
      <c r="H44" s="96"/>
      <c r="J44" s="96"/>
      <c r="L44" s="96"/>
      <c r="N44" s="96"/>
    </row>
    <row r="45" spans="1:14" ht="23.1" customHeight="1">
      <c r="A45" s="95"/>
      <c r="F45" s="61"/>
      <c r="H45" s="96"/>
      <c r="J45" s="96"/>
      <c r="L45" s="96"/>
      <c r="N45" s="96"/>
    </row>
    <row r="46" spans="1:14" ht="29.1" customHeight="1">
      <c r="A46" s="95"/>
      <c r="F46" s="61"/>
      <c r="H46" s="96"/>
      <c r="J46" s="96"/>
      <c r="L46" s="96"/>
      <c r="N46" s="96"/>
    </row>
    <row r="47" spans="1:14" ht="23.1" customHeight="1">
      <c r="A47" s="118"/>
      <c r="B47" s="95"/>
      <c r="F47" s="61"/>
      <c r="H47" s="96"/>
      <c r="J47" s="96"/>
      <c r="L47" s="96"/>
      <c r="N47" s="142" t="s">
        <v>159</v>
      </c>
    </row>
    <row r="51" spans="8:14">
      <c r="H51" s="81"/>
      <c r="I51" s="81"/>
      <c r="J51" s="81"/>
      <c r="K51" s="81"/>
      <c r="L51" s="81"/>
      <c r="M51" s="81"/>
      <c r="N51" s="81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FEFE-5AD2-4C5D-B172-969E800997A7}">
  <sheetPr>
    <tabColor rgb="FF00B050"/>
  </sheetPr>
  <dimension ref="A1:T51"/>
  <sheetViews>
    <sheetView view="pageBreakPreview" topLeftCell="A13" zoomScaleNormal="90" zoomScaleSheetLayoutView="100" workbookViewId="0">
      <selection activeCell="J29" sqref="J29"/>
    </sheetView>
  </sheetViews>
  <sheetFormatPr defaultColWidth="9.375" defaultRowHeight="19.8"/>
  <cols>
    <col min="1" max="4" width="2.375" style="77" customWidth="1"/>
    <col min="5" max="5" width="33.875" style="77" customWidth="1"/>
    <col min="6" max="6" width="10.875" style="77" customWidth="1"/>
    <col min="7" max="7" width="0.625" style="77" customWidth="1"/>
    <col min="8" max="8" width="18.875" style="77" customWidth="1"/>
    <col min="9" max="9" width="0.625" style="77" customWidth="1"/>
    <col min="10" max="10" width="18.875" style="77" customWidth="1"/>
    <col min="11" max="11" width="0.625" style="77" customWidth="1"/>
    <col min="12" max="12" width="18.875" style="77" customWidth="1"/>
    <col min="13" max="13" width="0.625" style="77" customWidth="1"/>
    <col min="14" max="14" width="18.875" style="77" customWidth="1"/>
    <col min="15" max="15" width="1.625" style="77" customWidth="1"/>
    <col min="16" max="16" width="9.375" style="77"/>
    <col min="17" max="17" width="17" style="81" bestFit="1" customWidth="1"/>
    <col min="18" max="18" width="17" style="77" bestFit="1" customWidth="1"/>
    <col min="19" max="19" width="9.375" style="77"/>
    <col min="20" max="20" width="20.125" style="77" customWidth="1"/>
    <col min="21" max="21" width="0.875" style="77" customWidth="1"/>
    <col min="22" max="22" width="15.5" style="77" customWidth="1"/>
    <col min="23" max="16384" width="9.375" style="77"/>
  </cols>
  <sheetData>
    <row r="1" spans="1:20" s="80" customFormat="1" ht="23.1" customHeigh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Q1" s="134"/>
    </row>
    <row r="2" spans="1:20" s="80" customFormat="1" ht="23.1" customHeight="1">
      <c r="A2" s="178" t="s">
        <v>191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Q2" s="134"/>
    </row>
    <row r="3" spans="1:20" s="80" customFormat="1" ht="23.1" customHeight="1">
      <c r="A3" s="178" t="s">
        <v>179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Q3" s="134"/>
    </row>
    <row r="4" spans="1:20" ht="23.1" customHeight="1">
      <c r="H4" s="81"/>
      <c r="I4" s="81"/>
      <c r="J4" s="81"/>
      <c r="K4" s="81"/>
      <c r="L4" s="81"/>
      <c r="M4" s="81"/>
      <c r="N4" s="81"/>
    </row>
    <row r="5" spans="1:20" ht="23.1" customHeight="1">
      <c r="H5" s="179" t="s">
        <v>1</v>
      </c>
      <c r="I5" s="179"/>
      <c r="J5" s="179"/>
      <c r="K5" s="179"/>
      <c r="L5" s="179"/>
      <c r="M5" s="179"/>
      <c r="N5" s="179"/>
    </row>
    <row r="6" spans="1:20" ht="23.1" customHeight="1">
      <c r="A6" s="82"/>
      <c r="B6" s="82"/>
      <c r="C6" s="82"/>
      <c r="D6" s="82"/>
      <c r="E6" s="82"/>
      <c r="F6" s="82"/>
      <c r="H6" s="180" t="s">
        <v>2</v>
      </c>
      <c r="I6" s="180"/>
      <c r="J6" s="180"/>
      <c r="L6" s="180" t="s">
        <v>43</v>
      </c>
      <c r="M6" s="180"/>
      <c r="N6" s="180"/>
    </row>
    <row r="7" spans="1:20" ht="23.1" customHeight="1">
      <c r="A7" s="62"/>
      <c r="B7" s="62"/>
      <c r="C7" s="62"/>
      <c r="D7" s="62"/>
      <c r="E7" s="62"/>
      <c r="F7" s="129" t="s">
        <v>3</v>
      </c>
      <c r="H7" s="130" t="s">
        <v>126</v>
      </c>
      <c r="I7" s="61"/>
      <c r="J7" s="130" t="s">
        <v>122</v>
      </c>
      <c r="L7" s="130" t="s">
        <v>126</v>
      </c>
      <c r="M7" s="61"/>
      <c r="N7" s="130" t="s">
        <v>122</v>
      </c>
    </row>
    <row r="8" spans="1:20" ht="23.1" customHeight="1">
      <c r="A8" s="80" t="s">
        <v>50</v>
      </c>
      <c r="B8" s="62"/>
      <c r="C8" s="62"/>
      <c r="D8" s="62"/>
      <c r="E8" s="62"/>
      <c r="H8" s="63"/>
      <c r="I8" s="61"/>
      <c r="J8" s="61"/>
      <c r="K8" s="61"/>
      <c r="L8" s="61"/>
      <c r="M8" s="61"/>
      <c r="N8" s="61"/>
    </row>
    <row r="9" spans="1:20" ht="23.1" customHeight="1">
      <c r="A9" s="77" t="s">
        <v>31</v>
      </c>
      <c r="F9" s="61">
        <v>7.1</v>
      </c>
      <c r="H9" s="81">
        <v>911426275.50999999</v>
      </c>
      <c r="I9" s="81"/>
      <c r="J9" s="81">
        <v>808367569.56000006</v>
      </c>
      <c r="K9" s="81"/>
      <c r="L9" s="81">
        <v>508400501.13000005</v>
      </c>
      <c r="M9" s="81"/>
      <c r="N9" s="81">
        <v>409073703.77000004</v>
      </c>
      <c r="R9" s="87"/>
    </row>
    <row r="10" spans="1:20" ht="23.1" customHeight="1">
      <c r="A10" s="77" t="s">
        <v>32</v>
      </c>
      <c r="F10" s="61">
        <v>7.1</v>
      </c>
      <c r="H10" s="81">
        <v>1199681.56</v>
      </c>
      <c r="I10" s="81"/>
      <c r="J10" s="81">
        <v>5448347.04</v>
      </c>
      <c r="K10" s="81"/>
      <c r="L10" s="81">
        <v>895300.25</v>
      </c>
      <c r="M10" s="81"/>
      <c r="N10" s="81">
        <v>2808743.93</v>
      </c>
      <c r="R10" s="87"/>
    </row>
    <row r="11" spans="1:20" ht="23.1" customHeight="1">
      <c r="A11" s="80" t="s">
        <v>51</v>
      </c>
      <c r="F11" s="61"/>
      <c r="H11" s="83">
        <f>SUM(H9:H10)</f>
        <v>912625957.06999993</v>
      </c>
      <c r="I11" s="81"/>
      <c r="J11" s="83">
        <f>SUM(J9:J10)</f>
        <v>813815916.60000002</v>
      </c>
      <c r="K11" s="81"/>
      <c r="L11" s="83">
        <f>SUM(L9:L10)</f>
        <v>509295801.38000005</v>
      </c>
      <c r="M11" s="81"/>
      <c r="N11" s="83">
        <f>SUM(N9:N10)</f>
        <v>411882447.70000005</v>
      </c>
    </row>
    <row r="12" spans="1:20" ht="6.75" customHeight="1">
      <c r="F12" s="61"/>
      <c r="H12" s="81"/>
      <c r="I12" s="81"/>
      <c r="J12" s="84"/>
      <c r="K12" s="81"/>
      <c r="L12" s="81"/>
      <c r="M12" s="81"/>
      <c r="N12" s="81"/>
    </row>
    <row r="13" spans="1:20" ht="23.1" customHeight="1">
      <c r="A13" s="80" t="s">
        <v>52</v>
      </c>
      <c r="F13" s="61"/>
      <c r="H13" s="81"/>
      <c r="I13" s="81"/>
      <c r="J13" s="84"/>
      <c r="K13" s="81"/>
      <c r="L13" s="81"/>
      <c r="M13" s="81"/>
      <c r="N13" s="81"/>
      <c r="Q13" s="107"/>
      <c r="R13" s="85"/>
      <c r="S13" s="85"/>
      <c r="T13" s="86"/>
    </row>
    <row r="14" spans="1:20" ht="23.1" customHeight="1">
      <c r="A14" s="77" t="s">
        <v>49</v>
      </c>
      <c r="F14" s="61">
        <v>7.1</v>
      </c>
      <c r="H14" s="81">
        <v>754206545.54999995</v>
      </c>
      <c r="I14" s="81"/>
      <c r="J14" s="81">
        <v>719923438.58000004</v>
      </c>
      <c r="K14" s="81"/>
      <c r="L14" s="81">
        <v>398230899.68000013</v>
      </c>
      <c r="M14" s="81"/>
      <c r="N14" s="81">
        <v>345409607.50000006</v>
      </c>
      <c r="Q14" s="135"/>
      <c r="R14" s="87"/>
      <c r="S14" s="85"/>
      <c r="T14" s="86"/>
    </row>
    <row r="15" spans="1:20" ht="23.1" customHeight="1">
      <c r="A15" s="77" t="s">
        <v>113</v>
      </c>
      <c r="F15" s="61"/>
      <c r="H15" s="81">
        <v>33600868.289999999</v>
      </c>
      <c r="I15" s="81"/>
      <c r="J15" s="81">
        <v>31162587.629999995</v>
      </c>
      <c r="K15" s="81"/>
      <c r="L15" s="81">
        <v>14873562.939999999</v>
      </c>
      <c r="M15" s="81"/>
      <c r="N15" s="81">
        <v>12476683.179999998</v>
      </c>
      <c r="R15" s="87"/>
      <c r="S15" s="85"/>
      <c r="T15" s="86"/>
    </row>
    <row r="16" spans="1:20" ht="23.1" customHeight="1">
      <c r="A16" s="77" t="s">
        <v>75</v>
      </c>
      <c r="F16" s="61">
        <v>7.1</v>
      </c>
      <c r="H16" s="81">
        <v>49037758.709999986</v>
      </c>
      <c r="I16" s="81"/>
      <c r="J16" s="81">
        <v>43172651.059999995</v>
      </c>
      <c r="L16" s="81">
        <v>27467035.509999987</v>
      </c>
      <c r="N16" s="81">
        <v>21609059.670000002</v>
      </c>
      <c r="R16" s="87"/>
      <c r="S16" s="85"/>
      <c r="T16" s="86"/>
    </row>
    <row r="17" spans="1:20" ht="23.1" customHeight="1">
      <c r="A17" s="99" t="s">
        <v>53</v>
      </c>
      <c r="B17" s="100"/>
      <c r="F17" s="61"/>
      <c r="H17" s="88">
        <f>SUM(H14:H16)</f>
        <v>836845172.54999995</v>
      </c>
      <c r="I17" s="81"/>
      <c r="J17" s="88">
        <f>SUM(J14:J16)</f>
        <v>794258677.26999998</v>
      </c>
      <c r="K17" s="81"/>
      <c r="L17" s="88">
        <f>SUM(L14:L16)</f>
        <v>440571498.13000011</v>
      </c>
      <c r="M17" s="81"/>
      <c r="N17" s="88">
        <f>SUM(N14:N16)</f>
        <v>379495350.35000008</v>
      </c>
      <c r="Q17" s="107"/>
      <c r="R17" s="85"/>
      <c r="S17" s="85"/>
      <c r="T17" s="86"/>
    </row>
    <row r="18" spans="1:20" ht="9.75" customHeight="1">
      <c r="B18" s="100"/>
      <c r="F18" s="61"/>
      <c r="H18" s="81"/>
      <c r="I18" s="81"/>
      <c r="J18" s="81"/>
      <c r="K18" s="81"/>
      <c r="L18" s="81"/>
      <c r="M18" s="81"/>
      <c r="N18" s="81"/>
    </row>
    <row r="19" spans="1:20" ht="23.1" customHeight="1">
      <c r="A19" s="80" t="s">
        <v>145</v>
      </c>
      <c r="D19" s="80"/>
      <c r="F19" s="61"/>
      <c r="H19" s="89">
        <f>+H11-H17</f>
        <v>75780784.519999981</v>
      </c>
      <c r="I19" s="81"/>
      <c r="J19" s="89">
        <f>+J11-J17</f>
        <v>19557239.330000043</v>
      </c>
      <c r="K19" s="81"/>
      <c r="L19" s="89">
        <f>+L11-L17</f>
        <v>68724303.24999994</v>
      </c>
      <c r="M19" s="81"/>
      <c r="N19" s="89">
        <f>+N11-N17</f>
        <v>32387097.349999964</v>
      </c>
    </row>
    <row r="20" spans="1:20" s="85" customFormat="1" ht="23.1" customHeight="1">
      <c r="A20" s="77" t="s">
        <v>54</v>
      </c>
      <c r="B20" s="77"/>
      <c r="C20" s="77"/>
      <c r="D20" s="77"/>
      <c r="E20" s="77"/>
      <c r="F20" s="61">
        <v>7.1</v>
      </c>
      <c r="H20" s="90">
        <v>-11530126.6</v>
      </c>
      <c r="I20" s="107"/>
      <c r="J20" s="90">
        <v>-17445712.120000001</v>
      </c>
      <c r="K20" s="89"/>
      <c r="L20" s="90">
        <v>-342836.2</v>
      </c>
      <c r="M20" s="89"/>
      <c r="N20" s="90">
        <v>-1656224.63</v>
      </c>
      <c r="Q20" s="107"/>
      <c r="R20" s="87"/>
      <c r="T20" s="86"/>
    </row>
    <row r="21" spans="1:20" ht="23.1" customHeight="1">
      <c r="A21" s="80" t="s">
        <v>182</v>
      </c>
      <c r="F21" s="61"/>
      <c r="H21" s="106">
        <f>SUM(H19:H20)</f>
        <v>64250657.919999979</v>
      </c>
      <c r="I21" s="81"/>
      <c r="J21" s="133">
        <f>SUM(J19:J20)</f>
        <v>2111527.2100000419</v>
      </c>
      <c r="K21" s="81"/>
      <c r="L21" s="106">
        <f>SUM(L19:L20)</f>
        <v>68381467.049999937</v>
      </c>
      <c r="M21" s="81"/>
      <c r="N21" s="106">
        <f>SUM(N19:N20)</f>
        <v>30730872.719999965</v>
      </c>
      <c r="Q21" s="107"/>
      <c r="R21" s="85"/>
      <c r="S21" s="85"/>
      <c r="T21" s="86"/>
    </row>
    <row r="22" spans="1:20" ht="23.1" customHeight="1">
      <c r="A22" s="77" t="s">
        <v>71</v>
      </c>
      <c r="F22" s="61">
        <v>14.2</v>
      </c>
      <c r="H22" s="90">
        <v>-7620527.9400000004</v>
      </c>
      <c r="I22" s="89"/>
      <c r="J22" s="90">
        <v>-2331246.2100000004</v>
      </c>
      <c r="K22" s="89"/>
      <c r="L22" s="90">
        <v>-7036148.8700000001</v>
      </c>
      <c r="M22" s="89"/>
      <c r="N22" s="90">
        <v>-2477765.8699999992</v>
      </c>
      <c r="R22" s="87"/>
    </row>
    <row r="23" spans="1:20" ht="23.1" customHeight="1">
      <c r="A23" s="80" t="s">
        <v>165</v>
      </c>
      <c r="F23" s="61"/>
      <c r="H23" s="89">
        <f>SUM(H21:H22)</f>
        <v>56630129.979999982</v>
      </c>
      <c r="J23" s="89">
        <f>SUM(J21:J22)</f>
        <v>-219718.99999995856</v>
      </c>
      <c r="L23" s="89">
        <f>SUM(L21:L22)</f>
        <v>61345318.17999994</v>
      </c>
      <c r="N23" s="89">
        <f>SUM(N21:N22)</f>
        <v>28253106.849999964</v>
      </c>
    </row>
    <row r="24" spans="1:20" ht="9.9" customHeight="1">
      <c r="A24" s="80"/>
      <c r="F24" s="61"/>
      <c r="H24" s="89"/>
      <c r="J24" s="89"/>
      <c r="L24" s="89"/>
      <c r="N24" s="89"/>
    </row>
    <row r="25" spans="1:20" ht="23.1" customHeight="1">
      <c r="A25" s="80" t="s">
        <v>80</v>
      </c>
      <c r="H25" s="91">
        <v>0</v>
      </c>
      <c r="J25" s="91">
        <v>0</v>
      </c>
      <c r="L25" s="91">
        <v>0</v>
      </c>
      <c r="N25" s="91">
        <v>0</v>
      </c>
    </row>
    <row r="26" spans="1:20" ht="23.1" customHeight="1" thickBot="1">
      <c r="A26" s="80" t="s">
        <v>166</v>
      </c>
      <c r="F26" s="61"/>
      <c r="H26" s="92">
        <f>SUM(H23:H25)</f>
        <v>56630129.979999982</v>
      </c>
      <c r="J26" s="92">
        <f>SUM(J23:J25)</f>
        <v>-219718.99999995856</v>
      </c>
      <c r="L26" s="92">
        <f>SUM(L23:L25)</f>
        <v>61345318.17999994</v>
      </c>
      <c r="N26" s="92">
        <f>SUM(N23:N25)</f>
        <v>28253106.849999964</v>
      </c>
    </row>
    <row r="27" spans="1:20" ht="23.1" customHeight="1" thickTop="1">
      <c r="A27" s="80"/>
      <c r="J27" s="91"/>
      <c r="L27" s="81"/>
      <c r="N27" s="91"/>
    </row>
    <row r="28" spans="1:20" ht="23.1" customHeight="1">
      <c r="A28" s="80" t="s">
        <v>167</v>
      </c>
      <c r="H28" s="91"/>
      <c r="J28" s="91"/>
      <c r="L28" s="81"/>
      <c r="N28" s="91"/>
    </row>
    <row r="29" spans="1:20" ht="23.1" customHeight="1">
      <c r="B29" s="77" t="s">
        <v>108</v>
      </c>
      <c r="H29" s="91">
        <v>56630129.979999982</v>
      </c>
      <c r="J29" s="91">
        <v>-219719</v>
      </c>
      <c r="L29" s="81"/>
      <c r="N29" s="91"/>
    </row>
    <row r="30" spans="1:20" ht="23.1" customHeight="1">
      <c r="B30" s="93" t="s">
        <v>68</v>
      </c>
      <c r="H30" s="91">
        <v>0</v>
      </c>
      <c r="J30" s="91">
        <v>0</v>
      </c>
      <c r="L30" s="81"/>
      <c r="N30" s="91"/>
    </row>
    <row r="31" spans="1:20" ht="23.1" customHeight="1" thickBot="1">
      <c r="A31" s="80" t="s">
        <v>165</v>
      </c>
      <c r="H31" s="94">
        <f>SUM(H29:H30)</f>
        <v>56630129.979999982</v>
      </c>
      <c r="J31" s="94">
        <f>SUM(J29:J30)</f>
        <v>-219719</v>
      </c>
      <c r="L31" s="81"/>
    </row>
    <row r="32" spans="1:20" ht="9.75" customHeight="1" thickTop="1">
      <c r="A32" s="80"/>
      <c r="H32" s="91"/>
      <c r="J32" s="91"/>
    </row>
    <row r="33" spans="1:14" ht="23.1" customHeight="1">
      <c r="A33" s="95" t="s">
        <v>168</v>
      </c>
      <c r="H33" s="91"/>
      <c r="J33" s="91"/>
    </row>
    <row r="34" spans="1:14" ht="23.1" customHeight="1">
      <c r="B34" s="77" t="s">
        <v>108</v>
      </c>
      <c r="H34" s="91">
        <v>56630129.979999982</v>
      </c>
      <c r="J34" s="91">
        <v>-219719</v>
      </c>
    </row>
    <row r="35" spans="1:14" ht="23.1" customHeight="1">
      <c r="A35" s="93"/>
      <c r="B35" s="77" t="s">
        <v>68</v>
      </c>
      <c r="H35" s="91">
        <v>0</v>
      </c>
      <c r="J35" s="91">
        <v>0</v>
      </c>
    </row>
    <row r="36" spans="1:14" ht="23.1" customHeight="1" thickBot="1">
      <c r="A36" s="95" t="s">
        <v>166</v>
      </c>
      <c r="H36" s="94">
        <f>SUM(H34:H35)</f>
        <v>56630129.979999982</v>
      </c>
      <c r="J36" s="94">
        <f>SUM(J34:J35)</f>
        <v>-219719</v>
      </c>
    </row>
    <row r="37" spans="1:14" ht="10.5" customHeight="1" thickTop="1">
      <c r="A37" s="80"/>
      <c r="H37" s="91"/>
      <c r="J37" s="91"/>
    </row>
    <row r="38" spans="1:14" ht="23.1" customHeight="1">
      <c r="A38" s="95" t="s">
        <v>169</v>
      </c>
      <c r="F38" s="61"/>
      <c r="H38" s="96"/>
      <c r="J38" s="96"/>
      <c r="L38" s="96"/>
      <c r="N38" s="96"/>
    </row>
    <row r="39" spans="1:14" ht="23.1" customHeight="1">
      <c r="A39" s="93" t="s">
        <v>170</v>
      </c>
      <c r="B39" s="93"/>
      <c r="F39" s="61">
        <v>21</v>
      </c>
      <c r="H39" s="97">
        <v>0.189</v>
      </c>
      <c r="J39" s="97">
        <v>-1E-3</v>
      </c>
      <c r="L39" s="97">
        <v>0.20399999999999999</v>
      </c>
      <c r="N39" s="97">
        <v>9.4E-2</v>
      </c>
    </row>
    <row r="40" spans="1:14" ht="23.1" customHeight="1">
      <c r="A40" s="95"/>
      <c r="F40" s="61"/>
      <c r="H40" s="96"/>
      <c r="J40" s="96"/>
      <c r="L40" s="96"/>
      <c r="N40" s="96"/>
    </row>
    <row r="41" spans="1:14" ht="23.1" customHeight="1">
      <c r="A41" s="77" t="s">
        <v>150</v>
      </c>
      <c r="F41" s="61"/>
      <c r="H41" s="96"/>
      <c r="J41" s="96"/>
      <c r="L41" s="96"/>
      <c r="N41" s="96"/>
    </row>
    <row r="42" spans="1:14" ht="23.1" customHeight="1">
      <c r="A42" s="95"/>
      <c r="F42" s="61"/>
      <c r="H42" s="96"/>
      <c r="J42" s="96"/>
      <c r="L42" s="96"/>
      <c r="N42" s="96"/>
    </row>
    <row r="43" spans="1:14" ht="23.1" customHeight="1">
      <c r="A43" s="95"/>
      <c r="F43" s="61"/>
      <c r="H43" s="96"/>
      <c r="J43" s="96"/>
      <c r="L43" s="96"/>
      <c r="N43" s="96"/>
    </row>
    <row r="44" spans="1:14" ht="23.1" customHeight="1">
      <c r="A44" s="95"/>
      <c r="F44" s="61"/>
      <c r="H44" s="96"/>
      <c r="J44" s="96"/>
      <c r="L44" s="96"/>
      <c r="N44" s="96"/>
    </row>
    <row r="45" spans="1:14" ht="23.1" customHeight="1">
      <c r="A45" s="95"/>
      <c r="F45" s="61"/>
      <c r="H45" s="96"/>
      <c r="J45" s="96"/>
      <c r="L45" s="96"/>
      <c r="N45" s="96"/>
    </row>
    <row r="46" spans="1:14" ht="29.1" customHeight="1">
      <c r="A46" s="95"/>
      <c r="F46" s="61"/>
      <c r="H46" s="96"/>
      <c r="J46" s="96"/>
      <c r="L46" s="96"/>
      <c r="N46" s="96"/>
    </row>
    <row r="47" spans="1:14" ht="23.1" customHeight="1">
      <c r="A47" s="118"/>
      <c r="B47" s="95"/>
      <c r="F47" s="61"/>
      <c r="H47" s="96"/>
      <c r="J47" s="96"/>
      <c r="L47" s="96"/>
      <c r="N47" s="142" t="s">
        <v>160</v>
      </c>
    </row>
    <row r="51" spans="8:14">
      <c r="H51" s="81"/>
      <c r="I51" s="81"/>
      <c r="J51" s="81"/>
      <c r="K51" s="81"/>
      <c r="L51" s="81"/>
      <c r="M51" s="81"/>
      <c r="N51" s="81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E55"/>
  <sheetViews>
    <sheetView view="pageBreakPreview" topLeftCell="A10" zoomScaleNormal="90" zoomScaleSheetLayoutView="100" zoomScalePageLayoutView="90" workbookViewId="0">
      <selection activeCell="O15" sqref="O15"/>
    </sheetView>
  </sheetViews>
  <sheetFormatPr defaultColWidth="9.375" defaultRowHeight="21.9" customHeight="1"/>
  <cols>
    <col min="1" max="1" width="3.5" style="27" customWidth="1"/>
    <col min="2" max="2" width="3.875" style="27" customWidth="1"/>
    <col min="3" max="3" width="5.125" style="27" customWidth="1"/>
    <col min="4" max="4" width="29" style="27" customWidth="1"/>
    <col min="5" max="5" width="9.875" style="27" customWidth="1"/>
    <col min="6" max="6" width="1" style="27" customWidth="1"/>
    <col min="7" max="7" width="18.875" style="27" customWidth="1"/>
    <col min="8" max="8" width="0.875" style="27" customWidth="1"/>
    <col min="9" max="9" width="18.875" style="27" customWidth="1"/>
    <col min="10" max="10" width="1" style="27" customWidth="1"/>
    <col min="11" max="11" width="19.375" style="27" customWidth="1"/>
    <col min="12" max="12" width="1" style="27" customWidth="1"/>
    <col min="13" max="13" width="18.875" style="27" customWidth="1"/>
    <col min="14" max="14" width="1" style="27" customWidth="1"/>
    <col min="15" max="15" width="18.875" style="27" customWidth="1"/>
    <col min="16" max="16" width="9.375" style="27"/>
    <col min="17" max="18" width="17" style="27" bestFit="1" customWidth="1"/>
    <col min="19" max="16384" width="9.375" style="27"/>
  </cols>
  <sheetData>
    <row r="1" spans="1:31" s="34" customFormat="1" ht="23.1" customHeight="1">
      <c r="A1" s="117" t="s">
        <v>34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N1" s="117"/>
      <c r="O1" s="117"/>
    </row>
    <row r="2" spans="1:31" s="34" customFormat="1" ht="23.1" customHeight="1">
      <c r="A2" s="34" t="s">
        <v>61</v>
      </c>
      <c r="M2" s="33"/>
    </row>
    <row r="3" spans="1:31" s="34" customFormat="1" ht="23.1" customHeight="1">
      <c r="A3" s="34" t="s">
        <v>179</v>
      </c>
      <c r="M3" s="33"/>
    </row>
    <row r="4" spans="1:31" s="34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34" customFormat="1" ht="23.1" customHeight="1">
      <c r="A5" s="1"/>
      <c r="B5" s="1"/>
      <c r="C5" s="1"/>
      <c r="D5" s="1"/>
      <c r="E5" s="1"/>
      <c r="F5" s="1"/>
      <c r="G5" s="174" t="s">
        <v>1</v>
      </c>
      <c r="H5" s="174"/>
      <c r="I5" s="174"/>
      <c r="J5" s="174"/>
      <c r="K5" s="174"/>
      <c r="L5" s="174"/>
      <c r="M5" s="174"/>
      <c r="N5" s="174"/>
      <c r="O5" s="174"/>
    </row>
    <row r="6" spans="1:31" s="34" customFormat="1" ht="23.1" customHeight="1">
      <c r="A6" s="1"/>
      <c r="B6" s="1"/>
      <c r="C6" s="1"/>
      <c r="D6" s="1"/>
      <c r="E6" s="1"/>
      <c r="F6" s="1"/>
      <c r="G6" s="175" t="s">
        <v>2</v>
      </c>
      <c r="H6" s="175"/>
      <c r="I6" s="175"/>
      <c r="J6" s="175"/>
      <c r="K6" s="175"/>
      <c r="L6" s="175"/>
      <c r="M6" s="175"/>
      <c r="N6" s="175"/>
      <c r="O6" s="175"/>
    </row>
    <row r="7" spans="1:31" ht="23.1" customHeight="1">
      <c r="G7" s="3" t="s">
        <v>24</v>
      </c>
      <c r="K7" s="174" t="s">
        <v>76</v>
      </c>
      <c r="L7" s="174"/>
      <c r="M7" s="174"/>
    </row>
    <row r="8" spans="1:31" ht="23.1" customHeight="1">
      <c r="G8" s="3" t="s">
        <v>93</v>
      </c>
      <c r="H8" s="3"/>
      <c r="I8" s="3"/>
      <c r="J8" s="3"/>
      <c r="K8" s="3" t="s">
        <v>95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23.1" customHeight="1">
      <c r="E9" s="115" t="s">
        <v>3</v>
      </c>
      <c r="G9" s="115" t="s">
        <v>94</v>
      </c>
      <c r="H9" s="3"/>
      <c r="I9" s="115" t="s">
        <v>27</v>
      </c>
      <c r="J9" s="3"/>
      <c r="K9" s="115" t="s">
        <v>96</v>
      </c>
      <c r="L9" s="3"/>
      <c r="M9" s="115" t="s">
        <v>97</v>
      </c>
      <c r="N9" s="3"/>
      <c r="O9" s="115" t="s">
        <v>98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ht="23.1" customHeight="1">
      <c r="A11" s="27" t="s">
        <v>143</v>
      </c>
      <c r="E11" s="3"/>
      <c r="G11" s="120">
        <v>300000000</v>
      </c>
      <c r="H11" s="121"/>
      <c r="I11" s="120">
        <v>278374901.60000002</v>
      </c>
      <c r="J11" s="121"/>
      <c r="K11" s="120">
        <v>30000000</v>
      </c>
      <c r="L11" s="121"/>
      <c r="M11" s="35">
        <v>-166873455.26000011</v>
      </c>
      <c r="N11" s="121"/>
      <c r="O11" s="35">
        <f>SUM(G11:M11)</f>
        <v>441501446.33999991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spans="1:31" s="77" customFormat="1" ht="23.1" customHeight="1">
      <c r="A12" s="77" t="s">
        <v>139</v>
      </c>
      <c r="E12" s="61">
        <v>4</v>
      </c>
      <c r="G12" s="124">
        <v>0</v>
      </c>
      <c r="H12" s="79"/>
      <c r="I12" s="124">
        <v>0</v>
      </c>
      <c r="J12" s="79"/>
      <c r="K12" s="124">
        <v>0</v>
      </c>
      <c r="L12" s="79"/>
      <c r="M12" s="125">
        <v>2491415.0700000003</v>
      </c>
      <c r="N12" s="79"/>
      <c r="O12" s="126">
        <f>SUM(G12:N12)</f>
        <v>2491415.0700000003</v>
      </c>
      <c r="P12" s="81"/>
      <c r="Q12" s="81"/>
      <c r="R12" s="81"/>
      <c r="S12" s="81"/>
      <c r="T12" s="81"/>
      <c r="U12" s="81"/>
      <c r="V12" s="81"/>
    </row>
    <row r="13" spans="1:31" ht="23.1" customHeight="1">
      <c r="A13" s="27" t="s">
        <v>144</v>
      </c>
      <c r="E13" s="3"/>
      <c r="G13" s="122">
        <f>SUM(G11:G12)</f>
        <v>300000000</v>
      </c>
      <c r="H13" s="35"/>
      <c r="I13" s="122">
        <f>SUM(I11:I12)</f>
        <v>278374901.60000002</v>
      </c>
      <c r="J13" s="35"/>
      <c r="K13" s="122">
        <f>SUM(K11:K12)</f>
        <v>30000000</v>
      </c>
      <c r="L13" s="35"/>
      <c r="M13" s="122">
        <f>SUM(M11:M12)</f>
        <v>-164382040.19000012</v>
      </c>
      <c r="N13" s="35"/>
      <c r="O13" s="122">
        <f>SUM(O11:O12)</f>
        <v>443992861.40999991</v>
      </c>
      <c r="P13" s="24"/>
      <c r="Q13" s="24"/>
      <c r="R13" s="24"/>
      <c r="S13" s="24"/>
      <c r="T13" s="24"/>
      <c r="U13" s="24"/>
      <c r="V13" s="24"/>
    </row>
    <row r="14" spans="1:31" ht="23.1" customHeight="1">
      <c r="A14" s="37" t="s">
        <v>133</v>
      </c>
      <c r="B14" s="37"/>
      <c r="E14" s="3"/>
      <c r="G14" s="120"/>
      <c r="H14" s="121"/>
      <c r="I14" s="120"/>
      <c r="J14" s="121"/>
      <c r="K14" s="120"/>
      <c r="L14" s="121"/>
      <c r="M14" s="35"/>
      <c r="N14" s="121"/>
      <c r="O14" s="35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ht="23.1" customHeight="1">
      <c r="A15" s="37"/>
      <c r="B15" s="27" t="s">
        <v>173</v>
      </c>
      <c r="E15" s="3"/>
      <c r="G15" s="123">
        <v>0</v>
      </c>
      <c r="H15" s="38"/>
      <c r="I15" s="123">
        <v>0</v>
      </c>
      <c r="J15" s="38"/>
      <c r="K15" s="123">
        <v>0</v>
      </c>
      <c r="L15" s="35"/>
      <c r="M15" s="35">
        <v>-219719</v>
      </c>
      <c r="N15" s="35"/>
      <c r="O15" s="35">
        <f t="shared" ref="O15" si="0">SUM(G15:M15)</f>
        <v>-219719</v>
      </c>
      <c r="P15" s="24"/>
      <c r="Q15" s="24"/>
      <c r="R15" s="24"/>
      <c r="S15" s="24"/>
      <c r="T15" s="24"/>
      <c r="U15" s="24"/>
      <c r="V15" s="24"/>
    </row>
    <row r="16" spans="1:31" ht="23.1" customHeight="1">
      <c r="A16" s="37"/>
      <c r="B16" s="27" t="s">
        <v>80</v>
      </c>
      <c r="E16" s="3"/>
      <c r="G16" s="123">
        <v>0</v>
      </c>
      <c r="H16" s="38"/>
      <c r="I16" s="123">
        <v>0</v>
      </c>
      <c r="J16" s="38"/>
      <c r="K16" s="123">
        <v>0</v>
      </c>
      <c r="L16" s="35"/>
      <c r="M16" s="35">
        <v>0</v>
      </c>
      <c r="N16" s="35"/>
      <c r="O16" s="35">
        <f>SUM(G16:M16)</f>
        <v>0</v>
      </c>
      <c r="P16" s="24"/>
      <c r="Q16" s="24"/>
      <c r="R16" s="24"/>
      <c r="S16" s="24"/>
      <c r="T16" s="24"/>
      <c r="U16" s="24"/>
      <c r="V16" s="24"/>
    </row>
    <row r="17" spans="1:22" ht="23.1" customHeight="1" thickBot="1">
      <c r="A17" s="27" t="s">
        <v>180</v>
      </c>
      <c r="E17" s="3"/>
      <c r="G17" s="72">
        <f>SUM(G13:G16)</f>
        <v>300000000</v>
      </c>
      <c r="H17" s="35"/>
      <c r="I17" s="72">
        <f>SUM(I13:I16)</f>
        <v>278374901.60000002</v>
      </c>
      <c r="J17" s="35"/>
      <c r="K17" s="72">
        <f>SUM(K13:K16)</f>
        <v>30000000</v>
      </c>
      <c r="L17" s="35"/>
      <c r="M17" s="72">
        <f>SUM(M13:M16)</f>
        <v>-164601759.19000012</v>
      </c>
      <c r="N17" s="35"/>
      <c r="O17" s="72">
        <f>SUM(O13:O16)</f>
        <v>443773142.40999991</v>
      </c>
      <c r="P17" s="24"/>
      <c r="Q17" s="24"/>
      <c r="R17" s="24"/>
      <c r="S17" s="24"/>
      <c r="T17" s="24"/>
      <c r="U17" s="24"/>
      <c r="V17" s="24"/>
    </row>
    <row r="18" spans="1:22" ht="23.1" customHeight="1" thickTop="1">
      <c r="E18" s="3"/>
      <c r="G18" s="71"/>
      <c r="H18" s="24"/>
      <c r="I18" s="71"/>
      <c r="J18" s="29"/>
      <c r="K18" s="71"/>
      <c r="L18" s="29"/>
      <c r="M18" s="35"/>
      <c r="N18" s="29"/>
      <c r="O18" s="71"/>
      <c r="P18" s="24"/>
      <c r="Q18" s="24"/>
      <c r="R18" s="24"/>
      <c r="S18" s="24"/>
      <c r="T18" s="24"/>
      <c r="U18" s="24"/>
      <c r="V18" s="24"/>
    </row>
    <row r="19" spans="1:22" ht="23.1" customHeight="1">
      <c r="A19" s="27" t="s">
        <v>140</v>
      </c>
      <c r="E19" s="3"/>
      <c r="G19" s="71">
        <v>300000000</v>
      </c>
      <c r="H19" s="24"/>
      <c r="I19" s="71">
        <v>278374901.60000002</v>
      </c>
      <c r="J19" s="29"/>
      <c r="K19" s="71">
        <v>30000000</v>
      </c>
      <c r="L19" s="29"/>
      <c r="M19" s="35">
        <v>-158829379.81999999</v>
      </c>
      <c r="N19" s="29"/>
      <c r="O19" s="38">
        <f>SUM(G19:M19)</f>
        <v>449545521.78000003</v>
      </c>
      <c r="P19" s="24"/>
      <c r="Q19" s="24"/>
      <c r="R19" s="24"/>
      <c r="S19" s="24"/>
      <c r="T19" s="24"/>
      <c r="U19" s="24"/>
      <c r="V19" s="24"/>
    </row>
    <row r="20" spans="1:22" ht="23.1" customHeight="1">
      <c r="A20" s="37" t="s">
        <v>133</v>
      </c>
      <c r="B20" s="37"/>
      <c r="E20" s="3"/>
      <c r="G20" s="71"/>
      <c r="H20" s="24"/>
      <c r="I20" s="71"/>
      <c r="J20" s="29"/>
      <c r="K20" s="71"/>
      <c r="L20" s="29"/>
      <c r="M20" s="35"/>
      <c r="N20" s="29"/>
      <c r="O20" s="38"/>
      <c r="P20" s="24"/>
      <c r="Q20" s="24"/>
      <c r="R20" s="24"/>
      <c r="S20" s="24"/>
      <c r="T20" s="24"/>
      <c r="U20" s="24"/>
      <c r="V20" s="24"/>
    </row>
    <row r="21" spans="1:22" ht="23.1" customHeight="1">
      <c r="A21" s="37"/>
      <c r="B21" s="27" t="s">
        <v>134</v>
      </c>
      <c r="E21" s="3"/>
      <c r="G21" s="32">
        <v>0</v>
      </c>
      <c r="H21" s="23"/>
      <c r="I21" s="32">
        <v>0</v>
      </c>
      <c r="J21" s="26"/>
      <c r="K21" s="32">
        <v>0</v>
      </c>
      <c r="L21" s="26"/>
      <c r="M21" s="38">
        <v>56630129.979999982</v>
      </c>
      <c r="N21" s="26"/>
      <c r="O21" s="38">
        <f>SUM(G21:M21)</f>
        <v>56630129.979999982</v>
      </c>
      <c r="P21" s="24"/>
      <c r="Q21" s="24"/>
      <c r="R21" s="24"/>
      <c r="S21" s="24"/>
      <c r="T21" s="24"/>
      <c r="U21" s="24"/>
      <c r="V21" s="24"/>
    </row>
    <row r="22" spans="1:22" ht="23.1" customHeight="1">
      <c r="A22" s="37"/>
      <c r="B22" s="27" t="s">
        <v>80</v>
      </c>
      <c r="E22" s="3"/>
      <c r="G22" s="32">
        <v>0</v>
      </c>
      <c r="H22" s="23"/>
      <c r="I22" s="32">
        <v>0</v>
      </c>
      <c r="J22" s="26"/>
      <c r="K22" s="32">
        <v>0</v>
      </c>
      <c r="L22" s="26"/>
      <c r="M22" s="38">
        <v>0</v>
      </c>
      <c r="N22" s="26"/>
      <c r="O22" s="38">
        <f>SUM(G22:M22)</f>
        <v>0</v>
      </c>
      <c r="P22" s="24"/>
      <c r="Q22" s="24"/>
      <c r="R22" s="24"/>
      <c r="S22" s="24"/>
      <c r="T22" s="24"/>
      <c r="U22" s="24"/>
      <c r="V22" s="24"/>
    </row>
    <row r="23" spans="1:22" ht="23.1" customHeight="1" thickBot="1">
      <c r="A23" s="27" t="s">
        <v>181</v>
      </c>
      <c r="E23" s="3"/>
      <c r="G23" s="5">
        <f>SUM(G19:G22)</f>
        <v>300000000</v>
      </c>
      <c r="H23" s="24"/>
      <c r="I23" s="5">
        <f>SUM(I19:I22)</f>
        <v>278374901.60000002</v>
      </c>
      <c r="J23" s="29"/>
      <c r="K23" s="5">
        <f>SUM(K19:K22)</f>
        <v>30000000</v>
      </c>
      <c r="L23" s="29"/>
      <c r="M23" s="72">
        <f>SUM(M19:M22)</f>
        <v>-102199249.84</v>
      </c>
      <c r="N23" s="29"/>
      <c r="O23" s="5">
        <f>SUM(O19:O22)</f>
        <v>506175651.75999999</v>
      </c>
      <c r="P23" s="24"/>
      <c r="Q23" s="24"/>
      <c r="R23" s="24"/>
      <c r="S23" s="24"/>
      <c r="T23" s="24"/>
      <c r="U23" s="24"/>
      <c r="V23" s="24"/>
    </row>
    <row r="24" spans="1:22" ht="23.1" customHeight="1" thickTop="1">
      <c r="E24" s="3"/>
      <c r="G24" s="4"/>
      <c r="H24" s="24"/>
      <c r="I24" s="4"/>
      <c r="J24" s="29"/>
      <c r="K24" s="4"/>
      <c r="L24" s="29"/>
      <c r="M24" s="35"/>
      <c r="N24" s="29"/>
      <c r="O24" s="4"/>
      <c r="P24" s="24"/>
      <c r="Q24" s="24"/>
      <c r="R24" s="24"/>
      <c r="S24" s="24"/>
      <c r="T24" s="24"/>
      <c r="U24" s="24"/>
      <c r="V24" s="24"/>
    </row>
    <row r="25" spans="1:22" ht="23.1" customHeight="1">
      <c r="A25" s="27" t="s">
        <v>150</v>
      </c>
      <c r="E25" s="3"/>
      <c r="G25" s="4"/>
      <c r="H25" s="24"/>
      <c r="I25" s="4"/>
      <c r="J25" s="29"/>
      <c r="K25" s="4"/>
      <c r="L25" s="29"/>
      <c r="M25" s="35"/>
      <c r="N25" s="29"/>
      <c r="O25" s="4"/>
      <c r="P25" s="24"/>
      <c r="Q25" s="24"/>
      <c r="R25" s="24"/>
      <c r="S25" s="24"/>
      <c r="T25" s="24"/>
      <c r="U25" s="24"/>
      <c r="V25" s="24"/>
    </row>
    <row r="26" spans="1:22" ht="23.1" customHeight="1">
      <c r="E26" s="3"/>
      <c r="G26" s="4"/>
      <c r="H26" s="24"/>
      <c r="I26" s="4"/>
      <c r="J26" s="29"/>
      <c r="K26" s="4"/>
      <c r="L26" s="29"/>
      <c r="M26" s="35"/>
      <c r="N26" s="29"/>
      <c r="O26" s="4"/>
      <c r="P26" s="24"/>
      <c r="Q26" s="24"/>
      <c r="R26" s="24"/>
      <c r="S26" s="24"/>
      <c r="T26" s="24"/>
      <c r="U26" s="24"/>
      <c r="V26" s="24"/>
    </row>
    <row r="27" spans="1:22" ht="23.1" customHeight="1">
      <c r="E27" s="3"/>
      <c r="G27" s="4"/>
      <c r="H27" s="24"/>
      <c r="I27" s="4"/>
      <c r="J27" s="29"/>
      <c r="K27" s="4"/>
      <c r="L27" s="29"/>
      <c r="M27" s="35"/>
      <c r="N27" s="29"/>
      <c r="O27" s="4"/>
      <c r="P27" s="24"/>
      <c r="Q27" s="24"/>
      <c r="R27" s="24"/>
      <c r="S27" s="24"/>
      <c r="T27" s="24"/>
      <c r="U27" s="24"/>
      <c r="V27" s="24"/>
    </row>
    <row r="28" spans="1:22" ht="23.1" customHeight="1">
      <c r="E28" s="3"/>
      <c r="G28" s="4"/>
      <c r="H28" s="24"/>
      <c r="I28" s="4"/>
      <c r="J28" s="29"/>
      <c r="K28" s="4"/>
      <c r="L28" s="29"/>
      <c r="M28" s="35"/>
      <c r="N28" s="29"/>
      <c r="O28" s="4"/>
      <c r="P28" s="24"/>
      <c r="Q28" s="24"/>
      <c r="R28" s="24"/>
      <c r="S28" s="24"/>
      <c r="T28" s="24"/>
      <c r="U28" s="24"/>
      <c r="V28" s="24"/>
    </row>
    <row r="29" spans="1:22" ht="23.1" customHeight="1">
      <c r="E29" s="3"/>
      <c r="G29" s="4"/>
      <c r="H29" s="24"/>
      <c r="I29" s="4"/>
      <c r="J29" s="29"/>
      <c r="K29" s="4"/>
      <c r="L29" s="29"/>
      <c r="M29" s="35"/>
      <c r="N29" s="29"/>
      <c r="O29" s="4"/>
      <c r="P29" s="24"/>
      <c r="Q29" s="24"/>
      <c r="R29" s="24"/>
      <c r="S29" s="24"/>
      <c r="T29" s="24"/>
      <c r="U29" s="24"/>
      <c r="V29" s="24"/>
    </row>
    <row r="30" spans="1:22" ht="23.1" customHeight="1">
      <c r="E30" s="3"/>
      <c r="G30" s="4"/>
      <c r="H30" s="24"/>
      <c r="I30" s="4"/>
      <c r="J30" s="29"/>
      <c r="K30" s="4"/>
      <c r="L30" s="29"/>
      <c r="M30" s="35"/>
      <c r="N30" s="29"/>
      <c r="O30" s="4"/>
      <c r="P30" s="24"/>
      <c r="Q30" s="24"/>
      <c r="R30" s="24"/>
      <c r="S30" s="24"/>
      <c r="T30" s="24"/>
      <c r="U30" s="24"/>
      <c r="V30" s="24"/>
    </row>
    <row r="31" spans="1:22" ht="23.1" customHeight="1">
      <c r="E31" s="3"/>
      <c r="G31" s="4"/>
      <c r="H31" s="24"/>
      <c r="I31" s="4"/>
      <c r="J31" s="29"/>
      <c r="K31" s="4"/>
      <c r="L31" s="29"/>
      <c r="M31" s="35"/>
      <c r="N31" s="29"/>
      <c r="O31" s="4"/>
      <c r="P31" s="24"/>
      <c r="Q31" s="24"/>
      <c r="R31" s="24"/>
      <c r="S31" s="24"/>
      <c r="T31" s="24"/>
      <c r="U31" s="24"/>
      <c r="V31" s="24"/>
    </row>
    <row r="32" spans="1:22" ht="23.1" customHeight="1">
      <c r="E32" s="3"/>
      <c r="G32" s="4"/>
      <c r="H32" s="24"/>
      <c r="I32" s="4"/>
      <c r="J32" s="29"/>
      <c r="K32" s="4"/>
      <c r="L32" s="29"/>
      <c r="M32" s="35"/>
      <c r="N32" s="29"/>
      <c r="O32" s="4"/>
      <c r="P32" s="24"/>
      <c r="Q32" s="24"/>
      <c r="R32" s="24"/>
      <c r="S32" s="24"/>
      <c r="T32" s="24"/>
      <c r="U32" s="24"/>
      <c r="V32" s="24"/>
    </row>
    <row r="33" spans="5:22" ht="23.1" customHeight="1">
      <c r="E33" s="3"/>
      <c r="G33" s="4"/>
      <c r="H33" s="24"/>
      <c r="I33" s="4"/>
      <c r="J33" s="29"/>
      <c r="K33" s="4"/>
      <c r="L33" s="29"/>
      <c r="M33" s="35"/>
      <c r="N33" s="29"/>
      <c r="O33" s="4"/>
      <c r="P33" s="24"/>
      <c r="Q33" s="24"/>
      <c r="R33" s="24"/>
      <c r="S33" s="24"/>
      <c r="T33" s="24"/>
      <c r="U33" s="24"/>
      <c r="V33" s="24"/>
    </row>
    <row r="34" spans="5:22" ht="23.1" customHeight="1">
      <c r="E34" s="3"/>
      <c r="G34" s="4"/>
      <c r="H34" s="24"/>
      <c r="I34" s="4"/>
      <c r="J34" s="29"/>
      <c r="K34" s="4"/>
      <c r="L34" s="29"/>
      <c r="M34" s="35"/>
      <c r="N34" s="29"/>
      <c r="O34" s="4"/>
      <c r="P34" s="24"/>
      <c r="Q34" s="24"/>
      <c r="R34" s="24"/>
      <c r="S34" s="24"/>
      <c r="T34" s="24"/>
      <c r="U34" s="24"/>
      <c r="V34" s="24"/>
    </row>
    <row r="35" spans="5:22" ht="23.1" customHeight="1">
      <c r="E35" s="3"/>
      <c r="G35" s="4"/>
      <c r="H35" s="24"/>
      <c r="I35" s="4"/>
      <c r="J35" s="29"/>
      <c r="K35" s="4"/>
      <c r="L35" s="29"/>
      <c r="M35" s="35"/>
      <c r="N35" s="29"/>
      <c r="O35" s="4"/>
      <c r="P35" s="24"/>
      <c r="Q35" s="24"/>
      <c r="R35" s="24"/>
      <c r="S35" s="24"/>
      <c r="T35" s="24"/>
      <c r="U35" s="24"/>
      <c r="V35" s="24"/>
    </row>
    <row r="36" spans="5:22" ht="23.1" customHeight="1">
      <c r="E36" s="3"/>
      <c r="G36" s="4"/>
      <c r="H36" s="24"/>
      <c r="I36" s="4"/>
      <c r="J36" s="29"/>
      <c r="K36" s="4"/>
      <c r="L36" s="29"/>
      <c r="M36" s="35"/>
      <c r="N36" s="29"/>
      <c r="O36" s="4"/>
      <c r="P36" s="24"/>
      <c r="Q36" s="24"/>
      <c r="R36" s="24"/>
      <c r="S36" s="24"/>
      <c r="T36" s="24"/>
      <c r="U36" s="24"/>
      <c r="V36" s="24"/>
    </row>
    <row r="37" spans="5:22" ht="23.1" customHeight="1">
      <c r="E37" s="3"/>
      <c r="G37" s="4"/>
      <c r="H37" s="24"/>
      <c r="I37" s="4"/>
      <c r="J37" s="29"/>
      <c r="K37" s="4"/>
      <c r="L37" s="29"/>
      <c r="M37" s="35"/>
      <c r="N37" s="29"/>
      <c r="O37" s="4"/>
      <c r="P37" s="24"/>
      <c r="Q37" s="24"/>
      <c r="R37" s="24"/>
      <c r="S37" s="24"/>
      <c r="T37" s="24"/>
      <c r="U37" s="24"/>
      <c r="V37" s="24"/>
    </row>
    <row r="38" spans="5:22" ht="23.1" customHeight="1">
      <c r="E38" s="3"/>
      <c r="G38" s="4"/>
      <c r="H38" s="24"/>
      <c r="I38" s="4"/>
      <c r="J38" s="29"/>
      <c r="K38" s="4"/>
      <c r="L38" s="29"/>
      <c r="M38" s="35"/>
      <c r="N38" s="29"/>
      <c r="O38" s="4"/>
      <c r="P38" s="24"/>
      <c r="Q38" s="24"/>
      <c r="R38" s="24"/>
      <c r="S38" s="24"/>
      <c r="T38" s="24"/>
      <c r="U38" s="24"/>
      <c r="V38" s="24"/>
    </row>
    <row r="39" spans="5:22" ht="23.1" customHeight="1">
      <c r="E39" s="3"/>
      <c r="G39" s="4"/>
      <c r="H39" s="24"/>
      <c r="I39" s="4"/>
      <c r="J39" s="29"/>
      <c r="K39" s="4"/>
      <c r="L39" s="29"/>
      <c r="M39" s="35"/>
      <c r="N39" s="29"/>
      <c r="O39" s="4"/>
      <c r="P39" s="24"/>
      <c r="Q39" s="24"/>
      <c r="R39" s="24"/>
      <c r="S39" s="24"/>
      <c r="T39" s="24"/>
      <c r="U39" s="24"/>
      <c r="V39" s="24"/>
    </row>
    <row r="40" spans="5:22" ht="23.1" customHeight="1">
      <c r="E40" s="3"/>
      <c r="G40" s="4"/>
      <c r="H40" s="24"/>
      <c r="I40" s="4"/>
      <c r="J40" s="29"/>
      <c r="K40" s="4"/>
      <c r="L40" s="29"/>
      <c r="M40" s="35"/>
      <c r="N40" s="29"/>
      <c r="O40" s="4"/>
      <c r="P40" s="24"/>
      <c r="Q40" s="24"/>
      <c r="R40" s="24"/>
      <c r="S40" s="24"/>
      <c r="T40" s="24"/>
      <c r="U40" s="24"/>
      <c r="V40" s="24"/>
    </row>
    <row r="41" spans="5:22" ht="23.1" customHeight="1">
      <c r="E41" s="3"/>
      <c r="G41" s="4"/>
      <c r="H41" s="24"/>
      <c r="I41" s="4"/>
      <c r="J41" s="29"/>
      <c r="K41" s="4"/>
      <c r="L41" s="29"/>
      <c r="M41" s="35"/>
      <c r="N41" s="29"/>
      <c r="O41" s="4"/>
      <c r="P41" s="24"/>
      <c r="Q41" s="24"/>
      <c r="R41" s="24"/>
      <c r="S41" s="24"/>
      <c r="T41" s="24"/>
      <c r="U41" s="24"/>
      <c r="V41" s="24"/>
    </row>
    <row r="42" spans="5:22" ht="23.1" customHeight="1">
      <c r="E42" s="3"/>
      <c r="G42" s="4"/>
      <c r="H42" s="24"/>
      <c r="I42" s="4"/>
      <c r="J42" s="29"/>
      <c r="K42" s="4"/>
      <c r="L42" s="29"/>
      <c r="M42" s="35"/>
      <c r="N42" s="29"/>
      <c r="O42" s="4"/>
      <c r="P42" s="24"/>
      <c r="Q42" s="24"/>
      <c r="R42" s="24"/>
      <c r="S42" s="24"/>
      <c r="T42" s="24"/>
      <c r="U42" s="24"/>
      <c r="V42" s="24"/>
    </row>
    <row r="43" spans="5:22" ht="23.1" customHeight="1">
      <c r="E43" s="3"/>
      <c r="G43" s="4"/>
      <c r="H43" s="24"/>
      <c r="I43" s="4"/>
      <c r="J43" s="29"/>
      <c r="K43" s="4"/>
      <c r="L43" s="29"/>
      <c r="M43" s="35"/>
      <c r="N43" s="29"/>
      <c r="O43" s="4"/>
      <c r="P43" s="24"/>
      <c r="Q43" s="24"/>
      <c r="R43" s="24"/>
      <c r="S43" s="24"/>
      <c r="T43" s="24"/>
      <c r="U43" s="24"/>
      <c r="V43" s="24"/>
    </row>
    <row r="44" spans="5:22" ht="23.1" customHeight="1">
      <c r="E44" s="3"/>
      <c r="G44" s="4"/>
      <c r="H44" s="24"/>
      <c r="I44" s="4"/>
      <c r="J44" s="29"/>
      <c r="K44" s="4"/>
      <c r="L44" s="29"/>
      <c r="M44" s="35"/>
      <c r="N44" s="29"/>
      <c r="O44" s="4"/>
      <c r="P44" s="24"/>
      <c r="Q44" s="24"/>
      <c r="R44" s="24"/>
      <c r="S44" s="24"/>
      <c r="T44" s="24"/>
      <c r="U44" s="24"/>
      <c r="V44" s="24"/>
    </row>
    <row r="45" spans="5:22" ht="23.1" customHeight="1">
      <c r="E45" s="3"/>
      <c r="G45" s="4"/>
      <c r="H45" s="24"/>
      <c r="I45" s="4"/>
      <c r="J45" s="29"/>
      <c r="K45" s="4"/>
      <c r="L45" s="29"/>
      <c r="M45" s="35"/>
      <c r="N45" s="29"/>
      <c r="O45" s="4"/>
      <c r="P45" s="24"/>
      <c r="Q45" s="24"/>
      <c r="R45" s="24"/>
      <c r="S45" s="24"/>
      <c r="T45" s="24"/>
      <c r="U45" s="24"/>
      <c r="V45" s="24"/>
    </row>
    <row r="46" spans="5:22" ht="23.1" customHeight="1">
      <c r="E46" s="3"/>
      <c r="G46" s="4"/>
      <c r="H46" s="24"/>
      <c r="I46" s="4"/>
      <c r="J46" s="29"/>
      <c r="K46" s="4"/>
      <c r="L46" s="29"/>
      <c r="M46" s="35"/>
      <c r="N46" s="29"/>
      <c r="O46" s="4"/>
      <c r="P46" s="24"/>
      <c r="Q46" s="24"/>
      <c r="R46" s="24"/>
      <c r="S46" s="24"/>
      <c r="T46" s="24"/>
      <c r="U46" s="24"/>
      <c r="V46" s="24"/>
    </row>
    <row r="47" spans="5:22" ht="23.1" customHeight="1">
      <c r="E47" s="3"/>
      <c r="G47" s="4"/>
      <c r="H47" s="24"/>
      <c r="I47" s="4"/>
      <c r="J47" s="29"/>
      <c r="K47" s="4"/>
      <c r="L47" s="29"/>
      <c r="M47" s="35"/>
      <c r="N47" s="29"/>
      <c r="O47" s="4"/>
      <c r="P47" s="24"/>
      <c r="Q47" s="24"/>
      <c r="R47" s="24"/>
      <c r="S47" s="24"/>
      <c r="T47" s="24"/>
      <c r="U47" s="24"/>
      <c r="V47" s="24"/>
    </row>
    <row r="48" spans="5:22" ht="23.1" customHeight="1">
      <c r="E48" s="3"/>
      <c r="G48" s="4"/>
      <c r="H48" s="24"/>
      <c r="I48" s="4"/>
      <c r="J48" s="29"/>
      <c r="K48" s="4"/>
      <c r="L48" s="29"/>
      <c r="M48" s="35"/>
      <c r="N48" s="29"/>
      <c r="O48" s="4"/>
      <c r="P48" s="24"/>
      <c r="Q48" s="24"/>
      <c r="R48" s="24"/>
      <c r="S48" s="24"/>
      <c r="T48" s="24"/>
      <c r="U48" s="24"/>
      <c r="V48" s="24"/>
    </row>
    <row r="49" spans="1:24" ht="23.1" customHeight="1">
      <c r="E49" s="3"/>
      <c r="G49" s="4"/>
      <c r="H49" s="24"/>
      <c r="I49" s="4"/>
      <c r="J49" s="29"/>
      <c r="K49" s="4"/>
      <c r="L49" s="29"/>
      <c r="M49" s="35"/>
      <c r="N49" s="29"/>
      <c r="O49" s="4"/>
      <c r="P49" s="24"/>
      <c r="Q49" s="24"/>
      <c r="R49" s="24"/>
      <c r="S49" s="24"/>
      <c r="T49" s="24"/>
      <c r="U49" s="24"/>
      <c r="V49" s="24"/>
    </row>
    <row r="50" spans="1:24" ht="32.1" customHeight="1">
      <c r="G50" s="29"/>
      <c r="H50" s="29"/>
      <c r="I50" s="29"/>
      <c r="J50" s="29"/>
      <c r="K50" s="29"/>
      <c r="L50" s="29"/>
      <c r="M50" s="29"/>
      <c r="N50" s="29"/>
      <c r="O50" s="29"/>
      <c r="P50" s="24"/>
      <c r="Q50" s="24"/>
      <c r="R50" s="24"/>
      <c r="S50" s="24"/>
      <c r="T50" s="24"/>
      <c r="U50" s="24"/>
      <c r="V50" s="24"/>
      <c r="W50" s="24"/>
      <c r="X50" s="24"/>
    </row>
    <row r="51" spans="1:24" ht="23.1" customHeight="1">
      <c r="A51" s="47"/>
      <c r="G51" s="29"/>
      <c r="H51" s="29"/>
      <c r="I51" s="29"/>
      <c r="J51" s="29"/>
      <c r="K51" s="29"/>
      <c r="L51" s="29"/>
      <c r="M51" s="29"/>
      <c r="N51" s="29"/>
      <c r="O51" s="98" t="s">
        <v>161</v>
      </c>
      <c r="P51" s="24"/>
      <c r="Q51" s="24"/>
      <c r="R51" s="24"/>
      <c r="S51" s="24"/>
      <c r="T51" s="24"/>
      <c r="U51" s="24"/>
      <c r="V51" s="24"/>
      <c r="W51" s="24"/>
      <c r="X51" s="24"/>
    </row>
    <row r="53" spans="1:24" ht="21.9" customHeight="1"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ht="21.9" customHeight="1"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ht="21.9" customHeight="1"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58"/>
  <sheetViews>
    <sheetView view="pageBreakPreview" topLeftCell="A13" zoomScaleNormal="100" zoomScaleSheetLayoutView="100" zoomScalePageLayoutView="80" workbookViewId="0">
      <selection activeCell="M21" sqref="M21"/>
    </sheetView>
  </sheetViews>
  <sheetFormatPr defaultColWidth="9.375" defaultRowHeight="21.9" customHeight="1"/>
  <cols>
    <col min="1" max="1" width="3.5" style="37" customWidth="1"/>
    <col min="2" max="2" width="3.875" style="37" customWidth="1"/>
    <col min="3" max="3" width="5.125" style="37" customWidth="1"/>
    <col min="4" max="4" width="28.875" style="37" customWidth="1"/>
    <col min="5" max="5" width="9.875" style="37" customWidth="1"/>
    <col min="6" max="6" width="1" style="37" customWidth="1"/>
    <col min="7" max="7" width="18.875" style="37" customWidth="1"/>
    <col min="8" max="8" width="1" style="37" customWidth="1"/>
    <col min="9" max="9" width="18.875" style="37" customWidth="1"/>
    <col min="10" max="10" width="1" style="37" customWidth="1"/>
    <col min="11" max="11" width="19.375" style="37" customWidth="1"/>
    <col min="12" max="12" width="1" style="37" customWidth="1"/>
    <col min="13" max="13" width="18.875" style="37" customWidth="1"/>
    <col min="14" max="14" width="1" style="37" customWidth="1"/>
    <col min="15" max="15" width="18.875" style="37" customWidth="1"/>
    <col min="16" max="16" width="3.125" style="37" customWidth="1"/>
    <col min="17" max="17" width="17" style="23" customWidth="1"/>
    <col min="18" max="18" width="17.375" style="23" customWidth="1"/>
    <col min="19" max="16384" width="9.375" style="37"/>
  </cols>
  <sheetData>
    <row r="1" spans="1:32" s="42" customFormat="1" ht="23.1" customHeight="1">
      <c r="A1" s="117" t="s">
        <v>34</v>
      </c>
      <c r="Q1" s="43"/>
      <c r="R1" s="43"/>
    </row>
    <row r="2" spans="1:32" s="42" customFormat="1" ht="23.1" customHeight="1">
      <c r="A2" s="42" t="s">
        <v>78</v>
      </c>
      <c r="M2" s="9"/>
      <c r="Q2" s="43"/>
      <c r="R2" s="43"/>
    </row>
    <row r="3" spans="1:32" s="42" customFormat="1" ht="23.1" customHeight="1">
      <c r="A3" s="34" t="s">
        <v>179</v>
      </c>
      <c r="M3" s="8"/>
      <c r="Q3" s="43"/>
      <c r="R3" s="43"/>
    </row>
    <row r="4" spans="1:32" s="42" customFormat="1" ht="23.1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Q4" s="43"/>
      <c r="R4" s="43"/>
    </row>
    <row r="5" spans="1:32" s="42" customFormat="1" ht="23.1" customHeight="1">
      <c r="A5" s="7"/>
      <c r="B5" s="7"/>
      <c r="C5" s="7"/>
      <c r="D5" s="7"/>
      <c r="E5" s="7"/>
      <c r="F5" s="7"/>
      <c r="G5" s="181" t="s">
        <v>1</v>
      </c>
      <c r="H5" s="181"/>
      <c r="I5" s="181"/>
      <c r="J5" s="181"/>
      <c r="K5" s="181"/>
      <c r="L5" s="181"/>
      <c r="M5" s="181"/>
      <c r="N5" s="181"/>
      <c r="O5" s="181"/>
      <c r="Q5" s="43"/>
      <c r="R5" s="43"/>
    </row>
    <row r="6" spans="1:32" s="42" customFormat="1" ht="23.1" customHeight="1">
      <c r="A6" s="7"/>
      <c r="B6" s="7"/>
      <c r="C6" s="7"/>
      <c r="D6" s="7"/>
      <c r="E6" s="7"/>
      <c r="F6" s="7"/>
      <c r="G6" s="181" t="s">
        <v>43</v>
      </c>
      <c r="H6" s="181"/>
      <c r="I6" s="181"/>
      <c r="J6" s="181"/>
      <c r="K6" s="181"/>
      <c r="L6" s="181"/>
      <c r="M6" s="181"/>
      <c r="N6" s="181"/>
      <c r="O6" s="181"/>
      <c r="Q6" s="43"/>
      <c r="R6" s="43"/>
    </row>
    <row r="7" spans="1:32" ht="23.1" customHeight="1">
      <c r="G7" s="31" t="s">
        <v>24</v>
      </c>
      <c r="K7" s="181" t="s">
        <v>76</v>
      </c>
      <c r="L7" s="181"/>
      <c r="M7" s="181"/>
    </row>
    <row r="8" spans="1:32" ht="23.1" customHeight="1">
      <c r="G8" s="31" t="s">
        <v>93</v>
      </c>
      <c r="H8" s="31"/>
      <c r="I8" s="31"/>
      <c r="J8" s="31"/>
      <c r="K8" s="31" t="s">
        <v>95</v>
      </c>
      <c r="L8" s="31"/>
      <c r="M8" s="31"/>
      <c r="N8" s="31"/>
      <c r="O8" s="31"/>
      <c r="P8" s="31"/>
      <c r="Q8" s="40"/>
      <c r="R8" s="40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</row>
    <row r="9" spans="1:32" ht="23.1" customHeight="1">
      <c r="E9" s="116" t="s">
        <v>3</v>
      </c>
      <c r="G9" s="116" t="s">
        <v>94</v>
      </c>
      <c r="H9" s="31"/>
      <c r="I9" s="116" t="s">
        <v>27</v>
      </c>
      <c r="J9" s="31"/>
      <c r="K9" s="116" t="s">
        <v>96</v>
      </c>
      <c r="L9" s="31"/>
      <c r="M9" s="116" t="s">
        <v>28</v>
      </c>
      <c r="N9" s="31"/>
      <c r="O9" s="116" t="s">
        <v>98</v>
      </c>
      <c r="P9" s="31"/>
      <c r="Q9" s="40"/>
      <c r="R9" s="40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</row>
    <row r="10" spans="1:32" s="27" customFormat="1" ht="11.4" customHeight="1">
      <c r="E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2" ht="23.1" customHeight="1">
      <c r="A11" s="37" t="s">
        <v>128</v>
      </c>
      <c r="G11" s="41">
        <v>300000000</v>
      </c>
      <c r="H11" s="41"/>
      <c r="I11" s="41">
        <v>278374901.60000002</v>
      </c>
      <c r="J11" s="41"/>
      <c r="K11" s="41">
        <v>30000000</v>
      </c>
      <c r="L11" s="44"/>
      <c r="M11" s="41">
        <v>53187943.25</v>
      </c>
      <c r="N11" s="44"/>
      <c r="O11" s="41">
        <f>SUM(G11:M11)</f>
        <v>661562844.85000002</v>
      </c>
      <c r="P11" s="45"/>
      <c r="S11" s="45"/>
      <c r="T11" s="45"/>
      <c r="U11" s="45"/>
      <c r="V11" s="45"/>
      <c r="W11" s="45"/>
      <c r="X11" s="45"/>
      <c r="Y11" s="45"/>
    </row>
    <row r="12" spans="1:32" ht="23.1" customHeight="1">
      <c r="A12" s="37" t="s">
        <v>133</v>
      </c>
      <c r="G12" s="41"/>
      <c r="H12" s="41"/>
      <c r="I12" s="41"/>
      <c r="J12" s="41"/>
      <c r="K12" s="41"/>
      <c r="L12" s="44"/>
      <c r="M12" s="41"/>
      <c r="N12" s="44"/>
      <c r="O12" s="41"/>
      <c r="P12" s="45"/>
      <c r="S12" s="45"/>
      <c r="T12" s="45"/>
      <c r="U12" s="45"/>
      <c r="V12" s="45"/>
      <c r="W12" s="45"/>
      <c r="X12" s="45"/>
      <c r="Y12" s="45"/>
    </row>
    <row r="13" spans="1:32" ht="23.1" customHeight="1">
      <c r="B13" s="27" t="s">
        <v>134</v>
      </c>
      <c r="E13" s="31"/>
      <c r="G13" s="32">
        <v>0</v>
      </c>
      <c r="H13" s="23"/>
      <c r="I13" s="32">
        <v>0</v>
      </c>
      <c r="J13" s="26"/>
      <c r="K13" s="32">
        <v>0</v>
      </c>
      <c r="L13" s="44"/>
      <c r="M13" s="38">
        <v>28253106.849999964</v>
      </c>
      <c r="N13" s="44"/>
      <c r="O13" s="41">
        <f t="shared" ref="O13:O14" si="0">SUM(G13:M13)</f>
        <v>28253106.849999964</v>
      </c>
      <c r="P13" s="45"/>
      <c r="S13" s="45"/>
      <c r="T13" s="45"/>
      <c r="U13" s="45"/>
      <c r="V13" s="45"/>
      <c r="W13" s="45"/>
      <c r="X13" s="45"/>
      <c r="Y13" s="45"/>
    </row>
    <row r="14" spans="1:32" ht="23.1" customHeight="1">
      <c r="B14" s="27" t="s">
        <v>80</v>
      </c>
      <c r="E14" s="31"/>
      <c r="G14" s="32">
        <v>0</v>
      </c>
      <c r="H14" s="23"/>
      <c r="I14" s="32">
        <v>0</v>
      </c>
      <c r="J14" s="26"/>
      <c r="K14" s="32">
        <v>0</v>
      </c>
      <c r="L14" s="44"/>
      <c r="M14" s="38">
        <v>0</v>
      </c>
      <c r="N14" s="44"/>
      <c r="O14" s="41">
        <f t="shared" si="0"/>
        <v>0</v>
      </c>
      <c r="P14" s="45"/>
      <c r="S14" s="45"/>
      <c r="T14" s="45"/>
      <c r="U14" s="45"/>
      <c r="V14" s="45"/>
      <c r="W14" s="45"/>
      <c r="X14" s="45"/>
      <c r="Y14" s="45"/>
    </row>
    <row r="15" spans="1:32" ht="23.1" customHeight="1" thickBot="1">
      <c r="A15" s="27" t="s">
        <v>180</v>
      </c>
      <c r="G15" s="46">
        <f>SUM(G11:G14)</f>
        <v>300000000</v>
      </c>
      <c r="H15" s="44"/>
      <c r="I15" s="46">
        <f>SUM(I11:I14)</f>
        <v>278374901.60000002</v>
      </c>
      <c r="J15" s="44"/>
      <c r="K15" s="46">
        <f>SUM(K11:K14)</f>
        <v>30000000</v>
      </c>
      <c r="L15" s="44"/>
      <c r="M15" s="46">
        <f>SUM(M11:M14)</f>
        <v>81441050.099999964</v>
      </c>
      <c r="N15" s="44"/>
      <c r="O15" s="46">
        <f>SUM(O11:O14)</f>
        <v>689815951.70000005</v>
      </c>
      <c r="P15" s="44"/>
      <c r="S15" s="45"/>
      <c r="T15" s="45"/>
      <c r="U15" s="45"/>
      <c r="V15" s="45"/>
      <c r="W15" s="45"/>
      <c r="X15" s="45"/>
      <c r="Y15" s="45"/>
    </row>
    <row r="16" spans="1:32" ht="23.1" customHeight="1" thickTop="1">
      <c r="A16" s="27"/>
      <c r="G16" s="73"/>
      <c r="H16" s="44"/>
      <c r="I16" s="73"/>
      <c r="J16" s="44"/>
      <c r="K16" s="73"/>
      <c r="L16" s="44"/>
      <c r="M16" s="73"/>
      <c r="N16" s="44"/>
      <c r="O16" s="73"/>
      <c r="P16" s="44"/>
      <c r="S16" s="45"/>
      <c r="T16" s="45"/>
      <c r="U16" s="45"/>
      <c r="V16" s="45"/>
      <c r="W16" s="45"/>
      <c r="X16" s="45"/>
      <c r="Y16" s="45"/>
    </row>
    <row r="17" spans="1:25" ht="23.1" customHeight="1">
      <c r="A17" s="27" t="s">
        <v>127</v>
      </c>
      <c r="G17" s="73">
        <v>300000000</v>
      </c>
      <c r="H17" s="44"/>
      <c r="I17" s="73">
        <v>278374901.60000002</v>
      </c>
      <c r="J17" s="44"/>
      <c r="K17" s="73">
        <v>30000000</v>
      </c>
      <c r="L17" s="44"/>
      <c r="M17" s="73">
        <v>90949505.829999998</v>
      </c>
      <c r="N17" s="44"/>
      <c r="O17" s="38">
        <f>SUM(G17:M17)</f>
        <v>699324407.43000007</v>
      </c>
      <c r="P17" s="44"/>
      <c r="S17" s="45"/>
      <c r="T17" s="45"/>
      <c r="U17" s="45"/>
      <c r="V17" s="45"/>
      <c r="W17" s="45"/>
      <c r="X17" s="45"/>
      <c r="Y17" s="45"/>
    </row>
    <row r="18" spans="1:25" ht="23.1" customHeight="1">
      <c r="A18" s="37" t="s">
        <v>133</v>
      </c>
      <c r="G18" s="73"/>
      <c r="H18" s="44"/>
      <c r="I18" s="73"/>
      <c r="J18" s="44"/>
      <c r="K18" s="73"/>
      <c r="L18" s="44"/>
      <c r="M18" s="73"/>
      <c r="N18" s="44"/>
      <c r="O18" s="38"/>
      <c r="P18" s="44"/>
      <c r="S18" s="45"/>
      <c r="T18" s="45"/>
      <c r="U18" s="45"/>
      <c r="V18" s="45"/>
      <c r="W18" s="45"/>
      <c r="X18" s="45"/>
      <c r="Y18" s="45"/>
    </row>
    <row r="19" spans="1:25" ht="23.1" customHeight="1">
      <c r="B19" s="27" t="s">
        <v>134</v>
      </c>
      <c r="E19" s="31"/>
      <c r="G19" s="32">
        <v>0</v>
      </c>
      <c r="H19" s="23"/>
      <c r="I19" s="32">
        <v>0</v>
      </c>
      <c r="J19" s="26"/>
      <c r="K19" s="32">
        <v>0</v>
      </c>
      <c r="L19" s="26"/>
      <c r="M19" s="38">
        <v>61345318.18</v>
      </c>
      <c r="N19" s="38"/>
      <c r="O19" s="38">
        <f t="shared" ref="O19:O20" si="1">SUM(G19:M19)</f>
        <v>61345318.18</v>
      </c>
      <c r="P19" s="45"/>
      <c r="S19" s="45"/>
      <c r="T19" s="45"/>
      <c r="U19" s="45"/>
      <c r="V19" s="45"/>
      <c r="W19" s="45"/>
      <c r="X19" s="45"/>
      <c r="Y19" s="45"/>
    </row>
    <row r="20" spans="1:25" ht="23.1" customHeight="1">
      <c r="B20" s="27" t="s">
        <v>80</v>
      </c>
      <c r="E20" s="31"/>
      <c r="G20" s="32">
        <v>0</v>
      </c>
      <c r="H20" s="23"/>
      <c r="I20" s="32">
        <v>0</v>
      </c>
      <c r="J20" s="26"/>
      <c r="K20" s="32">
        <v>0</v>
      </c>
      <c r="L20" s="26"/>
      <c r="M20" s="38">
        <v>0</v>
      </c>
      <c r="N20" s="38"/>
      <c r="O20" s="38">
        <f t="shared" si="1"/>
        <v>0</v>
      </c>
      <c r="P20" s="45"/>
      <c r="S20" s="45"/>
      <c r="T20" s="45"/>
      <c r="U20" s="45"/>
      <c r="V20" s="45"/>
      <c r="W20" s="45"/>
      <c r="X20" s="45"/>
      <c r="Y20" s="45"/>
    </row>
    <row r="21" spans="1:25" ht="23.1" customHeight="1" thickBot="1">
      <c r="A21" s="27" t="s">
        <v>181</v>
      </c>
      <c r="G21" s="46">
        <f>SUM(G17:G20)</f>
        <v>300000000</v>
      </c>
      <c r="H21" s="44"/>
      <c r="I21" s="46">
        <f>SUM(I17:I20)</f>
        <v>278374901.60000002</v>
      </c>
      <c r="J21" s="44"/>
      <c r="K21" s="46">
        <f>SUM(K17:K20)</f>
        <v>30000000</v>
      </c>
      <c r="L21" s="44"/>
      <c r="M21" s="46">
        <f>SUM(M17:M20)</f>
        <v>152294824.00999999</v>
      </c>
      <c r="N21" s="44"/>
      <c r="O21" s="46">
        <f>SUM(O17:O20)</f>
        <v>760669725.61000001</v>
      </c>
      <c r="P21" s="44"/>
      <c r="S21" s="45"/>
      <c r="T21" s="45"/>
      <c r="U21" s="45"/>
      <c r="V21" s="45"/>
      <c r="W21" s="45"/>
      <c r="X21" s="45"/>
      <c r="Y21" s="45"/>
    </row>
    <row r="22" spans="1:25" ht="23.1" customHeight="1" thickTop="1">
      <c r="A22" s="27"/>
      <c r="G22" s="44"/>
      <c r="H22" s="44"/>
      <c r="I22" s="44"/>
      <c r="J22" s="44"/>
      <c r="K22" s="44"/>
      <c r="L22" s="44"/>
      <c r="M22" s="44"/>
      <c r="N22" s="44"/>
      <c r="O22" s="44"/>
      <c r="P22" s="44"/>
      <c r="S22" s="45"/>
      <c r="T22" s="45"/>
      <c r="U22" s="45"/>
      <c r="V22" s="45"/>
      <c r="W22" s="45"/>
      <c r="X22" s="45"/>
      <c r="Y22" s="45"/>
    </row>
    <row r="23" spans="1:25" ht="23.1" customHeight="1">
      <c r="A23" s="27" t="s">
        <v>150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S23" s="45"/>
      <c r="T23" s="45"/>
      <c r="U23" s="45"/>
      <c r="V23" s="45"/>
      <c r="W23" s="45"/>
      <c r="X23" s="45"/>
      <c r="Y23" s="45"/>
    </row>
    <row r="24" spans="1:25" ht="23.1" customHeight="1">
      <c r="A24" s="27"/>
      <c r="G24" s="44"/>
      <c r="H24" s="44"/>
      <c r="I24" s="44"/>
      <c r="J24" s="44"/>
      <c r="K24" s="44"/>
      <c r="L24" s="44"/>
      <c r="M24" s="44"/>
      <c r="N24" s="44"/>
      <c r="O24" s="44"/>
      <c r="P24" s="44"/>
      <c r="S24" s="45"/>
      <c r="T24" s="45"/>
      <c r="U24" s="45"/>
      <c r="V24" s="45"/>
      <c r="W24" s="45"/>
      <c r="X24" s="45"/>
      <c r="Y24" s="45"/>
    </row>
    <row r="25" spans="1:25" ht="23.1" customHeight="1">
      <c r="A25" s="27"/>
      <c r="G25" s="44"/>
      <c r="H25" s="44"/>
      <c r="I25" s="44"/>
      <c r="J25" s="44"/>
      <c r="K25" s="44"/>
      <c r="L25" s="44"/>
      <c r="M25" s="44"/>
      <c r="N25" s="44"/>
      <c r="O25" s="44"/>
      <c r="P25" s="44"/>
      <c r="S25" s="45"/>
      <c r="T25" s="45"/>
      <c r="U25" s="45"/>
      <c r="V25" s="45"/>
      <c r="W25" s="45"/>
      <c r="X25" s="45"/>
      <c r="Y25" s="45"/>
    </row>
    <row r="26" spans="1:25" ht="23.1" customHeight="1">
      <c r="A26" s="27"/>
      <c r="G26" s="44"/>
      <c r="H26" s="44"/>
      <c r="I26" s="44"/>
      <c r="J26" s="44"/>
      <c r="K26" s="44"/>
      <c r="L26" s="44"/>
      <c r="M26" s="44"/>
      <c r="N26" s="44"/>
      <c r="O26" s="44"/>
      <c r="P26" s="44"/>
      <c r="S26" s="45"/>
      <c r="T26" s="45"/>
      <c r="U26" s="45"/>
      <c r="V26" s="45"/>
      <c r="W26" s="45"/>
      <c r="X26" s="45"/>
      <c r="Y26" s="45"/>
    </row>
    <row r="27" spans="1:25" ht="23.1" customHeight="1">
      <c r="A27" s="27"/>
      <c r="G27" s="44"/>
      <c r="H27" s="44"/>
      <c r="I27" s="44"/>
      <c r="J27" s="44"/>
      <c r="K27" s="44"/>
      <c r="L27" s="44"/>
      <c r="M27" s="44"/>
      <c r="N27" s="44"/>
      <c r="O27" s="44"/>
      <c r="P27" s="44"/>
      <c r="S27" s="45"/>
      <c r="T27" s="45"/>
      <c r="U27" s="45"/>
      <c r="V27" s="45"/>
      <c r="W27" s="45"/>
      <c r="X27" s="45"/>
      <c r="Y27" s="45"/>
    </row>
    <row r="28" spans="1:25" ht="23.1" customHeight="1">
      <c r="A28" s="27"/>
      <c r="G28" s="44"/>
      <c r="H28" s="44"/>
      <c r="I28" s="44"/>
      <c r="J28" s="44"/>
      <c r="K28" s="44"/>
      <c r="L28" s="44"/>
      <c r="M28" s="44"/>
      <c r="N28" s="44"/>
      <c r="O28" s="44"/>
      <c r="P28" s="44"/>
      <c r="S28" s="45"/>
      <c r="T28" s="45"/>
      <c r="U28" s="45"/>
      <c r="V28" s="45"/>
      <c r="W28" s="45"/>
      <c r="X28" s="45"/>
      <c r="Y28" s="45"/>
    </row>
    <row r="29" spans="1:25" ht="23.1" customHeight="1">
      <c r="A29" s="27"/>
      <c r="G29" s="44"/>
      <c r="H29" s="44"/>
      <c r="I29" s="44"/>
      <c r="J29" s="44"/>
      <c r="K29" s="44"/>
      <c r="L29" s="44"/>
      <c r="M29" s="44"/>
      <c r="N29" s="44"/>
      <c r="O29" s="44"/>
      <c r="P29" s="44"/>
      <c r="S29" s="45"/>
      <c r="T29" s="45"/>
      <c r="U29" s="45"/>
      <c r="V29" s="45"/>
      <c r="W29" s="45"/>
      <c r="X29" s="45"/>
      <c r="Y29" s="45"/>
    </row>
    <row r="30" spans="1:25" ht="23.1" customHeight="1">
      <c r="A30" s="27"/>
      <c r="G30" s="44"/>
      <c r="H30" s="44"/>
      <c r="I30" s="44"/>
      <c r="J30" s="44"/>
      <c r="K30" s="44"/>
      <c r="L30" s="44"/>
      <c r="M30" s="44"/>
      <c r="N30" s="44"/>
      <c r="O30" s="44"/>
      <c r="P30" s="44"/>
      <c r="S30" s="45"/>
      <c r="T30" s="45"/>
      <c r="U30" s="45"/>
      <c r="V30" s="45"/>
      <c r="W30" s="45"/>
      <c r="X30" s="45"/>
      <c r="Y30" s="45"/>
    </row>
    <row r="31" spans="1:25" ht="23.1" customHeight="1">
      <c r="A31" s="27"/>
      <c r="G31" s="44"/>
      <c r="H31" s="44"/>
      <c r="I31" s="44"/>
      <c r="J31" s="44"/>
      <c r="K31" s="44"/>
      <c r="L31" s="44"/>
      <c r="M31" s="44"/>
      <c r="N31" s="44"/>
      <c r="O31" s="44"/>
      <c r="P31" s="44"/>
      <c r="S31" s="45"/>
      <c r="T31" s="45"/>
      <c r="U31" s="45"/>
      <c r="V31" s="45"/>
      <c r="W31" s="45"/>
      <c r="X31" s="45"/>
      <c r="Y31" s="45"/>
    </row>
    <row r="32" spans="1:25" ht="23.1" customHeight="1">
      <c r="A32" s="27"/>
      <c r="G32" s="44"/>
      <c r="H32" s="44"/>
      <c r="I32" s="44"/>
      <c r="J32" s="44"/>
      <c r="K32" s="44"/>
      <c r="L32" s="44"/>
      <c r="M32" s="44"/>
      <c r="N32" s="44"/>
      <c r="O32" s="44"/>
      <c r="P32" s="44"/>
      <c r="S32" s="45"/>
      <c r="T32" s="45"/>
      <c r="U32" s="45"/>
      <c r="V32" s="45"/>
      <c r="W32" s="45"/>
      <c r="X32" s="45"/>
      <c r="Y32" s="45"/>
    </row>
    <row r="33" spans="1:25" ht="23.1" customHeight="1">
      <c r="A33" s="27"/>
      <c r="G33" s="44"/>
      <c r="H33" s="44"/>
      <c r="I33" s="44"/>
      <c r="J33" s="44"/>
      <c r="K33" s="44"/>
      <c r="L33" s="44"/>
      <c r="M33" s="44"/>
      <c r="N33" s="44"/>
      <c r="O33" s="44"/>
      <c r="P33" s="44"/>
      <c r="S33" s="45"/>
      <c r="T33" s="45"/>
      <c r="U33" s="45"/>
      <c r="V33" s="45"/>
      <c r="W33" s="45"/>
      <c r="X33" s="45"/>
      <c r="Y33" s="45"/>
    </row>
    <row r="34" spans="1:25" ht="23.1" customHeight="1">
      <c r="A34" s="27"/>
      <c r="G34" s="44"/>
      <c r="H34" s="44"/>
      <c r="I34" s="44"/>
      <c r="J34" s="44"/>
      <c r="K34" s="44"/>
      <c r="L34" s="44"/>
      <c r="M34" s="44"/>
      <c r="N34" s="44"/>
      <c r="O34" s="44"/>
      <c r="P34" s="44"/>
      <c r="S34" s="45"/>
      <c r="T34" s="45"/>
      <c r="U34" s="45"/>
      <c r="V34" s="45"/>
      <c r="W34" s="45"/>
      <c r="X34" s="45"/>
      <c r="Y34" s="45"/>
    </row>
    <row r="35" spans="1:25" ht="23.1" customHeight="1">
      <c r="A35" s="27"/>
      <c r="G35" s="44"/>
      <c r="H35" s="44"/>
      <c r="I35" s="44"/>
      <c r="J35" s="44"/>
      <c r="K35" s="44"/>
      <c r="L35" s="44"/>
      <c r="M35" s="44"/>
      <c r="N35" s="44"/>
      <c r="O35" s="44"/>
      <c r="P35" s="44"/>
      <c r="S35" s="45"/>
      <c r="T35" s="45"/>
      <c r="U35" s="45"/>
      <c r="V35" s="45"/>
      <c r="W35" s="45"/>
      <c r="X35" s="45"/>
      <c r="Y35" s="45"/>
    </row>
    <row r="36" spans="1:25" ht="23.1" customHeight="1">
      <c r="A36" s="27"/>
      <c r="G36" s="44"/>
      <c r="H36" s="44"/>
      <c r="I36" s="44"/>
      <c r="J36" s="44"/>
      <c r="K36" s="44"/>
      <c r="L36" s="44"/>
      <c r="M36" s="44"/>
      <c r="N36" s="44"/>
      <c r="O36" s="44"/>
      <c r="P36" s="44"/>
      <c r="S36" s="45"/>
      <c r="T36" s="45"/>
      <c r="U36" s="45"/>
      <c r="V36" s="45"/>
      <c r="W36" s="45"/>
      <c r="X36" s="45"/>
      <c r="Y36" s="45"/>
    </row>
    <row r="37" spans="1:25" ht="23.1" customHeight="1">
      <c r="A37" s="27"/>
      <c r="G37" s="44"/>
      <c r="H37" s="44"/>
      <c r="I37" s="44"/>
      <c r="J37" s="44"/>
      <c r="K37" s="44"/>
      <c r="L37" s="44"/>
      <c r="M37" s="44"/>
      <c r="N37" s="44"/>
      <c r="O37" s="44"/>
      <c r="P37" s="44"/>
      <c r="S37" s="45"/>
      <c r="T37" s="45"/>
      <c r="U37" s="45"/>
      <c r="V37" s="45"/>
      <c r="W37" s="45"/>
      <c r="X37" s="45"/>
      <c r="Y37" s="45"/>
    </row>
    <row r="38" spans="1:25" ht="23.1" customHeight="1">
      <c r="A38" s="27"/>
      <c r="G38" s="44"/>
      <c r="H38" s="44"/>
      <c r="I38" s="44"/>
      <c r="J38" s="44"/>
      <c r="K38" s="44"/>
      <c r="L38" s="44"/>
      <c r="M38" s="44"/>
      <c r="N38" s="44"/>
      <c r="O38" s="44"/>
      <c r="P38" s="44"/>
      <c r="S38" s="45"/>
      <c r="T38" s="45"/>
      <c r="U38" s="45"/>
      <c r="V38" s="45"/>
      <c r="W38" s="45"/>
      <c r="X38" s="45"/>
      <c r="Y38" s="45"/>
    </row>
    <row r="39" spans="1:25" ht="23.1" customHeight="1">
      <c r="A39" s="27"/>
      <c r="G39" s="44"/>
      <c r="H39" s="44"/>
      <c r="I39" s="44"/>
      <c r="J39" s="44"/>
      <c r="K39" s="44"/>
      <c r="L39" s="44"/>
      <c r="M39" s="44"/>
      <c r="N39" s="44"/>
      <c r="O39" s="44"/>
      <c r="P39" s="44"/>
      <c r="S39" s="45"/>
      <c r="T39" s="45"/>
      <c r="U39" s="45"/>
      <c r="V39" s="45"/>
      <c r="W39" s="45"/>
      <c r="X39" s="45"/>
      <c r="Y39" s="45"/>
    </row>
    <row r="40" spans="1:25" ht="23.1" customHeight="1">
      <c r="A40" s="27"/>
      <c r="G40" s="44"/>
      <c r="H40" s="44"/>
      <c r="I40" s="44"/>
      <c r="J40" s="44"/>
      <c r="K40" s="44"/>
      <c r="L40" s="44"/>
      <c r="M40" s="44"/>
      <c r="N40" s="44"/>
      <c r="O40" s="44"/>
      <c r="P40" s="44"/>
      <c r="S40" s="45"/>
      <c r="T40" s="45"/>
      <c r="U40" s="45"/>
      <c r="V40" s="45"/>
      <c r="W40" s="45"/>
      <c r="X40" s="45"/>
      <c r="Y40" s="45"/>
    </row>
    <row r="41" spans="1:25" ht="23.1" customHeight="1">
      <c r="A41" s="27"/>
      <c r="G41" s="44"/>
      <c r="H41" s="44"/>
      <c r="I41" s="44"/>
      <c r="J41" s="44"/>
      <c r="K41" s="44"/>
      <c r="L41" s="44"/>
      <c r="M41" s="44"/>
      <c r="N41" s="44"/>
      <c r="O41" s="44"/>
      <c r="P41" s="44"/>
      <c r="S41" s="45"/>
      <c r="T41" s="45"/>
      <c r="U41" s="45"/>
      <c r="V41" s="45"/>
      <c r="W41" s="45"/>
      <c r="X41" s="45"/>
      <c r="Y41" s="45"/>
    </row>
    <row r="42" spans="1:25" ht="23.1" customHeight="1">
      <c r="A42" s="27"/>
      <c r="G42" s="44"/>
      <c r="H42" s="44"/>
      <c r="I42" s="44"/>
      <c r="J42" s="44"/>
      <c r="K42" s="44"/>
      <c r="L42" s="44"/>
      <c r="M42" s="44"/>
      <c r="N42" s="44"/>
      <c r="O42" s="44"/>
      <c r="P42" s="44"/>
      <c r="S42" s="45"/>
      <c r="T42" s="45"/>
      <c r="U42" s="45"/>
      <c r="V42" s="45"/>
      <c r="W42" s="45"/>
      <c r="X42" s="45"/>
      <c r="Y42" s="45"/>
    </row>
    <row r="43" spans="1:25" ht="23.1" customHeight="1">
      <c r="A43" s="27"/>
      <c r="G43" s="44"/>
      <c r="H43" s="44"/>
      <c r="I43" s="44"/>
      <c r="J43" s="44"/>
      <c r="K43" s="44"/>
      <c r="L43" s="44"/>
      <c r="M43" s="44"/>
      <c r="N43" s="44"/>
      <c r="O43" s="44"/>
      <c r="P43" s="44"/>
      <c r="S43" s="45"/>
      <c r="T43" s="45"/>
      <c r="U43" s="45"/>
      <c r="V43" s="45"/>
      <c r="W43" s="45"/>
      <c r="X43" s="45"/>
      <c r="Y43" s="45"/>
    </row>
    <row r="44" spans="1:25" ht="23.1" customHeight="1">
      <c r="A44" s="27"/>
      <c r="G44" s="44"/>
      <c r="H44" s="44"/>
      <c r="I44" s="44"/>
      <c r="J44" s="44"/>
      <c r="K44" s="44"/>
      <c r="L44" s="44"/>
      <c r="M44" s="44"/>
      <c r="N44" s="44"/>
      <c r="O44" s="44"/>
      <c r="P44" s="44"/>
      <c r="S44" s="45"/>
      <c r="T44" s="45"/>
      <c r="U44" s="45"/>
      <c r="V44" s="45"/>
      <c r="W44" s="45"/>
      <c r="X44" s="45"/>
      <c r="Y44" s="45"/>
    </row>
    <row r="45" spans="1:25" ht="23.1" customHeight="1">
      <c r="A45" s="27"/>
      <c r="G45" s="44"/>
      <c r="H45" s="44"/>
      <c r="I45" s="44"/>
      <c r="J45" s="44"/>
      <c r="K45" s="44"/>
      <c r="L45" s="44"/>
      <c r="M45" s="44"/>
      <c r="N45" s="44"/>
      <c r="O45" s="44"/>
      <c r="P45" s="44"/>
      <c r="S45" s="45"/>
      <c r="T45" s="45"/>
      <c r="U45" s="45"/>
      <c r="V45" s="45"/>
      <c r="W45" s="45"/>
      <c r="X45" s="45"/>
      <c r="Y45" s="45"/>
    </row>
    <row r="46" spans="1:25" ht="23.1" customHeight="1">
      <c r="A46" s="27"/>
      <c r="G46" s="44"/>
      <c r="H46" s="44"/>
      <c r="I46" s="44"/>
      <c r="J46" s="44"/>
      <c r="K46" s="44"/>
      <c r="L46" s="44"/>
      <c r="M46" s="44"/>
      <c r="N46" s="44"/>
      <c r="O46" s="44"/>
      <c r="P46" s="44"/>
      <c r="S46" s="45"/>
      <c r="T46" s="45"/>
      <c r="U46" s="45"/>
      <c r="V46" s="45"/>
      <c r="W46" s="45"/>
      <c r="X46" s="45"/>
      <c r="Y46" s="45"/>
    </row>
    <row r="47" spans="1:25" ht="23.1" customHeight="1">
      <c r="A47" s="27"/>
      <c r="G47" s="44"/>
      <c r="H47" s="44"/>
      <c r="I47" s="44"/>
      <c r="J47" s="44"/>
      <c r="K47" s="44"/>
      <c r="L47" s="44"/>
      <c r="M47" s="44"/>
      <c r="N47" s="44"/>
      <c r="O47" s="44"/>
      <c r="P47" s="44"/>
      <c r="S47" s="45"/>
      <c r="T47" s="45"/>
      <c r="U47" s="45"/>
      <c r="V47" s="45"/>
      <c r="W47" s="45"/>
      <c r="X47" s="45"/>
      <c r="Y47" s="45"/>
    </row>
    <row r="48" spans="1:25" ht="23.1" customHeight="1">
      <c r="A48" s="27"/>
      <c r="G48" s="44"/>
      <c r="H48" s="44"/>
      <c r="I48" s="44"/>
      <c r="J48" s="44"/>
      <c r="K48" s="44"/>
      <c r="L48" s="44"/>
      <c r="M48" s="44"/>
      <c r="N48" s="44"/>
      <c r="O48" s="44"/>
      <c r="P48" s="44"/>
      <c r="S48" s="45"/>
      <c r="T48" s="45"/>
      <c r="U48" s="45"/>
      <c r="V48" s="45"/>
      <c r="W48" s="45"/>
      <c r="X48" s="45"/>
      <c r="Y48" s="45"/>
    </row>
    <row r="49" spans="1:25" ht="23.1" customHeight="1">
      <c r="A49" s="27"/>
      <c r="G49" s="44"/>
      <c r="H49" s="44"/>
      <c r="I49" s="44"/>
      <c r="J49" s="44"/>
      <c r="K49" s="44"/>
      <c r="L49" s="44"/>
      <c r="M49" s="44"/>
      <c r="N49" s="44"/>
      <c r="O49" s="44"/>
      <c r="P49" s="44"/>
      <c r="S49" s="45"/>
      <c r="T49" s="45"/>
      <c r="U49" s="45"/>
      <c r="V49" s="45"/>
      <c r="W49" s="45"/>
      <c r="X49" s="45"/>
      <c r="Y49" s="45"/>
    </row>
    <row r="50" spans="1:25" ht="32.1" customHeight="1">
      <c r="G50" s="44"/>
      <c r="H50" s="44"/>
      <c r="I50" s="44"/>
      <c r="J50" s="44"/>
      <c r="K50" s="44"/>
      <c r="L50" s="44"/>
      <c r="M50" s="44"/>
      <c r="N50" s="44"/>
      <c r="P50" s="45"/>
      <c r="S50" s="45"/>
      <c r="T50" s="45"/>
      <c r="U50" s="45"/>
      <c r="V50" s="45"/>
      <c r="W50" s="45"/>
      <c r="X50" s="45"/>
      <c r="Y50" s="45"/>
    </row>
    <row r="51" spans="1:25" ht="23.1" customHeight="1">
      <c r="A51" s="47"/>
      <c r="G51" s="44"/>
      <c r="H51" s="44"/>
      <c r="I51" s="44"/>
      <c r="J51" s="44"/>
      <c r="K51" s="44"/>
      <c r="L51" s="44"/>
      <c r="M51" s="44"/>
      <c r="N51" s="44"/>
      <c r="O51" s="98" t="s">
        <v>162</v>
      </c>
      <c r="P51" s="44"/>
      <c r="S51" s="45"/>
      <c r="T51" s="45"/>
      <c r="U51" s="45"/>
      <c r="V51" s="45"/>
      <c r="W51" s="45"/>
      <c r="X51" s="45"/>
      <c r="Y51" s="45"/>
    </row>
    <row r="52" spans="1:25" ht="21.9" customHeight="1">
      <c r="H52" s="45"/>
      <c r="I52" s="45"/>
      <c r="J52" s="45"/>
      <c r="K52" s="45"/>
      <c r="L52" s="45"/>
      <c r="M52" s="45"/>
      <c r="N52" s="45"/>
      <c r="O52" s="45"/>
      <c r="P52" s="45"/>
      <c r="S52" s="45"/>
      <c r="T52" s="45"/>
      <c r="U52" s="45"/>
      <c r="V52" s="45"/>
      <c r="W52" s="45"/>
      <c r="X52" s="45"/>
      <c r="Y52" s="45"/>
    </row>
    <row r="53" spans="1:25" ht="21.9" customHeight="1">
      <c r="G53" s="45"/>
      <c r="H53" s="45"/>
      <c r="I53" s="45"/>
      <c r="J53" s="45"/>
      <c r="K53" s="45"/>
      <c r="L53" s="45"/>
      <c r="M53" s="45"/>
      <c r="N53" s="45"/>
      <c r="O53" s="45"/>
      <c r="P53" s="45"/>
      <c r="S53" s="45"/>
      <c r="T53" s="45"/>
      <c r="U53" s="45"/>
      <c r="V53" s="45"/>
      <c r="W53" s="45"/>
      <c r="X53" s="45"/>
      <c r="Y53" s="45"/>
    </row>
    <row r="54" spans="1:25" ht="21.9" customHeight="1">
      <c r="G54" s="45"/>
      <c r="H54" s="45"/>
      <c r="I54" s="45"/>
      <c r="J54" s="45"/>
      <c r="K54" s="45"/>
      <c r="L54" s="45"/>
      <c r="M54" s="45"/>
      <c r="N54" s="45"/>
      <c r="O54" s="45"/>
      <c r="P54" s="45"/>
      <c r="S54" s="45"/>
      <c r="T54" s="45"/>
      <c r="U54" s="45"/>
      <c r="V54" s="45"/>
      <c r="W54" s="45"/>
      <c r="X54" s="45"/>
      <c r="Y54" s="45"/>
    </row>
    <row r="56" spans="1:25" ht="21.9" customHeight="1">
      <c r="G56" s="45"/>
      <c r="H56" s="45"/>
      <c r="I56" s="45"/>
      <c r="J56" s="45"/>
      <c r="K56" s="45"/>
      <c r="L56" s="45"/>
      <c r="M56" s="45"/>
      <c r="N56" s="45"/>
      <c r="O56" s="45"/>
      <c r="P56" s="45"/>
      <c r="S56" s="45"/>
      <c r="T56" s="45"/>
      <c r="U56" s="45"/>
      <c r="V56" s="45"/>
      <c r="W56" s="45"/>
      <c r="X56" s="45"/>
      <c r="Y56" s="45"/>
    </row>
    <row r="57" spans="1:25" ht="21.9" customHeight="1">
      <c r="G57" s="45"/>
      <c r="H57" s="45"/>
      <c r="I57" s="45"/>
      <c r="J57" s="45"/>
      <c r="K57" s="45"/>
      <c r="L57" s="45"/>
      <c r="M57" s="45"/>
      <c r="N57" s="45"/>
      <c r="O57" s="45"/>
      <c r="P57" s="45"/>
      <c r="S57" s="45"/>
      <c r="T57" s="45"/>
      <c r="U57" s="45"/>
      <c r="V57" s="45"/>
      <c r="W57" s="45"/>
      <c r="X57" s="45"/>
      <c r="Y57" s="45"/>
    </row>
    <row r="58" spans="1:25" ht="21.9" customHeight="1">
      <c r="G58" s="45"/>
      <c r="H58" s="45"/>
      <c r="I58" s="45"/>
      <c r="J58" s="45"/>
      <c r="K58" s="45"/>
      <c r="L58" s="45"/>
      <c r="M58" s="45"/>
      <c r="N58" s="45"/>
      <c r="O58" s="45"/>
      <c r="P58" s="45"/>
      <c r="S58" s="45"/>
      <c r="T58" s="45"/>
      <c r="U58" s="45"/>
      <c r="V58" s="45"/>
      <c r="W58" s="45"/>
      <c r="X58" s="45"/>
      <c r="Y58" s="45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23622047244094491" footer="0.31496062992125984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92"/>
  <sheetViews>
    <sheetView tabSelected="1" view="pageBreakPreview" topLeftCell="A82" zoomScaleNormal="90" zoomScaleSheetLayoutView="100" workbookViewId="0">
      <selection activeCell="O78" sqref="O78"/>
    </sheetView>
  </sheetViews>
  <sheetFormatPr defaultColWidth="9.375" defaultRowHeight="21.75" customHeight="1"/>
  <cols>
    <col min="1" max="4" width="2.375" style="59" customWidth="1"/>
    <col min="5" max="5" width="1.625" style="59" customWidth="1"/>
    <col min="6" max="6" width="32.125" style="59" customWidth="1"/>
    <col min="7" max="7" width="10.875" style="59" customWidth="1"/>
    <col min="8" max="8" width="0.625" style="59" customWidth="1"/>
    <col min="9" max="9" width="18.875" style="59" customWidth="1"/>
    <col min="10" max="10" width="0.625" style="59" customWidth="1"/>
    <col min="11" max="11" width="18.875" style="59" customWidth="1"/>
    <col min="12" max="12" width="0.625" style="59" customWidth="1"/>
    <col min="13" max="13" width="18.875" style="59" customWidth="1"/>
    <col min="14" max="14" width="0.625" style="59" customWidth="1"/>
    <col min="15" max="15" width="18.875" style="59" customWidth="1"/>
    <col min="16" max="16" width="0.625" style="59" customWidth="1"/>
    <col min="17" max="17" width="10.875" style="59" customWidth="1"/>
    <col min="18" max="18" width="1.125" style="59" customWidth="1"/>
    <col min="19" max="19" width="16.375" style="59" bestFit="1" customWidth="1"/>
    <col min="20" max="20" width="0.375" style="59" customWidth="1"/>
    <col min="21" max="21" width="16.875" style="59" customWidth="1"/>
    <col min="22" max="22" width="1" style="59" customWidth="1"/>
    <col min="23" max="23" width="17" style="59" bestFit="1" customWidth="1"/>
    <col min="24" max="24" width="12.875" style="59" hidden="1" customWidth="1"/>
    <col min="25" max="16384" width="9.375" style="59"/>
  </cols>
  <sheetData>
    <row r="1" spans="1:23" s="27" customFormat="1" ht="23.1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1:23" s="27" customFormat="1" ht="23.1" customHeight="1">
      <c r="A2" s="173" t="s">
        <v>35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23" s="27" customFormat="1" ht="23.1" customHeight="1">
      <c r="A3" s="173" t="s">
        <v>179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23" s="27" customFormat="1" ht="23.1" customHeight="1">
      <c r="A4" s="1"/>
      <c r="B4" s="1"/>
      <c r="C4" s="1"/>
      <c r="D4" s="1"/>
      <c r="E4" s="1"/>
      <c r="F4" s="1"/>
      <c r="G4" s="1"/>
      <c r="H4" s="1"/>
      <c r="I4" s="10"/>
      <c r="J4" s="10"/>
      <c r="K4" s="10"/>
      <c r="L4" s="1"/>
      <c r="M4" s="10"/>
      <c r="N4" s="10"/>
      <c r="O4" s="10"/>
    </row>
    <row r="5" spans="1:23" s="27" customFormat="1" ht="23.1" customHeight="1">
      <c r="I5" s="11" t="s">
        <v>1</v>
      </c>
      <c r="J5" s="11"/>
      <c r="K5" s="11"/>
      <c r="L5" s="11"/>
      <c r="M5" s="11"/>
      <c r="N5" s="11"/>
      <c r="O5" s="11"/>
    </row>
    <row r="6" spans="1:23" s="27" customFormat="1" ht="23.1" customHeight="1">
      <c r="A6" s="48"/>
      <c r="B6" s="48"/>
      <c r="C6" s="48"/>
      <c r="D6" s="48"/>
      <c r="E6" s="48"/>
      <c r="F6" s="48"/>
      <c r="G6" s="48"/>
      <c r="I6" s="12" t="s">
        <v>2</v>
      </c>
      <c r="J6" s="12"/>
      <c r="K6" s="12"/>
      <c r="M6" s="12" t="s">
        <v>43</v>
      </c>
      <c r="N6" s="12"/>
      <c r="O6" s="12"/>
    </row>
    <row r="7" spans="1:23" s="27" customFormat="1" ht="23.1" customHeight="1">
      <c r="A7" s="2"/>
      <c r="B7" s="2"/>
      <c r="C7" s="2"/>
      <c r="D7" s="2"/>
      <c r="E7" s="2"/>
      <c r="F7" s="2"/>
      <c r="G7" s="136" t="s">
        <v>3</v>
      </c>
      <c r="I7" s="137" t="s">
        <v>126</v>
      </c>
      <c r="J7" s="3"/>
      <c r="K7" s="137" t="s">
        <v>122</v>
      </c>
      <c r="L7" s="3"/>
      <c r="M7" s="137" t="s">
        <v>126</v>
      </c>
      <c r="N7" s="3"/>
      <c r="O7" s="137" t="s">
        <v>122</v>
      </c>
    </row>
    <row r="8" spans="1:23" s="27" customFormat="1" ht="23.1" customHeight="1">
      <c r="A8" s="34" t="s">
        <v>36</v>
      </c>
      <c r="G8" s="3"/>
      <c r="I8" s="35"/>
      <c r="J8" s="35"/>
      <c r="K8" s="35"/>
      <c r="L8" s="74"/>
      <c r="M8" s="35"/>
      <c r="N8" s="35"/>
      <c r="O8" s="35"/>
    </row>
    <row r="9" spans="1:23" s="27" customFormat="1" ht="23.1" customHeight="1">
      <c r="A9" s="49" t="s">
        <v>182</v>
      </c>
      <c r="G9" s="3"/>
      <c r="I9" s="35">
        <v>64250657.920000002</v>
      </c>
      <c r="J9" s="35"/>
      <c r="K9" s="35">
        <v>2111527.21</v>
      </c>
      <c r="L9" s="35"/>
      <c r="M9" s="35">
        <v>68381467.049999997</v>
      </c>
      <c r="N9" s="35"/>
      <c r="O9" s="35">
        <v>30730872.719999965</v>
      </c>
      <c r="R9" s="24"/>
      <c r="S9" s="24"/>
      <c r="T9" s="24"/>
      <c r="U9" s="24"/>
      <c r="V9" s="24"/>
      <c r="W9" s="24"/>
    </row>
    <row r="10" spans="1:23" s="27" customFormat="1" ht="23.1" customHeight="1">
      <c r="A10" s="49" t="s">
        <v>77</v>
      </c>
      <c r="G10" s="3"/>
      <c r="I10" s="35"/>
      <c r="J10" s="35"/>
      <c r="K10" s="35"/>
      <c r="L10" s="35"/>
      <c r="M10" s="35"/>
      <c r="N10" s="35"/>
      <c r="O10" s="35"/>
      <c r="S10" s="50"/>
      <c r="U10" s="50"/>
      <c r="W10" s="50"/>
    </row>
    <row r="11" spans="1:23" s="27" customFormat="1" ht="23.1" customHeight="1">
      <c r="B11" s="49" t="s">
        <v>72</v>
      </c>
      <c r="G11" s="3"/>
      <c r="I11" s="35"/>
      <c r="J11" s="35"/>
      <c r="K11" s="35"/>
      <c r="L11" s="35"/>
      <c r="M11" s="35"/>
      <c r="N11" s="35"/>
      <c r="O11" s="35"/>
    </row>
    <row r="12" spans="1:23" s="27" customFormat="1" ht="23.1" customHeight="1">
      <c r="A12" s="27" t="s">
        <v>91</v>
      </c>
      <c r="G12" s="3" t="s">
        <v>149</v>
      </c>
      <c r="I12" s="35">
        <v>43447901.819999993</v>
      </c>
      <c r="J12" s="35"/>
      <c r="K12" s="35">
        <v>42059021.57</v>
      </c>
      <c r="L12" s="35"/>
      <c r="M12" s="35">
        <v>10461310.01</v>
      </c>
      <c r="N12" s="35"/>
      <c r="O12" s="35">
        <v>10063610.700000001</v>
      </c>
      <c r="P12" s="51"/>
    </row>
    <row r="13" spans="1:23" s="27" customFormat="1" ht="23.1" customHeight="1">
      <c r="A13" s="27" t="s">
        <v>81</v>
      </c>
      <c r="G13" s="3">
        <v>13</v>
      </c>
      <c r="I13" s="35">
        <v>2482062.3700000006</v>
      </c>
      <c r="J13" s="35"/>
      <c r="K13" s="35">
        <v>2479500.83</v>
      </c>
      <c r="L13" s="35"/>
      <c r="M13" s="35">
        <v>904463.51</v>
      </c>
      <c r="N13" s="35"/>
      <c r="O13" s="35">
        <v>903631.48</v>
      </c>
      <c r="P13" s="51"/>
    </row>
    <row r="14" spans="1:23" s="27" customFormat="1" ht="23.1" customHeight="1">
      <c r="A14" s="27" t="s">
        <v>79</v>
      </c>
      <c r="G14" s="3">
        <v>9</v>
      </c>
      <c r="I14" s="35">
        <v>1993153.0100000002</v>
      </c>
      <c r="J14" s="35"/>
      <c r="K14" s="35">
        <v>1109033.55</v>
      </c>
      <c r="L14" s="35"/>
      <c r="M14" s="35">
        <v>787724.91</v>
      </c>
      <c r="N14" s="35"/>
      <c r="O14" s="35">
        <v>0</v>
      </c>
    </row>
    <row r="15" spans="1:23" s="27" customFormat="1" ht="23.1" customHeight="1">
      <c r="A15" s="27" t="s">
        <v>99</v>
      </c>
      <c r="G15" s="3">
        <v>9</v>
      </c>
      <c r="I15" s="35">
        <v>-1758072.0100000002</v>
      </c>
      <c r="J15" s="35"/>
      <c r="K15" s="35">
        <v>-437005.12</v>
      </c>
      <c r="L15" s="35"/>
      <c r="M15" s="35">
        <v>-468441.83</v>
      </c>
      <c r="N15" s="35"/>
      <c r="O15" s="35">
        <v>0</v>
      </c>
    </row>
    <row r="16" spans="1:23" s="27" customFormat="1" ht="23.1" customHeight="1">
      <c r="A16" s="27" t="s">
        <v>171</v>
      </c>
      <c r="G16" s="3"/>
      <c r="I16" s="35">
        <v>-5962.3</v>
      </c>
      <c r="J16" s="35"/>
      <c r="K16" s="35">
        <v>33210.679999999993</v>
      </c>
      <c r="L16" s="35"/>
      <c r="M16" s="35">
        <v>-5962.3</v>
      </c>
      <c r="N16" s="35"/>
      <c r="O16" s="35">
        <v>-81248.58</v>
      </c>
    </row>
    <row r="17" spans="1:24" s="27" customFormat="1" ht="23.1" customHeight="1">
      <c r="A17" s="27" t="s">
        <v>189</v>
      </c>
      <c r="G17" s="3"/>
      <c r="I17" s="35">
        <v>1149700.5</v>
      </c>
      <c r="J17" s="35"/>
      <c r="K17" s="35">
        <v>-133412.59</v>
      </c>
      <c r="L17" s="35"/>
      <c r="M17" s="35">
        <v>743513.76</v>
      </c>
      <c r="N17" s="35"/>
      <c r="O17" s="35">
        <v>-75231.03</v>
      </c>
    </row>
    <row r="18" spans="1:24" s="27" customFormat="1" ht="23.1" customHeight="1">
      <c r="A18" s="49" t="s">
        <v>88</v>
      </c>
      <c r="G18" s="3">
        <v>19</v>
      </c>
      <c r="I18" s="35">
        <v>4033550.98</v>
      </c>
      <c r="J18" s="35"/>
      <c r="K18" s="35">
        <v>14020222.890000001</v>
      </c>
      <c r="L18" s="35"/>
      <c r="M18" s="35">
        <v>2278284</v>
      </c>
      <c r="N18" s="35"/>
      <c r="O18" s="35">
        <v>7977504</v>
      </c>
    </row>
    <row r="19" spans="1:24" s="27" customFormat="1" ht="23.1" customHeight="1">
      <c r="A19" s="49" t="s">
        <v>44</v>
      </c>
      <c r="G19" s="3"/>
      <c r="I19" s="35">
        <v>-59024.25</v>
      </c>
      <c r="J19" s="35"/>
      <c r="K19" s="35">
        <v>-100794.45</v>
      </c>
      <c r="L19" s="35"/>
      <c r="M19" s="35">
        <v>-44491.229999999996</v>
      </c>
      <c r="N19" s="35"/>
      <c r="O19" s="35">
        <v>-58977.36</v>
      </c>
    </row>
    <row r="20" spans="1:24" s="27" customFormat="1" ht="23.1" customHeight="1">
      <c r="A20" s="52" t="s">
        <v>45</v>
      </c>
      <c r="G20" s="3"/>
      <c r="I20" s="36">
        <v>11530126.6</v>
      </c>
      <c r="J20" s="35"/>
      <c r="K20" s="36">
        <v>17445712.120000001</v>
      </c>
      <c r="L20" s="35"/>
      <c r="M20" s="36">
        <v>342836.2</v>
      </c>
      <c r="N20" s="35"/>
      <c r="O20" s="36">
        <v>1656224.63</v>
      </c>
    </row>
    <row r="21" spans="1:24" s="27" customFormat="1" ht="23.1" customHeight="1">
      <c r="A21" s="27" t="s">
        <v>37</v>
      </c>
      <c r="G21" s="3"/>
      <c r="I21" s="35"/>
      <c r="J21" s="35"/>
      <c r="K21" s="35"/>
      <c r="L21" s="35"/>
      <c r="M21" s="35"/>
      <c r="N21" s="35"/>
      <c r="O21" s="35"/>
    </row>
    <row r="22" spans="1:24" s="27" customFormat="1" ht="23.1" customHeight="1">
      <c r="B22" s="27" t="s">
        <v>38</v>
      </c>
      <c r="G22" s="3"/>
      <c r="I22" s="35">
        <f>SUM(I9:I20)</f>
        <v>127064094.64</v>
      </c>
      <c r="J22" s="35"/>
      <c r="K22" s="35">
        <f>SUM(K9:K20)</f>
        <v>78587016.689999998</v>
      </c>
      <c r="L22" s="35"/>
      <c r="M22" s="35">
        <f>SUM(M9:M20)</f>
        <v>83380704.080000013</v>
      </c>
      <c r="N22" s="35"/>
      <c r="O22" s="35">
        <f>SUM(O9:O20)</f>
        <v>51116386.559999965</v>
      </c>
      <c r="S22" s="30"/>
      <c r="T22" s="30"/>
      <c r="U22" s="30"/>
      <c r="V22" s="30"/>
      <c r="W22" s="30"/>
      <c r="X22" s="30"/>
    </row>
    <row r="23" spans="1:24" s="27" customFormat="1" ht="23.1" customHeight="1">
      <c r="A23" s="49" t="s">
        <v>100</v>
      </c>
      <c r="G23" s="3"/>
      <c r="I23" s="35"/>
      <c r="J23" s="35"/>
      <c r="K23" s="74"/>
      <c r="L23" s="74"/>
      <c r="M23" s="74"/>
      <c r="N23" s="74"/>
      <c r="O23" s="74"/>
      <c r="U23" s="24"/>
    </row>
    <row r="24" spans="1:24" s="27" customFormat="1" ht="23.1" customHeight="1">
      <c r="A24" s="53" t="s">
        <v>89</v>
      </c>
      <c r="G24" s="3"/>
      <c r="I24" s="35">
        <v>-44266722.310000002</v>
      </c>
      <c r="J24" s="35"/>
      <c r="K24" s="35">
        <v>-4336179.93</v>
      </c>
      <c r="L24" s="74"/>
      <c r="M24" s="35">
        <v>-25913478.530000009</v>
      </c>
      <c r="N24" s="35"/>
      <c r="O24" s="35">
        <v>-14350690.020000011</v>
      </c>
    </row>
    <row r="25" spans="1:24" s="27" customFormat="1" ht="23.1" customHeight="1">
      <c r="A25" s="27" t="s">
        <v>7</v>
      </c>
      <c r="G25" s="3"/>
      <c r="I25" s="35">
        <v>-34623618.219999999</v>
      </c>
      <c r="J25" s="35"/>
      <c r="K25" s="35">
        <v>12085061.52</v>
      </c>
      <c r="L25" s="35"/>
      <c r="M25" s="35">
        <v>-22624799.610000003</v>
      </c>
      <c r="N25" s="35"/>
      <c r="O25" s="35">
        <v>29603360.329999998</v>
      </c>
    </row>
    <row r="26" spans="1:24" s="27" customFormat="1" ht="23.1" customHeight="1">
      <c r="A26" s="27" t="s">
        <v>8</v>
      </c>
      <c r="G26" s="3"/>
      <c r="I26" s="35">
        <v>-4148.57</v>
      </c>
      <c r="J26" s="35"/>
      <c r="K26" s="35">
        <v>-52512.429999999993</v>
      </c>
      <c r="L26" s="35"/>
      <c r="M26" s="35">
        <v>5582.8299999999981</v>
      </c>
      <c r="N26" s="35"/>
      <c r="O26" s="35">
        <v>-3183.3500000000022</v>
      </c>
    </row>
    <row r="27" spans="1:24" s="27" customFormat="1" ht="23.1" customHeight="1">
      <c r="A27" s="27" t="s">
        <v>12</v>
      </c>
      <c r="G27" s="3"/>
      <c r="I27" s="79">
        <v>243568.11</v>
      </c>
      <c r="J27" s="35"/>
      <c r="K27" s="35">
        <v>116750</v>
      </c>
      <c r="L27" s="35"/>
      <c r="M27" s="35">
        <v>45200</v>
      </c>
      <c r="N27" s="35"/>
      <c r="O27" s="35">
        <v>116750</v>
      </c>
    </row>
    <row r="28" spans="1:24" s="27" customFormat="1" ht="23.1" customHeight="1">
      <c r="A28" s="49" t="s">
        <v>101</v>
      </c>
      <c r="G28" s="3"/>
      <c r="I28" s="35"/>
      <c r="J28" s="35"/>
      <c r="K28" s="35"/>
      <c r="L28" s="74"/>
      <c r="M28" s="74"/>
      <c r="N28" s="35"/>
      <c r="O28" s="35"/>
    </row>
    <row r="29" spans="1:24" s="27" customFormat="1" ht="23.1" customHeight="1">
      <c r="A29" s="53" t="s">
        <v>85</v>
      </c>
      <c r="G29" s="3"/>
      <c r="I29" s="79">
        <v>45023463.509999998</v>
      </c>
      <c r="J29" s="35"/>
      <c r="K29" s="35">
        <v>-33219257.27</v>
      </c>
      <c r="L29" s="35"/>
      <c r="M29" s="35">
        <v>30287780.27</v>
      </c>
      <c r="N29" s="35"/>
      <c r="O29" s="35">
        <v>-5890950.1399999997</v>
      </c>
    </row>
    <row r="30" spans="1:24" s="27" customFormat="1" ht="23.1" customHeight="1">
      <c r="A30" s="27" t="s">
        <v>18</v>
      </c>
      <c r="G30" s="3"/>
      <c r="I30" s="79">
        <v>-98261.66</v>
      </c>
      <c r="J30" s="35"/>
      <c r="K30" s="35">
        <v>-675120.06999999983</v>
      </c>
      <c r="L30" s="35"/>
      <c r="M30" s="35">
        <v>-343887.58000000007</v>
      </c>
      <c r="N30" s="35"/>
      <c r="O30" s="35">
        <v>-77895.81</v>
      </c>
    </row>
    <row r="31" spans="1:24" s="27" customFormat="1" ht="23.1" customHeight="1">
      <c r="A31" s="49" t="s">
        <v>124</v>
      </c>
      <c r="G31" s="3">
        <v>19</v>
      </c>
      <c r="I31" s="36">
        <v>-1047010.5499999999</v>
      </c>
      <c r="J31" s="35"/>
      <c r="K31" s="36">
        <v>-1770324.2199999997</v>
      </c>
      <c r="L31" s="35"/>
      <c r="M31" s="36">
        <v>-669753.19999999995</v>
      </c>
      <c r="N31" s="35"/>
      <c r="O31" s="36">
        <v>0</v>
      </c>
    </row>
    <row r="32" spans="1:24" s="27" customFormat="1" ht="23.1" customHeight="1">
      <c r="A32" s="34" t="s">
        <v>70</v>
      </c>
      <c r="G32" s="3"/>
      <c r="I32" s="35">
        <f>SUM(I22:I31)</f>
        <v>92291364.950000003</v>
      </c>
      <c r="J32" s="35"/>
      <c r="K32" s="35">
        <f>SUM(K22:K31)</f>
        <v>50735434.289999984</v>
      </c>
      <c r="L32" s="35"/>
      <c r="M32" s="35">
        <f>SUM(M22:M31)</f>
        <v>64167348.25999999</v>
      </c>
      <c r="N32" s="35"/>
      <c r="O32" s="35">
        <f>SUM(O22:O31)</f>
        <v>60513777.569999948</v>
      </c>
    </row>
    <row r="33" spans="1:21" s="27" customFormat="1" ht="23.1" customHeight="1">
      <c r="A33" s="52" t="s">
        <v>46</v>
      </c>
      <c r="D33" s="56"/>
      <c r="E33" s="13"/>
      <c r="F33" s="49"/>
      <c r="G33" s="3"/>
      <c r="I33" s="35">
        <v>-11658313.079999998</v>
      </c>
      <c r="J33" s="35"/>
      <c r="K33" s="35">
        <v>-16636834.390000001</v>
      </c>
      <c r="L33" s="35"/>
      <c r="M33" s="35">
        <v>-297952.06</v>
      </c>
      <c r="N33" s="35"/>
      <c r="O33" s="35">
        <v>-1676610.9</v>
      </c>
    </row>
    <row r="34" spans="1:21" s="27" customFormat="1" ht="23.1" customHeight="1">
      <c r="A34" s="52" t="s">
        <v>151</v>
      </c>
      <c r="D34" s="56"/>
      <c r="E34" s="13"/>
      <c r="F34" s="49"/>
      <c r="G34" s="3"/>
      <c r="I34" s="35">
        <v>-8357250.2600000007</v>
      </c>
      <c r="J34" s="35"/>
      <c r="K34" s="35">
        <v>-5534488.8600000013</v>
      </c>
      <c r="L34" s="35"/>
      <c r="M34" s="35">
        <v>-8357250.2600000007</v>
      </c>
      <c r="N34" s="35"/>
      <c r="O34" s="35">
        <v>-5534488.8599999994</v>
      </c>
    </row>
    <row r="35" spans="1:21" s="27" customFormat="1" ht="23.1" customHeight="1">
      <c r="A35" s="34" t="s">
        <v>57</v>
      </c>
      <c r="G35" s="3"/>
      <c r="I35" s="57">
        <f>SUM(I32:I34)</f>
        <v>72275801.609999999</v>
      </c>
      <c r="J35" s="35"/>
      <c r="K35" s="57">
        <f>SUM(K32:K34)</f>
        <v>28564111.039999984</v>
      </c>
      <c r="L35" s="35"/>
      <c r="M35" s="57">
        <f>SUM(M32:M34)</f>
        <v>55512145.93999999</v>
      </c>
      <c r="N35" s="35"/>
      <c r="O35" s="57">
        <f>SUM(O32:O34)</f>
        <v>53302677.80999995</v>
      </c>
      <c r="S35" s="24"/>
      <c r="U35" s="50"/>
    </row>
    <row r="36" spans="1:21" s="27" customFormat="1" ht="23.1" customHeight="1">
      <c r="E36" s="34"/>
      <c r="G36" s="3"/>
      <c r="I36" s="51"/>
      <c r="J36" s="54"/>
      <c r="K36" s="51"/>
      <c r="L36" s="55"/>
      <c r="M36" s="51"/>
      <c r="N36" s="51"/>
      <c r="O36" s="51"/>
    </row>
    <row r="37" spans="1:21" s="27" customFormat="1" ht="23.1" customHeight="1">
      <c r="A37" s="27" t="s">
        <v>150</v>
      </c>
      <c r="E37" s="34"/>
      <c r="G37" s="3"/>
      <c r="I37" s="51"/>
      <c r="J37" s="54"/>
      <c r="K37" s="51"/>
      <c r="L37" s="55"/>
      <c r="M37" s="51"/>
      <c r="N37" s="51"/>
      <c r="O37" s="51"/>
    </row>
    <row r="38" spans="1:21" s="27" customFormat="1" ht="23.1" customHeight="1">
      <c r="E38" s="34"/>
      <c r="I38" s="24"/>
      <c r="J38" s="54"/>
      <c r="K38" s="51"/>
      <c r="L38" s="55"/>
      <c r="M38" s="24"/>
      <c r="N38" s="54"/>
    </row>
    <row r="39" spans="1:21" s="27" customFormat="1" ht="23.1" customHeight="1">
      <c r="E39" s="34"/>
      <c r="I39" s="24"/>
      <c r="J39" s="54"/>
      <c r="K39" s="51"/>
      <c r="L39" s="55"/>
      <c r="M39" s="24"/>
      <c r="N39" s="54"/>
    </row>
    <row r="40" spans="1:21" s="27" customFormat="1" ht="23.1" customHeight="1">
      <c r="E40" s="34"/>
      <c r="I40" s="24"/>
      <c r="J40" s="54"/>
      <c r="K40" s="51"/>
      <c r="L40" s="55"/>
      <c r="M40" s="24"/>
      <c r="N40" s="54"/>
    </row>
    <row r="41" spans="1:21" s="27" customFormat="1" ht="23.1" customHeight="1">
      <c r="E41" s="34"/>
      <c r="I41" s="24"/>
      <c r="J41" s="54"/>
      <c r="K41" s="51"/>
      <c r="L41" s="55"/>
      <c r="M41" s="24"/>
      <c r="N41" s="54"/>
    </row>
    <row r="42" spans="1:21" s="27" customFormat="1" ht="23.1" customHeight="1">
      <c r="E42" s="34"/>
      <c r="I42" s="24"/>
      <c r="J42" s="54"/>
      <c r="K42" s="51"/>
      <c r="L42" s="55"/>
      <c r="M42" s="24"/>
      <c r="N42" s="54"/>
    </row>
    <row r="43" spans="1:21" s="27" customFormat="1" ht="29.25" customHeight="1">
      <c r="E43" s="34"/>
      <c r="I43" s="24"/>
      <c r="J43" s="54"/>
      <c r="K43" s="51"/>
      <c r="L43" s="55"/>
      <c r="M43" s="24"/>
      <c r="N43" s="54"/>
    </row>
    <row r="44" spans="1:21" s="27" customFormat="1" ht="23.1" customHeight="1">
      <c r="A44" s="47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119" t="s">
        <v>163</v>
      </c>
    </row>
    <row r="45" spans="1:21" s="27" customFormat="1" ht="23.1" customHeight="1">
      <c r="A45" s="173" t="s">
        <v>0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</row>
    <row r="46" spans="1:21" s="27" customFormat="1" ht="23.1" customHeight="1">
      <c r="A46" s="173" t="s">
        <v>39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</row>
    <row r="47" spans="1:21" s="27" customFormat="1" ht="23.1" customHeight="1">
      <c r="A47" s="173" t="str">
        <f>+$A$3</f>
        <v>สำหรับงวดเก้าเดือน สิ้นสุดวันที่ 30 กันยายน 2563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</row>
    <row r="48" spans="1:21" s="27" customFormat="1" ht="23.1" customHeight="1">
      <c r="A48" s="1"/>
      <c r="B48" s="1"/>
      <c r="C48" s="1"/>
      <c r="D48" s="1"/>
      <c r="E48" s="1"/>
      <c r="F48" s="1"/>
      <c r="G48" s="1"/>
      <c r="H48" s="1"/>
      <c r="I48" s="10"/>
      <c r="J48" s="10"/>
      <c r="K48" s="10"/>
      <c r="L48" s="1"/>
      <c r="M48" s="10"/>
      <c r="N48" s="10"/>
      <c r="O48" s="10"/>
    </row>
    <row r="49" spans="1:23" s="27" customFormat="1" ht="23.1" customHeight="1">
      <c r="I49" s="11" t="s">
        <v>1</v>
      </c>
      <c r="J49" s="11"/>
      <c r="K49" s="11"/>
      <c r="L49" s="11"/>
      <c r="M49" s="11"/>
      <c r="N49" s="11"/>
      <c r="O49" s="11"/>
    </row>
    <row r="50" spans="1:23" s="27" customFormat="1" ht="23.1" customHeight="1">
      <c r="A50" s="48"/>
      <c r="B50" s="48"/>
      <c r="C50" s="48"/>
      <c r="D50" s="48"/>
      <c r="E50" s="48"/>
      <c r="F50" s="48"/>
      <c r="G50" s="48"/>
      <c r="I50" s="12" t="s">
        <v>2</v>
      </c>
      <c r="J50" s="12"/>
      <c r="K50" s="12"/>
      <c r="M50" s="12" t="s">
        <v>43</v>
      </c>
      <c r="N50" s="12"/>
      <c r="O50" s="12"/>
      <c r="U50" s="24"/>
      <c r="W50" s="24"/>
    </row>
    <row r="51" spans="1:23" s="27" customFormat="1" ht="23.1" customHeight="1">
      <c r="A51" s="2"/>
      <c r="B51" s="2"/>
      <c r="C51" s="2"/>
      <c r="D51" s="2"/>
      <c r="E51" s="2"/>
      <c r="F51" s="2"/>
      <c r="G51" s="110" t="s">
        <v>3</v>
      </c>
      <c r="I51" s="111" t="s">
        <v>126</v>
      </c>
      <c r="J51" s="3"/>
      <c r="K51" s="111" t="s">
        <v>122</v>
      </c>
      <c r="L51" s="3"/>
      <c r="M51" s="111" t="s">
        <v>126</v>
      </c>
      <c r="N51" s="3"/>
      <c r="O51" s="111" t="s">
        <v>122</v>
      </c>
      <c r="U51" s="24"/>
      <c r="W51" s="24"/>
    </row>
    <row r="52" spans="1:23" s="27" customFormat="1" ht="23.1" customHeight="1">
      <c r="A52" s="34" t="s">
        <v>40</v>
      </c>
      <c r="G52" s="3"/>
      <c r="I52" s="14"/>
      <c r="J52" s="15"/>
      <c r="K52" s="16"/>
      <c r="L52" s="17"/>
      <c r="M52" s="18"/>
      <c r="N52" s="15"/>
      <c r="O52" s="16"/>
      <c r="U52" s="24"/>
      <c r="W52" s="24"/>
    </row>
    <row r="53" spans="1:23" s="27" customFormat="1" ht="23.1" customHeight="1">
      <c r="A53" s="27" t="s">
        <v>112</v>
      </c>
      <c r="G53" s="3"/>
      <c r="I53" s="35">
        <v>0</v>
      </c>
      <c r="J53" s="35"/>
      <c r="K53" s="35">
        <v>-458900</v>
      </c>
      <c r="L53" s="35"/>
      <c r="M53" s="35">
        <v>0</v>
      </c>
      <c r="N53" s="35"/>
      <c r="O53" s="35">
        <v>-458900</v>
      </c>
      <c r="U53" s="24"/>
      <c r="W53" s="24"/>
    </row>
    <row r="54" spans="1:23" s="27" customFormat="1" ht="23.1" customHeight="1">
      <c r="A54" s="27" t="s">
        <v>64</v>
      </c>
      <c r="G54" s="3"/>
      <c r="I54" s="35">
        <v>437676.72</v>
      </c>
      <c r="J54" s="35"/>
      <c r="K54" s="35">
        <v>1031988.3800000001</v>
      </c>
      <c r="L54" s="35"/>
      <c r="M54" s="35">
        <v>260116.28</v>
      </c>
      <c r="N54" s="35"/>
      <c r="O54" s="35">
        <v>525984.67000000004</v>
      </c>
      <c r="U54" s="24"/>
      <c r="W54" s="24"/>
    </row>
    <row r="55" spans="1:23" s="27" customFormat="1" ht="23.1" customHeight="1">
      <c r="A55" s="27" t="s">
        <v>33</v>
      </c>
      <c r="I55" s="35">
        <v>59024.25</v>
      </c>
      <c r="J55" s="35"/>
      <c r="K55" s="35">
        <v>100794.45</v>
      </c>
      <c r="L55" s="35"/>
      <c r="M55" s="35">
        <v>44491.229999999996</v>
      </c>
      <c r="N55" s="35"/>
      <c r="O55" s="35">
        <v>58977.36</v>
      </c>
      <c r="U55" s="24"/>
    </row>
    <row r="56" spans="1:23" s="27" customFormat="1" ht="23.1" customHeight="1">
      <c r="A56" s="27" t="s">
        <v>132</v>
      </c>
      <c r="I56" s="35">
        <v>-1514321.77</v>
      </c>
      <c r="J56" s="35"/>
      <c r="K56" s="35">
        <v>0</v>
      </c>
      <c r="L56" s="35"/>
      <c r="M56" s="35">
        <v>-1184219.28</v>
      </c>
      <c r="N56" s="35"/>
      <c r="O56" s="35">
        <v>0</v>
      </c>
      <c r="U56" s="24"/>
    </row>
    <row r="57" spans="1:23" s="27" customFormat="1" ht="23.1" customHeight="1">
      <c r="A57" s="27" t="s">
        <v>41</v>
      </c>
      <c r="G57" s="3">
        <v>11</v>
      </c>
      <c r="I57" s="79">
        <v>-5139913.8600000003</v>
      </c>
      <c r="J57" s="35"/>
      <c r="K57" s="35">
        <v>-18901892.68</v>
      </c>
      <c r="L57" s="35"/>
      <c r="M57" s="35">
        <v>-3668356.08</v>
      </c>
      <c r="N57" s="35"/>
      <c r="O57" s="35">
        <v>-15578621.689999998</v>
      </c>
      <c r="U57" s="24"/>
    </row>
    <row r="58" spans="1:23" s="27" customFormat="1" ht="23.1" customHeight="1">
      <c r="A58" s="27" t="s">
        <v>152</v>
      </c>
      <c r="G58" s="3"/>
      <c r="I58" s="79">
        <v>0</v>
      </c>
      <c r="J58" s="35"/>
      <c r="K58" s="35">
        <v>-13541.43</v>
      </c>
      <c r="L58" s="35"/>
      <c r="M58" s="35">
        <v>0</v>
      </c>
      <c r="N58" s="35"/>
      <c r="O58" s="35">
        <v>0</v>
      </c>
      <c r="U58" s="24"/>
    </row>
    <row r="59" spans="1:23" s="27" customFormat="1" ht="23.1" customHeight="1">
      <c r="A59" s="27" t="s">
        <v>102</v>
      </c>
      <c r="I59" s="35">
        <v>5980.3</v>
      </c>
      <c r="J59" s="35"/>
      <c r="K59" s="35">
        <v>264442.62</v>
      </c>
      <c r="L59" s="35"/>
      <c r="M59" s="35">
        <v>5980.3</v>
      </c>
      <c r="N59" s="35"/>
      <c r="O59" s="35">
        <v>81258.58</v>
      </c>
      <c r="U59" s="24"/>
    </row>
    <row r="60" spans="1:23" s="27" customFormat="1" ht="23.1" customHeight="1">
      <c r="A60" s="34" t="s">
        <v>56</v>
      </c>
      <c r="I60" s="57">
        <f>SUM(I53:I59)</f>
        <v>-6151554.3600000003</v>
      </c>
      <c r="J60" s="35"/>
      <c r="K60" s="57">
        <f>SUM(K53:K59)</f>
        <v>-17977108.66</v>
      </c>
      <c r="L60" s="35"/>
      <c r="M60" s="57">
        <f>SUM(M53:M59)</f>
        <v>-4541987.55</v>
      </c>
      <c r="N60" s="35"/>
      <c r="O60" s="57">
        <f>SUM(O53:O59)</f>
        <v>-15371301.079999998</v>
      </c>
      <c r="U60" s="50"/>
    </row>
    <row r="61" spans="1:23" s="27" customFormat="1" ht="9.75" customHeight="1">
      <c r="I61" s="35"/>
      <c r="J61" s="35"/>
      <c r="K61" s="35"/>
      <c r="L61" s="35"/>
      <c r="M61" s="35"/>
      <c r="N61" s="35"/>
      <c r="O61" s="35"/>
    </row>
    <row r="62" spans="1:23" s="27" customFormat="1" ht="23.1" customHeight="1">
      <c r="A62" s="34" t="s">
        <v>42</v>
      </c>
      <c r="I62" s="35"/>
      <c r="J62" s="35"/>
      <c r="K62" s="35"/>
      <c r="L62" s="35"/>
      <c r="M62" s="35"/>
      <c r="N62" s="35"/>
      <c r="O62" s="35"/>
      <c r="U62" s="50"/>
    </row>
    <row r="63" spans="1:23" s="27" customFormat="1" ht="23.1" customHeight="1">
      <c r="A63" s="27" t="s">
        <v>154</v>
      </c>
      <c r="G63" s="3"/>
      <c r="I63" s="35"/>
      <c r="J63" s="35"/>
      <c r="K63" s="35"/>
      <c r="L63" s="35"/>
      <c r="M63" s="35"/>
      <c r="N63" s="35"/>
      <c r="O63" s="35"/>
      <c r="S63" s="50"/>
    </row>
    <row r="64" spans="1:23" s="27" customFormat="1" ht="23.1" customHeight="1">
      <c r="B64" s="27" t="s">
        <v>155</v>
      </c>
      <c r="G64" s="3"/>
      <c r="I64" s="35">
        <v>-94500000</v>
      </c>
      <c r="J64" s="35"/>
      <c r="K64" s="35">
        <v>57425741.549999997</v>
      </c>
      <c r="L64" s="35"/>
      <c r="M64" s="35">
        <v>-25000000</v>
      </c>
      <c r="N64" s="35"/>
      <c r="O64" s="35">
        <v>-24074258.450000003</v>
      </c>
      <c r="S64" s="50"/>
    </row>
    <row r="65" spans="1:25" s="27" customFormat="1" ht="23.1" customHeight="1">
      <c r="A65" s="27" t="s">
        <v>90</v>
      </c>
      <c r="G65" s="3">
        <v>17</v>
      </c>
      <c r="I65" s="35">
        <v>-46100100</v>
      </c>
      <c r="J65" s="35"/>
      <c r="K65" s="35">
        <v>-46100100</v>
      </c>
      <c r="L65" s="35"/>
      <c r="M65" s="35">
        <v>0</v>
      </c>
      <c r="N65" s="35"/>
      <c r="O65" s="35">
        <v>0</v>
      </c>
    </row>
    <row r="66" spans="1:25" s="27" customFormat="1" ht="23.1" customHeight="1">
      <c r="A66" s="27" t="s">
        <v>131</v>
      </c>
      <c r="G66" s="3">
        <v>7.2</v>
      </c>
      <c r="I66" s="35">
        <v>100000000</v>
      </c>
      <c r="J66" s="35"/>
      <c r="K66" s="35">
        <v>0</v>
      </c>
      <c r="L66" s="35"/>
      <c r="M66" s="35">
        <v>0</v>
      </c>
      <c r="N66" s="35"/>
      <c r="O66" s="35">
        <v>0</v>
      </c>
    </row>
    <row r="67" spans="1:25" s="27" customFormat="1" ht="23.1" customHeight="1">
      <c r="A67" s="27" t="s">
        <v>137</v>
      </c>
      <c r="G67" s="3"/>
      <c r="I67" s="35">
        <v>-877500</v>
      </c>
      <c r="J67" s="35"/>
      <c r="K67" s="35">
        <v>0</v>
      </c>
      <c r="L67" s="35"/>
      <c r="M67" s="35">
        <v>-598500</v>
      </c>
      <c r="N67" s="35"/>
      <c r="O67" s="35">
        <v>0</v>
      </c>
    </row>
    <row r="68" spans="1:25" s="27" customFormat="1" ht="23.1" customHeight="1">
      <c r="A68" s="27" t="s">
        <v>153</v>
      </c>
      <c r="G68" s="3"/>
      <c r="I68" s="35">
        <v>-819</v>
      </c>
      <c r="J68" s="35"/>
      <c r="K68" s="35">
        <v>-302.39999999999998</v>
      </c>
      <c r="L68" s="35"/>
      <c r="M68" s="35">
        <v>-819</v>
      </c>
      <c r="N68" s="35"/>
      <c r="O68" s="35">
        <v>-302.39999999999998</v>
      </c>
    </row>
    <row r="69" spans="1:25" s="27" customFormat="1" ht="23.1" customHeight="1">
      <c r="A69" s="34" t="s">
        <v>48</v>
      </c>
      <c r="I69" s="57">
        <f>SUM(I63:I68)</f>
        <v>-41478419</v>
      </c>
      <c r="J69" s="35"/>
      <c r="K69" s="57">
        <f>SUM(K63:K68)</f>
        <v>11325339.149999997</v>
      </c>
      <c r="L69" s="35"/>
      <c r="M69" s="57">
        <f>SUM(M63:M68)</f>
        <v>-25599319</v>
      </c>
      <c r="N69" s="35"/>
      <c r="O69" s="57">
        <f>SUM(O63:O68)</f>
        <v>-24074560.850000001</v>
      </c>
    </row>
    <row r="70" spans="1:25" s="27" customFormat="1" ht="10.5" customHeight="1">
      <c r="D70" s="34"/>
      <c r="I70" s="35"/>
      <c r="J70" s="35"/>
      <c r="K70" s="35"/>
      <c r="L70" s="35"/>
      <c r="M70" s="35"/>
      <c r="N70" s="35"/>
      <c r="O70" s="35"/>
    </row>
    <row r="71" spans="1:25" s="27" customFormat="1" ht="23.1" customHeight="1">
      <c r="A71" s="34" t="s">
        <v>103</v>
      </c>
      <c r="I71" s="35">
        <f>SUM(I35,I60,I69)</f>
        <v>24645828.25</v>
      </c>
      <c r="J71" s="35"/>
      <c r="K71" s="35">
        <f>SUM(K35,K60,K69)</f>
        <v>21912341.529999979</v>
      </c>
      <c r="L71" s="35"/>
      <c r="M71" s="35">
        <f>SUM(M35,M60,M69)</f>
        <v>25370839.389999993</v>
      </c>
      <c r="N71" s="35"/>
      <c r="O71" s="35">
        <f>SUM(O35,O60,O69)</f>
        <v>13856815.879999951</v>
      </c>
    </row>
    <row r="72" spans="1:25" s="27" customFormat="1" ht="23.1" customHeight="1">
      <c r="A72" s="34" t="s">
        <v>118</v>
      </c>
      <c r="G72" s="3"/>
      <c r="I72" s="112">
        <v>37346144.010000005</v>
      </c>
      <c r="J72" s="35"/>
      <c r="K72" s="35">
        <v>28737713.609999999</v>
      </c>
      <c r="L72" s="35"/>
      <c r="M72" s="35">
        <v>25538737.850000001</v>
      </c>
      <c r="N72" s="35"/>
      <c r="O72" s="35">
        <v>23112037.629999999</v>
      </c>
    </row>
    <row r="73" spans="1:25" s="27" customFormat="1" ht="23.1" customHeight="1" thickBot="1">
      <c r="A73" s="34" t="s">
        <v>119</v>
      </c>
      <c r="G73" s="3"/>
      <c r="I73" s="39">
        <f>SUM(I71:I72)</f>
        <v>61991972.260000005</v>
      </c>
      <c r="J73" s="35"/>
      <c r="K73" s="39">
        <f>SUM(K71:K72)</f>
        <v>50650055.139999978</v>
      </c>
      <c r="L73" s="35"/>
      <c r="M73" s="39">
        <f>SUM(M71:M72)</f>
        <v>50909577.239999995</v>
      </c>
      <c r="N73" s="35"/>
      <c r="O73" s="39">
        <f>SUM(O71:O72)</f>
        <v>36968853.509999946</v>
      </c>
      <c r="Q73" s="74"/>
      <c r="S73" s="74"/>
      <c r="U73" s="74"/>
      <c r="W73" s="74"/>
      <c r="Y73" s="74"/>
    </row>
    <row r="74" spans="1:25" s="27" customFormat="1" ht="23.1" customHeight="1" thickTop="1">
      <c r="G74" s="3"/>
      <c r="I74" s="24"/>
      <c r="J74" s="24"/>
      <c r="K74" s="24"/>
      <c r="L74" s="24"/>
      <c r="M74" s="24"/>
      <c r="N74" s="24"/>
      <c r="O74" s="24"/>
      <c r="S74" s="50"/>
      <c r="U74" s="50"/>
    </row>
    <row r="75" spans="1:25" s="27" customFormat="1" ht="23.1" customHeight="1">
      <c r="A75" s="56" t="s">
        <v>47</v>
      </c>
      <c r="I75" s="24"/>
      <c r="J75" s="24"/>
      <c r="K75" s="24"/>
      <c r="M75" s="24"/>
      <c r="N75" s="24"/>
      <c r="O75" s="24"/>
    </row>
    <row r="76" spans="1:25" s="27" customFormat="1" ht="23.1" customHeight="1">
      <c r="A76" s="27" t="s">
        <v>109</v>
      </c>
      <c r="I76" s="24"/>
      <c r="J76" s="24"/>
      <c r="L76" s="24"/>
      <c r="M76" s="24"/>
      <c r="N76" s="24"/>
      <c r="O76" s="24"/>
    </row>
    <row r="77" spans="1:25" s="27" customFormat="1" ht="23.1" customHeight="1">
      <c r="C77" s="19" t="s">
        <v>110</v>
      </c>
      <c r="G77" s="3"/>
      <c r="I77" s="113">
        <v>0</v>
      </c>
      <c r="J77" s="77"/>
      <c r="K77" s="78">
        <v>2301499.87</v>
      </c>
      <c r="L77" s="76"/>
      <c r="M77" s="76">
        <v>0</v>
      </c>
      <c r="N77" s="76"/>
      <c r="O77" s="76">
        <v>2161099.87</v>
      </c>
    </row>
    <row r="78" spans="1:25" ht="23.1" customHeight="1">
      <c r="B78" s="19" t="s">
        <v>92</v>
      </c>
      <c r="C78" s="59" t="s">
        <v>111</v>
      </c>
      <c r="G78" s="114">
        <v>11</v>
      </c>
      <c r="I78" s="113">
        <v>1165790.1499999999</v>
      </c>
      <c r="J78" s="77"/>
      <c r="K78" s="78">
        <v>23951769</v>
      </c>
      <c r="L78" s="76"/>
      <c r="M78" s="76">
        <v>950240.15</v>
      </c>
      <c r="N78" s="76"/>
      <c r="O78" s="76">
        <v>23951769</v>
      </c>
    </row>
    <row r="79" spans="1:25" s="27" customFormat="1" ht="5.25" customHeight="1">
      <c r="I79" s="138"/>
      <c r="J79" s="101"/>
      <c r="K79" s="101"/>
      <c r="L79" s="101"/>
      <c r="M79" s="101"/>
      <c r="N79" s="101"/>
      <c r="O79" s="101"/>
    </row>
    <row r="80" spans="1:25" s="27" customFormat="1" ht="23.1" customHeight="1">
      <c r="A80" s="52" t="s">
        <v>82</v>
      </c>
      <c r="I80" s="139"/>
    </row>
    <row r="81" spans="1:15" s="27" customFormat="1" ht="23.1" customHeight="1">
      <c r="B81" s="27" t="s">
        <v>104</v>
      </c>
      <c r="I81" s="102">
        <v>1399</v>
      </c>
      <c r="J81" s="103"/>
      <c r="K81" s="104">
        <v>1360</v>
      </c>
      <c r="L81" s="103"/>
      <c r="M81" s="102">
        <v>918</v>
      </c>
      <c r="N81" s="103"/>
      <c r="O81" s="102">
        <v>888</v>
      </c>
    </row>
    <row r="82" spans="1:15" s="27" customFormat="1" ht="23.1" customHeight="1">
      <c r="B82" s="27" t="s">
        <v>92</v>
      </c>
      <c r="I82" s="20"/>
      <c r="J82" s="21"/>
      <c r="K82" s="60"/>
      <c r="L82" s="21"/>
      <c r="M82" s="20"/>
      <c r="N82" s="21"/>
      <c r="O82" s="60"/>
    </row>
    <row r="83" spans="1:15" s="27" customFormat="1" ht="23.1" customHeight="1">
      <c r="A83" s="27" t="s">
        <v>150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</row>
    <row r="84" spans="1:15" s="27" customFormat="1" ht="23.1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</row>
    <row r="85" spans="1:15" s="27" customFormat="1" ht="23.1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</row>
    <row r="86" spans="1:15" s="27" customFormat="1" ht="23.1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</row>
    <row r="87" spans="1:15" s="27" customFormat="1" ht="23.1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</row>
    <row r="88" spans="1:15" s="27" customFormat="1" ht="23.1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</row>
    <row r="89" spans="1:15" s="27" customFormat="1" ht="27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</row>
    <row r="90" spans="1:15" s="27" customFormat="1" ht="23.1" customHeight="1">
      <c r="A90" s="47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19" t="s">
        <v>164</v>
      </c>
    </row>
    <row r="91" spans="1:15" ht="21.75" customHeight="1">
      <c r="A91" s="27"/>
      <c r="O91" s="6"/>
    </row>
    <row r="92" spans="1:15" ht="21.75" customHeight="1">
      <c r="A92" s="27"/>
      <c r="O92" s="6"/>
    </row>
  </sheetData>
  <mergeCells count="6">
    <mergeCell ref="A47:O47"/>
    <mergeCell ref="A1:O1"/>
    <mergeCell ref="A2:O2"/>
    <mergeCell ref="A3:O3"/>
    <mergeCell ref="A45:O45"/>
    <mergeCell ref="A46:O4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 </vt:lpstr>
      <vt:lpstr>งบกำไรขาดทุน 9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 '!Print_Area</vt:lpstr>
      <vt:lpstr>'งบกำไรขาดทุน 9 เดือน '!Print_Area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2020-11-11T03:24:41Z</cp:lastPrinted>
  <dcterms:created xsi:type="dcterms:W3CDTF">2007-05-02T13:19:22Z</dcterms:created>
  <dcterms:modified xsi:type="dcterms:W3CDTF">2020-11-12T13:26:30Z</dcterms:modified>
</cp:coreProperties>
</file>