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0\Q3'63\ร่างงบการเงิน\File ส่งตลาด\Final_E - ส่ง ตลาด\"/>
    </mc:Choice>
  </mc:AlternateContent>
  <xr:revisionPtr revIDLastSave="0" documentId="13_ncr:1_{94FF891C-7D4F-4066-8229-97A0E515F72F}" xr6:coauthVersionLast="36" xr6:coauthVersionMax="45" xr10:uidLastSave="{00000000-0000-0000-0000-000000000000}"/>
  <bookViews>
    <workbookView xWindow="-120" yWindow="-120" windowWidth="19440" windowHeight="15000" tabRatio="967" activeTab="5" xr2:uid="{00000000-000D-0000-FFFF-FFFF00000000}"/>
  </bookViews>
  <sheets>
    <sheet name="FINANCIAL POSITION" sheetId="5" r:id="rId1"/>
    <sheet name="COMPREHENSIVE INCOME 3 M" sheetId="13" r:id="rId2"/>
    <sheet name="COMPREHENSIVE INCOME 9 M" sheetId="15" r:id="rId3"/>
    <sheet name="SHAREHOLDERS' EQUITY_Conso" sheetId="11" r:id="rId4"/>
    <sheet name="SHAREHOLDERS' EQUITY_Separate" sheetId="14" r:id="rId5"/>
    <sheet name="CASH FLOWS" sheetId="6" r:id="rId6"/>
  </sheets>
  <definedNames>
    <definedName name="_xlnm.Print_Area" localSheetId="5">'CASH FLOWS'!$A$1:$O$90</definedName>
    <definedName name="_xlnm.Print_Area" localSheetId="1">'COMPREHENSIVE INCOME 3 M'!$A$1:$N$47</definedName>
    <definedName name="_xlnm.Print_Area" localSheetId="2">'COMPREHENSIVE INCOME 9 M'!$A$1:$N$47</definedName>
    <definedName name="_xlnm.Print_Area" localSheetId="0">'FINANCIAL POSITION'!$A$1:$P$165</definedName>
    <definedName name="_xlnm.Print_Area" localSheetId="3">'SHAREHOLDERS'' EQUITY_Conso'!$A$1:$O$51</definedName>
    <definedName name="_xlnm.Print_Area" localSheetId="4">'SHAREHOLDERS'' EQUITY_Separate'!$A$1:$O$51</definedName>
  </definedNames>
  <calcPr calcId="191029"/>
</workbook>
</file>

<file path=xl/calcChain.xml><?xml version="1.0" encoding="utf-8"?>
<calcChain xmlns="http://schemas.openxmlformats.org/spreadsheetml/2006/main">
  <c r="I70" i="6" l="1"/>
  <c r="H17" i="5"/>
  <c r="A47" i="6" l="1"/>
  <c r="K22" i="6"/>
  <c r="K70" i="6" l="1"/>
  <c r="M70" i="6"/>
  <c r="O70" i="6"/>
  <c r="I60" i="6"/>
  <c r="N77" i="5"/>
  <c r="N17" i="5"/>
  <c r="H84" i="5"/>
  <c r="N17" i="15" l="1"/>
  <c r="L17" i="15"/>
  <c r="J17" i="15"/>
  <c r="H17" i="15"/>
  <c r="N11" i="15"/>
  <c r="L11" i="15"/>
  <c r="J11" i="15"/>
  <c r="J19" i="15" s="1"/>
  <c r="H11" i="15"/>
  <c r="H19" i="15" s="1"/>
  <c r="L19" i="15" l="1"/>
  <c r="L21" i="15" s="1"/>
  <c r="L23" i="15" s="1"/>
  <c r="N19" i="15"/>
  <c r="N21" i="15" s="1"/>
  <c r="N23" i="15" s="1"/>
  <c r="H21" i="15"/>
  <c r="H23" i="15" s="1"/>
  <c r="J21" i="15"/>
  <c r="J23" i="15" s="1"/>
  <c r="H11" i="13"/>
  <c r="H17" i="13"/>
  <c r="O22" i="11"/>
  <c r="O19" i="11"/>
  <c r="L28" i="5"/>
  <c r="L130" i="5"/>
  <c r="L132" i="5" s="1"/>
  <c r="M13" i="11"/>
  <c r="L77" i="5"/>
  <c r="L84" i="5"/>
  <c r="L17" i="5"/>
  <c r="P17" i="5"/>
  <c r="P28" i="5"/>
  <c r="P130" i="5"/>
  <c r="P132" i="5" s="1"/>
  <c r="P77" i="5"/>
  <c r="P84" i="5"/>
  <c r="N28" i="5"/>
  <c r="L11" i="13"/>
  <c r="L17" i="13"/>
  <c r="N84" i="5"/>
  <c r="J17" i="5"/>
  <c r="J28" i="5"/>
  <c r="J130" i="5"/>
  <c r="J132" i="5" s="1"/>
  <c r="J77" i="5"/>
  <c r="J84" i="5"/>
  <c r="H77" i="5"/>
  <c r="H28" i="5"/>
  <c r="H30" i="5" s="1"/>
  <c r="K23" i="11"/>
  <c r="I23" i="11"/>
  <c r="G23" i="11"/>
  <c r="G13" i="11"/>
  <c r="G17" i="11" s="1"/>
  <c r="I13" i="11"/>
  <c r="I17" i="11"/>
  <c r="K13" i="11"/>
  <c r="K17" i="11" s="1"/>
  <c r="O11" i="11"/>
  <c r="O13" i="11" s="1"/>
  <c r="O12" i="11"/>
  <c r="J11" i="13"/>
  <c r="J17" i="13"/>
  <c r="O16" i="11"/>
  <c r="J22" i="6"/>
  <c r="K32" i="6"/>
  <c r="K35" i="6" s="1"/>
  <c r="L22" i="6"/>
  <c r="M22" i="6"/>
  <c r="M32" i="6" s="1"/>
  <c r="M35" i="6" s="1"/>
  <c r="N22" i="6"/>
  <c r="O22" i="6"/>
  <c r="O32" i="6" s="1"/>
  <c r="O35" i="6" s="1"/>
  <c r="I22" i="6"/>
  <c r="I32" i="6" s="1"/>
  <c r="O20" i="14"/>
  <c r="K21" i="14"/>
  <c r="I21" i="14"/>
  <c r="G21" i="14"/>
  <c r="K15" i="14"/>
  <c r="I15" i="14"/>
  <c r="G15" i="14"/>
  <c r="O14" i="14"/>
  <c r="N17" i="13"/>
  <c r="O17" i="14"/>
  <c r="O60" i="6"/>
  <c r="M60" i="6"/>
  <c r="K60" i="6"/>
  <c r="O11" i="14"/>
  <c r="N11" i="13"/>
  <c r="P30" i="5" l="1"/>
  <c r="H19" i="13"/>
  <c r="H21" i="13" s="1"/>
  <c r="H23" i="13" s="1"/>
  <c r="P86" i="5"/>
  <c r="P134" i="5" s="1"/>
  <c r="J86" i="5"/>
  <c r="J134" i="5" s="1"/>
  <c r="J30" i="5"/>
  <c r="L86" i="5"/>
  <c r="L134" i="5" s="1"/>
  <c r="L30" i="5"/>
  <c r="O19" i="14"/>
  <c r="N26" i="15"/>
  <c r="I35" i="6"/>
  <c r="I72" i="6" s="1"/>
  <c r="I74" i="6" s="1"/>
  <c r="O72" i="6"/>
  <c r="O74" i="6" s="1"/>
  <c r="M72" i="6"/>
  <c r="M74" i="6" s="1"/>
  <c r="K72" i="6"/>
  <c r="K74" i="6" s="1"/>
  <c r="J26" i="15"/>
  <c r="J36" i="15" s="1"/>
  <c r="J31" i="15"/>
  <c r="L26" i="15"/>
  <c r="H26" i="15"/>
  <c r="H36" i="15" s="1"/>
  <c r="H31" i="15"/>
  <c r="N19" i="13"/>
  <c r="N21" i="13" s="1"/>
  <c r="N23" i="13" s="1"/>
  <c r="J19" i="13"/>
  <c r="J21" i="13" s="1"/>
  <c r="J23" i="13" s="1"/>
  <c r="L19" i="13"/>
  <c r="L21" i="13" s="1"/>
  <c r="L23" i="13" s="1"/>
  <c r="L26" i="13" s="1"/>
  <c r="N86" i="5"/>
  <c r="H86" i="5"/>
  <c r="N30" i="5"/>
  <c r="H26" i="13" l="1"/>
  <c r="H36" i="13" s="1"/>
  <c r="H31" i="13"/>
  <c r="J31" i="13"/>
  <c r="N26" i="13"/>
  <c r="M15" i="14"/>
  <c r="O15" i="11"/>
  <c r="O17" i="11" s="1"/>
  <c r="J26" i="13"/>
  <c r="J36" i="13" s="1"/>
  <c r="M21" i="14"/>
  <c r="N130" i="5" s="1"/>
  <c r="M23" i="11"/>
  <c r="H130" i="5" s="1"/>
  <c r="O21" i="11"/>
  <c r="O23" i="11" s="1"/>
  <c r="N132" i="5" l="1"/>
  <c r="N134" i="5" s="1"/>
  <c r="O13" i="14"/>
  <c r="O15" i="14" s="1"/>
  <c r="M17" i="11"/>
  <c r="O21" i="14"/>
  <c r="H132" i="5"/>
  <c r="H134" i="5" s="1"/>
</calcChain>
</file>

<file path=xl/sharedStrings.xml><?xml version="1.0" encoding="utf-8"?>
<sst xmlns="http://schemas.openxmlformats.org/spreadsheetml/2006/main" count="330" uniqueCount="192">
  <si>
    <t xml:space="preserve"> </t>
  </si>
  <si>
    <t>S. PACK &amp; PRINT PUBLIC  COMPANY LIMITED AND ITS SUBSIDIARY</t>
  </si>
  <si>
    <t>STATEMENT OF FINANCIAL POSITION</t>
  </si>
  <si>
    <t>Unit : Baht</t>
  </si>
  <si>
    <t>Consolidated</t>
  </si>
  <si>
    <t xml:space="preserve">Separate </t>
  </si>
  <si>
    <t>(Unaudited)</t>
  </si>
  <si>
    <t>(Audited)</t>
  </si>
  <si>
    <t>(Reviewed)</t>
  </si>
  <si>
    <t>Note</t>
  </si>
  <si>
    <t>December 31, 2019</t>
  </si>
  <si>
    <t>ASSETS</t>
  </si>
  <si>
    <t>CURRENT ASSETS</t>
  </si>
  <si>
    <t>Cash and cash equivalents</t>
  </si>
  <si>
    <t>Trade accounts and other current receivable - net</t>
  </si>
  <si>
    <t>Inventories - net</t>
  </si>
  <si>
    <t>Long - term loans to employees - current portion</t>
  </si>
  <si>
    <t>Other current assets</t>
  </si>
  <si>
    <t>Total current assets</t>
  </si>
  <si>
    <t>NON - CURRENT ASSETS</t>
  </si>
  <si>
    <t>Investment in subsidiary</t>
  </si>
  <si>
    <t>Long - term loans to employees - net</t>
  </si>
  <si>
    <t>Investment property - net</t>
  </si>
  <si>
    <t>Property, plant and equipment - net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</si>
  <si>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</si>
  <si>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</si>
  <si>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</si>
  <si>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</si>
  <si>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</si>
  <si>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interim financial information are an integral part of these interim financial information.</t>
  </si>
  <si>
    <t>STATEMENT OF COMPREHENSIVE INCOME</t>
  </si>
  <si>
    <t>STATEMENT OF CHANGES IN SHAREHOLDERS' EQUITY</t>
  </si>
  <si>
    <t>S. PACK &amp; PRINT PUBLIC COMPANY LIMITED AND ITS SUBSIDIARY</t>
  </si>
  <si>
    <t>STATEMENT OF CHANGES IN SHAREHOLDERS' EQUITY (Con't)</t>
  </si>
  <si>
    <t>STATEMENT OF CASH FLOWS</t>
  </si>
  <si>
    <t>STATEMENT OF CASH FLOWS (Con't)</t>
  </si>
  <si>
    <t>LIABILITIES AND SHAREHOLDERS' EQUITY</t>
  </si>
  <si>
    <t>CURRENT LIABILITIES</t>
  </si>
  <si>
    <t xml:space="preserve">Trade accounts and other current payable </t>
  </si>
  <si>
    <t>Current portion of</t>
  </si>
  <si>
    <t xml:space="preserve">Long - term loan from financial institution </t>
  </si>
  <si>
    <t>Accrued corporate income tax</t>
  </si>
  <si>
    <t>Accrued dividend</t>
  </si>
  <si>
    <t>Other current liabilities</t>
  </si>
  <si>
    <t>Total current liabilities</t>
  </si>
  <si>
    <t>NON - CURRENT LIABILITIES</t>
  </si>
  <si>
    <t xml:space="preserve">Provision of non - current liabilities </t>
  </si>
  <si>
    <t>for employee benefit - net</t>
  </si>
  <si>
    <t>Provision of current liabilities for employee benefit</t>
  </si>
  <si>
    <t>Total non - current liabilities</t>
  </si>
  <si>
    <t>TOTAL LIABILITIES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</si>
  <si>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</si>
  <si>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</si>
  <si>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</si>
  <si>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</si>
  <si>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</si>
  <si>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</si>
  <si>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</si>
  <si>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</si>
  <si>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</si>
  <si>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Total equity of the Company</t>
  </si>
  <si>
    <t>STATEMENT OF FINANCIAL POSITION (Con't)</t>
  </si>
  <si>
    <t>Non - controlling  interests</t>
  </si>
  <si>
    <t xml:space="preserve">Total shareholders' equity </t>
  </si>
  <si>
    <t>TOTAL LIABILITIES AND SHAREHOLDERS' EQUITY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</si>
  <si>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</si>
  <si>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</si>
  <si>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</si>
  <si>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</si>
  <si>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</si>
  <si>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</si>
  <si>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</si>
  <si>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</si>
  <si>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</si>
  <si>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</t>
  </si>
  <si>
    <t>Income tax (expenses) income</t>
  </si>
  <si>
    <t>OTHER COMPREHENSIVE INCOME (LOSS)</t>
  </si>
  <si>
    <t>Owners of the Company</t>
  </si>
  <si>
    <t>Non - controlling interersts</t>
  </si>
  <si>
    <t>Equity holders of the parent company</t>
  </si>
  <si>
    <t>Issued and</t>
  </si>
  <si>
    <t>paid - up</t>
  </si>
  <si>
    <t>share capital</t>
  </si>
  <si>
    <t>Share premium</t>
  </si>
  <si>
    <t xml:space="preserve">Appropriated </t>
  </si>
  <si>
    <t>Legal reserve</t>
  </si>
  <si>
    <t>Total</t>
  </si>
  <si>
    <t>Beginning balance as at January 1, 2019</t>
  </si>
  <si>
    <t>Comprehensive income (loss) for the period</t>
  </si>
  <si>
    <t>Other comprehensive income (loss)</t>
  </si>
  <si>
    <t>Beginning balance as at January 1, 2020</t>
  </si>
  <si>
    <t>Net profit</t>
  </si>
  <si>
    <t>Separate</t>
  </si>
  <si>
    <t xml:space="preserve">Reconciliations of net profit (loss) to net cash provided </t>
  </si>
  <si>
    <t>by (used in) operating activities</t>
  </si>
  <si>
    <t>Depreciation</t>
  </si>
  <si>
    <t>Amortization of intangible assets</t>
  </si>
  <si>
    <t xml:space="preserve">Allowances for obsolete goods </t>
  </si>
  <si>
    <t>Allowances for obsolete goods (reversal)</t>
  </si>
  <si>
    <t xml:space="preserve">Provision for employee benefit 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</si>
  <si>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</si>
  <si>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</si>
  <si>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</si>
  <si>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</si>
  <si>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</si>
  <si>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</si>
  <si>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</si>
  <si>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</si>
  <si>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</si>
  <si>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Cash provided by (used in) operating activities</t>
  </si>
  <si>
    <t>Interest paid</t>
  </si>
  <si>
    <t>Net cash provided by (used in) operating activities</t>
  </si>
  <si>
    <t>Employee benefits paid during the period</t>
  </si>
  <si>
    <t>CASH FLOWS FROM INVESTING ACTIVITIES</t>
  </si>
  <si>
    <t>Payment of loans to employees</t>
  </si>
  <si>
    <t>Receipt of loans to employees</t>
  </si>
  <si>
    <t>Payments of asset payable</t>
  </si>
  <si>
    <t>Acquisition of fixed assets</t>
  </si>
  <si>
    <t>Cash received from disposal of fixed assets</t>
  </si>
  <si>
    <t>Net cash provided by (used in ) investing activities</t>
  </si>
  <si>
    <t>CASH FLOWS FROM FINANCING ACTIVITIES</t>
  </si>
  <si>
    <t xml:space="preserve">Repayments for long - term loans from </t>
  </si>
  <si>
    <t>Received from short - term loan from related company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</si>
  <si>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</si>
  <si>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</si>
  <si>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</si>
  <si>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</si>
  <si>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</si>
  <si>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 xml:space="preserve">The Company and its subsidiary purchased </t>
  </si>
  <si>
    <t>fixed assets on credit</t>
  </si>
  <si>
    <t>Transfer deposit to fixed assets</t>
  </si>
  <si>
    <t>2. Unutilized credit facilities for future working capital</t>
  </si>
  <si>
    <t>(Restated)</t>
  </si>
  <si>
    <t>PROFIT FROM OPERATING</t>
  </si>
  <si>
    <t>CASH FLOWS FROM OPERATING ACTIVITIES</t>
  </si>
  <si>
    <t>January 1, 2019</t>
  </si>
  <si>
    <t>Beginning balance as at January 1, 2019 (Before restated)</t>
  </si>
  <si>
    <t>Beginning balance as at January 1, 2019 (After restated)</t>
  </si>
  <si>
    <t>Lease liabilities</t>
  </si>
  <si>
    <t>Lease liabilities - net</t>
  </si>
  <si>
    <t>Cash paid for lease liabilities</t>
  </si>
  <si>
    <t>Beginning balance as at January 1, 2020 (After restated)</t>
  </si>
  <si>
    <t>7.2, 8</t>
  </si>
  <si>
    <t>7.2, 16</t>
  </si>
  <si>
    <t>4, 11</t>
  </si>
  <si>
    <t>11, 12</t>
  </si>
  <si>
    <t>Short - term loans from financial institutions</t>
  </si>
  <si>
    <t>Short - term loan from related company</t>
  </si>
  <si>
    <t>Income tax paid</t>
  </si>
  <si>
    <t>Acquisition of intangible assets</t>
  </si>
  <si>
    <t xml:space="preserve">Increase (Decrease) in bank overdraft and  </t>
  </si>
  <si>
    <t>loans from financial institutions</t>
  </si>
  <si>
    <t>Dividend paid</t>
  </si>
  <si>
    <t>NET PROFIT (LOSS) FOR THE PERIOD</t>
  </si>
  <si>
    <t>COMPREHENSIVE INCOME (LOSS) FOR THE PERIOD</t>
  </si>
  <si>
    <t xml:space="preserve">NET PROFIT (LOSS) ATTRIBUTABLE TO : </t>
  </si>
  <si>
    <t xml:space="preserve">COMPREHENSIVE INCOME (LOSS) ATTRIBUTABLE TO : </t>
  </si>
  <si>
    <t>BASIC EARNINGS (LOSS) PER SHARE (BAHT : SHARES)</t>
  </si>
  <si>
    <t>Long - term loan from financial institution - net</t>
  </si>
  <si>
    <t>financial institution</t>
  </si>
  <si>
    <t>Page 9 of 35</t>
  </si>
  <si>
    <t>Page 8 of 35</t>
  </si>
  <si>
    <t>Page 7 of 35</t>
  </si>
  <si>
    <t>Page 6 of 35</t>
  </si>
  <si>
    <t>Page 5 of 35</t>
  </si>
  <si>
    <t>Page 4 of 35</t>
  </si>
  <si>
    <t>Page 1 of 35</t>
  </si>
  <si>
    <t>Page 2 of 35</t>
  </si>
  <si>
    <t>Page 3 of 35</t>
  </si>
  <si>
    <t>6.2, 12</t>
  </si>
  <si>
    <t>6.2, 18</t>
  </si>
  <si>
    <t>Cumulative effect of correction of significant error for</t>
  </si>
  <si>
    <t>Net loss</t>
  </si>
  <si>
    <t>(Gain) loss from disposal of fixed assets</t>
  </si>
  <si>
    <t>1. Non - cash transactions (Unit : Baht)</t>
  </si>
  <si>
    <t>(Unit : Million Baht)</t>
  </si>
  <si>
    <t>AS AT SEPTEMBER 30, 2020</t>
  </si>
  <si>
    <t>September 30, 2020</t>
  </si>
  <si>
    <t>FOR THE THREE - MONTH PERIOD ENDED  SEPTEMBER 30, 2020</t>
  </si>
  <si>
    <t>FOR THE NINE - MONTH PERIOD ENDED  SEPTEMBER 30, 2020</t>
  </si>
  <si>
    <t>Ending balance as at September 30, 2019</t>
  </si>
  <si>
    <t>Ending balance as at September 30, 2020</t>
  </si>
  <si>
    <t>Profit before income tax</t>
  </si>
  <si>
    <t>Unrealized (gain) loss from exchange rate</t>
  </si>
  <si>
    <t xml:space="preserve">PROFIT BEFORE  INCOME TAX </t>
  </si>
  <si>
    <t>NET PROFIT FOR THE PERIOD</t>
  </si>
  <si>
    <t>COMPREHENSIVE INCOME FOR THE PERIOD</t>
  </si>
  <si>
    <t xml:space="preserve">NET PROFIT ATTRIBUTABLE TO : </t>
  </si>
  <si>
    <t xml:space="preserve">COMPREHENSIVE INCOME ATTRIBUTABLE TO : </t>
  </si>
  <si>
    <t>BASIC EARNINGS PER SHARE (BAHT : SHARES)</t>
  </si>
  <si>
    <t>Right-of-use assets - net</t>
  </si>
  <si>
    <t>STATEMENT OF COMPREHENSIVE INCOME (Cont')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</si>
</sst>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</numFmts>
  <fonts count="147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indexed="8"/>
      <name val="Browallia New"/>
      <family val="2"/>
    </font>
    <font>
      <b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color theme="0"/>
      <name val="Browallia New"/>
      <family val="2"/>
    </font>
    <font>
      <b/>
      <u/>
      <sz val="14"/>
      <color theme="1"/>
      <name val="Browallia New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indexed="8"/>
      <name val="Browallia New"/>
      <family val="2"/>
    </font>
    <font>
      <b/>
      <sz val="14"/>
      <color theme="1"/>
      <name val="Browallia New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8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" fillId="0" borderId="0"/>
    <xf numFmtId="0" fontId="3" fillId="0" borderId="0"/>
    <xf numFmtId="199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199" fontId="4" fillId="0" borderId="0"/>
    <xf numFmtId="192" fontId="8" fillId="0" borderId="0" applyFont="0" applyFill="0" applyBorder="0" applyAlignment="0" applyProtection="0"/>
    <xf numFmtId="39" fontId="50" fillId="0" borderId="0"/>
    <xf numFmtId="39" fontId="50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50" fillId="0" borderId="0"/>
    <xf numFmtId="39" fontId="50" fillId="0" borderId="0"/>
    <xf numFmtId="0" fontId="88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50" fillId="0" borderId="0"/>
    <xf numFmtId="0" fontId="31" fillId="35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49" fillId="35" borderId="0" applyNumberFormat="0" applyBorder="0" applyAlignment="0" applyProtection="0"/>
    <xf numFmtId="0" fontId="31" fillId="35" borderId="0" applyNumberFormat="0" applyBorder="0" applyAlignment="0" applyProtection="0"/>
    <xf numFmtId="0" fontId="122" fillId="12" borderId="0" applyNumberFormat="0" applyBorder="0" applyAlignment="0" applyProtection="0"/>
    <xf numFmtId="0" fontId="49" fillId="35" borderId="0" applyNumberFormat="0" applyBorder="0" applyAlignment="0" applyProtection="0"/>
    <xf numFmtId="0" fontId="31" fillId="35" borderId="0" applyNumberFormat="0" applyBorder="0" applyAlignment="0" applyProtection="0"/>
    <xf numFmtId="0" fontId="49" fillId="35" borderId="0" applyNumberFormat="0" applyBorder="0" applyAlignment="0" applyProtection="0"/>
    <xf numFmtId="0" fontId="31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31" fillId="3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49" fillId="36" borderId="0" applyNumberFormat="0" applyBorder="0" applyAlignment="0" applyProtection="0"/>
    <xf numFmtId="0" fontId="31" fillId="36" borderId="0" applyNumberFormat="0" applyBorder="0" applyAlignment="0" applyProtection="0"/>
    <xf numFmtId="0" fontId="122" fillId="16" borderId="0" applyNumberFormat="0" applyBorder="0" applyAlignment="0" applyProtection="0"/>
    <xf numFmtId="0" fontId="49" fillId="36" borderId="0" applyNumberFormat="0" applyBorder="0" applyAlignment="0" applyProtection="0"/>
    <xf numFmtId="0" fontId="31" fillId="36" borderId="0" applyNumberFormat="0" applyBorder="0" applyAlignment="0" applyProtection="0"/>
    <xf numFmtId="0" fontId="49" fillId="36" borderId="0" applyNumberFormat="0" applyBorder="0" applyAlignment="0" applyProtection="0"/>
    <xf numFmtId="0" fontId="3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31" fillId="37" borderId="0" applyNumberFormat="0" applyBorder="0" applyAlignment="0" applyProtection="0"/>
    <xf numFmtId="0" fontId="122" fillId="20" borderId="0" applyNumberFormat="0" applyBorder="0" applyAlignment="0" applyProtection="0"/>
    <xf numFmtId="0" fontId="122" fillId="20" borderId="0" applyNumberFormat="0" applyBorder="0" applyAlignment="0" applyProtection="0"/>
    <xf numFmtId="0" fontId="49" fillId="37" borderId="0" applyNumberFormat="0" applyBorder="0" applyAlignment="0" applyProtection="0"/>
    <xf numFmtId="0" fontId="31" fillId="37" borderId="0" applyNumberFormat="0" applyBorder="0" applyAlignment="0" applyProtection="0"/>
    <xf numFmtId="0" fontId="122" fillId="20" borderId="0" applyNumberFormat="0" applyBorder="0" applyAlignment="0" applyProtection="0"/>
    <xf numFmtId="0" fontId="49" fillId="37" borderId="0" applyNumberFormat="0" applyBorder="0" applyAlignment="0" applyProtection="0"/>
    <xf numFmtId="0" fontId="31" fillId="37" borderId="0" applyNumberFormat="0" applyBorder="0" applyAlignment="0" applyProtection="0"/>
    <xf numFmtId="0" fontId="49" fillId="37" borderId="0" applyNumberFormat="0" applyBorder="0" applyAlignment="0" applyProtection="0"/>
    <xf numFmtId="0" fontId="3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31" fillId="38" borderId="0" applyNumberFormat="0" applyBorder="0" applyAlignment="0" applyProtection="0"/>
    <xf numFmtId="0" fontId="122" fillId="24" borderId="0" applyNumberFormat="0" applyBorder="0" applyAlignment="0" applyProtection="0"/>
    <xf numFmtId="0" fontId="122" fillId="24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122" fillId="24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31" fillId="39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49" fillId="39" borderId="0" applyNumberFormat="0" applyBorder="0" applyAlignment="0" applyProtection="0"/>
    <xf numFmtId="0" fontId="31" fillId="39" borderId="0" applyNumberFormat="0" applyBorder="0" applyAlignment="0" applyProtection="0"/>
    <xf numFmtId="0" fontId="122" fillId="28" borderId="0" applyNumberFormat="0" applyBorder="0" applyAlignment="0" applyProtection="0"/>
    <xf numFmtId="0" fontId="49" fillId="39" borderId="0" applyNumberFormat="0" applyBorder="0" applyAlignment="0" applyProtection="0"/>
    <xf numFmtId="0" fontId="31" fillId="39" borderId="0" applyNumberFormat="0" applyBorder="0" applyAlignment="0" applyProtection="0"/>
    <xf numFmtId="0" fontId="49" fillId="39" borderId="0" applyNumberFormat="0" applyBorder="0" applyAlignment="0" applyProtection="0"/>
    <xf numFmtId="0" fontId="31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31" fillId="40" borderId="0" applyNumberFormat="0" applyBorder="0" applyAlignment="0" applyProtection="0"/>
    <xf numFmtId="0" fontId="122" fillId="32" borderId="0" applyNumberFormat="0" applyBorder="0" applyAlignment="0" applyProtection="0"/>
    <xf numFmtId="0" fontId="122" fillId="32" borderId="0" applyNumberFormat="0" applyBorder="0" applyAlignment="0" applyProtection="0"/>
    <xf numFmtId="0" fontId="49" fillId="40" borderId="0" applyNumberFormat="0" applyBorder="0" applyAlignment="0" applyProtection="0"/>
    <xf numFmtId="0" fontId="31" fillId="40" borderId="0" applyNumberFormat="0" applyBorder="0" applyAlignment="0" applyProtection="0"/>
    <xf numFmtId="0" fontId="122" fillId="32" borderId="0" applyNumberFormat="0" applyBorder="0" applyAlignment="0" applyProtection="0"/>
    <xf numFmtId="0" fontId="49" fillId="40" borderId="0" applyNumberFormat="0" applyBorder="0" applyAlignment="0" applyProtection="0"/>
    <xf numFmtId="0" fontId="31" fillId="40" borderId="0" applyNumberFormat="0" applyBorder="0" applyAlignment="0" applyProtection="0"/>
    <xf numFmtId="0" fontId="49" fillId="40" borderId="0" applyNumberFormat="0" applyBorder="0" applyAlignment="0" applyProtection="0"/>
    <xf numFmtId="0" fontId="3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31" fillId="41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122" fillId="13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1" fillId="42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49" fillId="42" borderId="0" applyNumberFormat="0" applyBorder="0" applyAlignment="0" applyProtection="0"/>
    <xf numFmtId="0" fontId="31" fillId="42" borderId="0" applyNumberFormat="0" applyBorder="0" applyAlignment="0" applyProtection="0"/>
    <xf numFmtId="0" fontId="122" fillId="17" borderId="0" applyNumberFormat="0" applyBorder="0" applyAlignment="0" applyProtection="0"/>
    <xf numFmtId="0" fontId="49" fillId="42" borderId="0" applyNumberFormat="0" applyBorder="0" applyAlignment="0" applyProtection="0"/>
    <xf numFmtId="0" fontId="31" fillId="42" borderId="0" applyNumberFormat="0" applyBorder="0" applyAlignment="0" applyProtection="0"/>
    <xf numFmtId="0" fontId="49" fillId="42" borderId="0" applyNumberFormat="0" applyBorder="0" applyAlignment="0" applyProtection="0"/>
    <xf numFmtId="0" fontId="31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31" fillId="43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49" fillId="43" borderId="0" applyNumberFormat="0" applyBorder="0" applyAlignment="0" applyProtection="0"/>
    <xf numFmtId="0" fontId="31" fillId="43" borderId="0" applyNumberFormat="0" applyBorder="0" applyAlignment="0" applyProtection="0"/>
    <xf numFmtId="0" fontId="122" fillId="21" borderId="0" applyNumberFormat="0" applyBorder="0" applyAlignment="0" applyProtection="0"/>
    <xf numFmtId="0" fontId="49" fillId="43" borderId="0" applyNumberFormat="0" applyBorder="0" applyAlignment="0" applyProtection="0"/>
    <xf numFmtId="0" fontId="31" fillId="43" borderId="0" applyNumberFormat="0" applyBorder="0" applyAlignment="0" applyProtection="0"/>
    <xf numFmtId="0" fontId="49" fillId="43" borderId="0" applyNumberFormat="0" applyBorder="0" applyAlignment="0" applyProtection="0"/>
    <xf numFmtId="0" fontId="31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31" fillId="38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122" fillId="25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49" fillId="38" borderId="0" applyNumberFormat="0" applyBorder="0" applyAlignment="0" applyProtection="0"/>
    <xf numFmtId="0" fontId="3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31" fillId="41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122" fillId="29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49" fillId="41" borderId="0" applyNumberFormat="0" applyBorder="0" applyAlignment="0" applyProtection="0"/>
    <xf numFmtId="0" fontId="3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1" fillId="44" borderId="0" applyNumberFormat="0" applyBorder="0" applyAlignment="0" applyProtection="0"/>
    <xf numFmtId="0" fontId="122" fillId="33" borderId="0" applyNumberFormat="0" applyBorder="0" applyAlignment="0" applyProtection="0"/>
    <xf numFmtId="0" fontId="122" fillId="33" borderId="0" applyNumberFormat="0" applyBorder="0" applyAlignment="0" applyProtection="0"/>
    <xf numFmtId="0" fontId="49" fillId="44" borderId="0" applyNumberFormat="0" applyBorder="0" applyAlignment="0" applyProtection="0"/>
    <xf numFmtId="0" fontId="31" fillId="44" borderId="0" applyNumberFormat="0" applyBorder="0" applyAlignment="0" applyProtection="0"/>
    <xf numFmtId="0" fontId="122" fillId="33" borderId="0" applyNumberFormat="0" applyBorder="0" applyAlignment="0" applyProtection="0"/>
    <xf numFmtId="0" fontId="49" fillId="44" borderId="0" applyNumberFormat="0" applyBorder="0" applyAlignment="0" applyProtection="0"/>
    <xf numFmtId="0" fontId="31" fillId="44" borderId="0" applyNumberFormat="0" applyBorder="0" applyAlignment="0" applyProtection="0"/>
    <xf numFmtId="0" fontId="49" fillId="44" borderId="0" applyNumberFormat="0" applyBorder="0" applyAlignment="0" applyProtection="0"/>
    <xf numFmtId="0" fontId="31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193" fontId="89" fillId="0" borderId="18">
      <alignment horizontal="right" vertical="center"/>
    </xf>
    <xf numFmtId="43" fontId="89" fillId="0" borderId="18">
      <alignment horizontal="right" vertical="center"/>
    </xf>
    <xf numFmtId="43" fontId="89" fillId="0" borderId="18">
      <alignment horizontal="right" vertical="center"/>
    </xf>
    <xf numFmtId="0" fontId="32" fillId="45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70" fillId="45" borderId="0" applyNumberFormat="0" applyBorder="0" applyAlignment="0" applyProtection="0"/>
    <xf numFmtId="0" fontId="32" fillId="45" borderId="0" applyNumberFormat="0" applyBorder="0" applyAlignment="0" applyProtection="0"/>
    <xf numFmtId="0" fontId="123" fillId="14" borderId="0" applyNumberFormat="0" applyBorder="0" applyAlignment="0" applyProtection="0"/>
    <xf numFmtId="0" fontId="70" fillId="45" borderId="0" applyNumberFormat="0" applyBorder="0" applyAlignment="0" applyProtection="0"/>
    <xf numFmtId="0" fontId="32" fillId="45" borderId="0" applyNumberFormat="0" applyBorder="0" applyAlignment="0" applyProtection="0"/>
    <xf numFmtId="0" fontId="70" fillId="45" borderId="0" applyNumberFormat="0" applyBorder="0" applyAlignment="0" applyProtection="0"/>
    <xf numFmtId="0" fontId="32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32" fillId="42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70" fillId="42" borderId="0" applyNumberFormat="0" applyBorder="0" applyAlignment="0" applyProtection="0"/>
    <xf numFmtId="0" fontId="32" fillId="42" borderId="0" applyNumberFormat="0" applyBorder="0" applyAlignment="0" applyProtection="0"/>
    <xf numFmtId="0" fontId="123" fillId="18" borderId="0" applyNumberFormat="0" applyBorder="0" applyAlignment="0" applyProtection="0"/>
    <xf numFmtId="0" fontId="70" fillId="42" borderId="0" applyNumberFormat="0" applyBorder="0" applyAlignment="0" applyProtection="0"/>
    <xf numFmtId="0" fontId="32" fillId="42" borderId="0" applyNumberFormat="0" applyBorder="0" applyAlignment="0" applyProtection="0"/>
    <xf numFmtId="0" fontId="70" fillId="42" borderId="0" applyNumberFormat="0" applyBorder="0" applyAlignment="0" applyProtection="0"/>
    <xf numFmtId="0" fontId="32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32" fillId="43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70" fillId="43" borderId="0" applyNumberFormat="0" applyBorder="0" applyAlignment="0" applyProtection="0"/>
    <xf numFmtId="0" fontId="32" fillId="43" borderId="0" applyNumberFormat="0" applyBorder="0" applyAlignment="0" applyProtection="0"/>
    <xf numFmtId="0" fontId="123" fillId="22" borderId="0" applyNumberFormat="0" applyBorder="0" applyAlignment="0" applyProtection="0"/>
    <xf numFmtId="0" fontId="70" fillId="43" borderId="0" applyNumberFormat="0" applyBorder="0" applyAlignment="0" applyProtection="0"/>
    <xf numFmtId="0" fontId="32" fillId="43" borderId="0" applyNumberFormat="0" applyBorder="0" applyAlignment="0" applyProtection="0"/>
    <xf numFmtId="0" fontId="70" fillId="43" borderId="0" applyNumberFormat="0" applyBorder="0" applyAlignment="0" applyProtection="0"/>
    <xf numFmtId="0" fontId="32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32" fillId="46" borderId="0" applyNumberFormat="0" applyBorder="0" applyAlignment="0" applyProtection="0"/>
    <xf numFmtId="0" fontId="123" fillId="26" borderId="0" applyNumberFormat="0" applyBorder="0" applyAlignment="0" applyProtection="0"/>
    <xf numFmtId="0" fontId="123" fillId="26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123" fillId="26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32" fillId="47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123" fillId="30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2" fillId="48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70" fillId="48" borderId="0" applyNumberFormat="0" applyBorder="0" applyAlignment="0" applyProtection="0"/>
    <xf numFmtId="0" fontId="32" fillId="48" borderId="0" applyNumberFormat="0" applyBorder="0" applyAlignment="0" applyProtection="0"/>
    <xf numFmtId="0" fontId="123" fillId="34" borderId="0" applyNumberFormat="0" applyBorder="0" applyAlignment="0" applyProtection="0"/>
    <xf numFmtId="0" fontId="70" fillId="48" borderId="0" applyNumberFormat="0" applyBorder="0" applyAlignment="0" applyProtection="0"/>
    <xf numFmtId="0" fontId="32" fillId="48" borderId="0" applyNumberFormat="0" applyBorder="0" applyAlignment="0" applyProtection="0"/>
    <xf numFmtId="0" fontId="70" fillId="48" borderId="0" applyNumberFormat="0" applyBorder="0" applyAlignment="0" applyProtection="0"/>
    <xf numFmtId="0" fontId="32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9" fontId="10" fillId="0" borderId="0"/>
    <xf numFmtId="0" fontId="90" fillId="0" borderId="1">
      <alignment horizontal="center"/>
    </xf>
    <xf numFmtId="0" fontId="91" fillId="0" borderId="0"/>
    <xf numFmtId="0" fontId="91" fillId="0" borderId="19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49" borderId="0"/>
    <xf numFmtId="0" fontId="90" fillId="0" borderId="0">
      <protection locked="0"/>
    </xf>
    <xf numFmtId="0" fontId="90" fillId="0" borderId="0"/>
    <xf numFmtId="233" fontId="90" fillId="0" borderId="0"/>
    <xf numFmtId="234" fontId="90" fillId="0" borderId="0"/>
    <xf numFmtId="0" fontId="91" fillId="50" borderId="0">
      <alignment horizontal="right"/>
    </xf>
    <xf numFmtId="0" fontId="90" fillId="0" borderId="0"/>
    <xf numFmtId="0" fontId="32" fillId="51" borderId="0" applyNumberFormat="0" applyBorder="0" applyAlignment="0" applyProtection="0"/>
    <xf numFmtId="0" fontId="123" fillId="11" borderId="0" applyNumberFormat="0" applyBorder="0" applyAlignment="0" applyProtection="0"/>
    <xf numFmtId="0" fontId="123" fillId="11" borderId="0" applyNumberFormat="0" applyBorder="0" applyAlignment="0" applyProtection="0"/>
    <xf numFmtId="0" fontId="70" fillId="51" borderId="0" applyNumberFormat="0" applyBorder="0" applyAlignment="0" applyProtection="0"/>
    <xf numFmtId="0" fontId="32" fillId="51" borderId="0" applyNumberFormat="0" applyBorder="0" applyAlignment="0" applyProtection="0"/>
    <xf numFmtId="0" fontId="123" fillId="11" borderId="0" applyNumberFormat="0" applyBorder="0" applyAlignment="0" applyProtection="0"/>
    <xf numFmtId="0" fontId="70" fillId="51" borderId="0" applyNumberFormat="0" applyBorder="0" applyAlignment="0" applyProtection="0"/>
    <xf numFmtId="0" fontId="32" fillId="51" borderId="0" applyNumberFormat="0" applyBorder="0" applyAlignment="0" applyProtection="0"/>
    <xf numFmtId="0" fontId="70" fillId="51" borderId="0" applyNumberFormat="0" applyBorder="0" applyAlignment="0" applyProtection="0"/>
    <xf numFmtId="0" fontId="32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32" fillId="52" borderId="0" applyNumberFormat="0" applyBorder="0" applyAlignment="0" applyProtection="0"/>
    <xf numFmtId="0" fontId="123" fillId="15" borderId="0" applyNumberFormat="0" applyBorder="0" applyAlignment="0" applyProtection="0"/>
    <xf numFmtId="0" fontId="123" fillId="15" borderId="0" applyNumberFormat="0" applyBorder="0" applyAlignment="0" applyProtection="0"/>
    <xf numFmtId="0" fontId="70" fillId="52" borderId="0" applyNumberFormat="0" applyBorder="0" applyAlignment="0" applyProtection="0"/>
    <xf numFmtId="0" fontId="32" fillId="52" borderId="0" applyNumberFormat="0" applyBorder="0" applyAlignment="0" applyProtection="0"/>
    <xf numFmtId="0" fontId="123" fillId="15" borderId="0" applyNumberFormat="0" applyBorder="0" applyAlignment="0" applyProtection="0"/>
    <xf numFmtId="0" fontId="70" fillId="52" borderId="0" applyNumberFormat="0" applyBorder="0" applyAlignment="0" applyProtection="0"/>
    <xf numFmtId="0" fontId="32" fillId="52" borderId="0" applyNumberFormat="0" applyBorder="0" applyAlignment="0" applyProtection="0"/>
    <xf numFmtId="0" fontId="70" fillId="52" borderId="0" applyNumberFormat="0" applyBorder="0" applyAlignment="0" applyProtection="0"/>
    <xf numFmtId="0" fontId="32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32" fillId="53" borderId="0" applyNumberFormat="0" applyBorder="0" applyAlignment="0" applyProtection="0"/>
    <xf numFmtId="0" fontId="123" fillId="19" borderId="0" applyNumberFormat="0" applyBorder="0" applyAlignment="0" applyProtection="0"/>
    <xf numFmtId="0" fontId="123" fillId="19" borderId="0" applyNumberFormat="0" applyBorder="0" applyAlignment="0" applyProtection="0"/>
    <xf numFmtId="0" fontId="70" fillId="53" borderId="0" applyNumberFormat="0" applyBorder="0" applyAlignment="0" applyProtection="0"/>
    <xf numFmtId="0" fontId="32" fillId="53" borderId="0" applyNumberFormat="0" applyBorder="0" applyAlignment="0" applyProtection="0"/>
    <xf numFmtId="0" fontId="123" fillId="19" borderId="0" applyNumberFormat="0" applyBorder="0" applyAlignment="0" applyProtection="0"/>
    <xf numFmtId="0" fontId="70" fillId="53" borderId="0" applyNumberFormat="0" applyBorder="0" applyAlignment="0" applyProtection="0"/>
    <xf numFmtId="0" fontId="32" fillId="53" borderId="0" applyNumberFormat="0" applyBorder="0" applyAlignment="0" applyProtection="0"/>
    <xf numFmtId="0" fontId="70" fillId="53" borderId="0" applyNumberFormat="0" applyBorder="0" applyAlignment="0" applyProtection="0"/>
    <xf numFmtId="0" fontId="32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32" fillId="46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123" fillId="23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70" fillId="46" borderId="0" applyNumberFormat="0" applyBorder="0" applyAlignment="0" applyProtection="0"/>
    <xf numFmtId="0" fontId="32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32" fillId="4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123" fillId="27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70" fillId="47" borderId="0" applyNumberFormat="0" applyBorder="0" applyAlignment="0" applyProtection="0"/>
    <xf numFmtId="0" fontId="32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2" fillId="54" borderId="0" applyNumberFormat="0" applyBorder="0" applyAlignment="0" applyProtection="0"/>
    <xf numFmtId="0" fontId="123" fillId="31" borderId="0" applyNumberFormat="0" applyBorder="0" applyAlignment="0" applyProtection="0"/>
    <xf numFmtId="0" fontId="123" fillId="31" borderId="0" applyNumberFormat="0" applyBorder="0" applyAlignment="0" applyProtection="0"/>
    <xf numFmtId="0" fontId="70" fillId="54" borderId="0" applyNumberFormat="0" applyBorder="0" applyAlignment="0" applyProtection="0"/>
    <xf numFmtId="0" fontId="32" fillId="54" borderId="0" applyNumberFormat="0" applyBorder="0" applyAlignment="0" applyProtection="0"/>
    <xf numFmtId="0" fontId="123" fillId="31" borderId="0" applyNumberFormat="0" applyBorder="0" applyAlignment="0" applyProtection="0"/>
    <xf numFmtId="0" fontId="70" fillId="54" borderId="0" applyNumberFormat="0" applyBorder="0" applyAlignment="0" applyProtection="0"/>
    <xf numFmtId="0" fontId="32" fillId="54" borderId="0" applyNumberFormat="0" applyBorder="0" applyAlignment="0" applyProtection="0"/>
    <xf numFmtId="0" fontId="70" fillId="54" borderId="0" applyNumberFormat="0" applyBorder="0" applyAlignment="0" applyProtection="0"/>
    <xf numFmtId="0" fontId="32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33" fillId="36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71" fillId="36" borderId="0" applyNumberFormat="0" applyBorder="0" applyAlignment="0" applyProtection="0"/>
    <xf numFmtId="0" fontId="33" fillId="36" borderId="0" applyNumberFormat="0" applyBorder="0" applyAlignment="0" applyProtection="0"/>
    <xf numFmtId="0" fontId="124" fillId="5" borderId="0" applyNumberFormat="0" applyBorder="0" applyAlignment="0" applyProtection="0"/>
    <xf numFmtId="0" fontId="71" fillId="36" borderId="0" applyNumberFormat="0" applyBorder="0" applyAlignment="0" applyProtection="0"/>
    <xf numFmtId="0" fontId="33" fillId="36" borderId="0" applyNumberFormat="0" applyBorder="0" applyAlignment="0" applyProtection="0"/>
    <xf numFmtId="0" fontId="71" fillId="36" borderId="0" applyNumberFormat="0" applyBorder="0" applyAlignment="0" applyProtection="0"/>
    <xf numFmtId="0" fontId="33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111" fillId="0" borderId="0" applyNumberFormat="0" applyFill="0" applyBorder="0" applyAlignment="0" applyProtection="0"/>
    <xf numFmtId="250" fontId="112" fillId="0" borderId="8" applyAlignment="0" applyProtection="0"/>
    <xf numFmtId="213" fontId="29" fillId="0" borderId="0" applyFill="0" applyBorder="0" applyAlignment="0"/>
    <xf numFmtId="214" fontId="29" fillId="0" borderId="0" applyFill="0" applyBorder="0" applyAlignment="0"/>
    <xf numFmtId="215" fontId="29" fillId="0" borderId="0" applyFill="0" applyBorder="0" applyAlignment="0"/>
    <xf numFmtId="216" fontId="29" fillId="0" borderId="0" applyFill="0" applyBorder="0" applyAlignment="0"/>
    <xf numFmtId="217" fontId="29" fillId="0" borderId="0" applyFill="0" applyBorder="0" applyAlignment="0"/>
    <xf numFmtId="213" fontId="29" fillId="0" borderId="0" applyFill="0" applyBorder="0" applyAlignment="0"/>
    <xf numFmtId="218" fontId="29" fillId="0" borderId="0" applyFill="0" applyBorder="0" applyAlignment="0"/>
    <xf numFmtId="214" fontId="29" fillId="0" borderId="0" applyFill="0" applyBorder="0" applyAlignment="0"/>
    <xf numFmtId="0" fontId="34" fillId="55" borderId="20" applyNumberFormat="0" applyAlignment="0" applyProtection="0"/>
    <xf numFmtId="0" fontId="125" fillId="8" borderId="12" applyNumberFormat="0" applyAlignment="0" applyProtection="0"/>
    <xf numFmtId="0" fontId="125" fillId="8" borderId="12" applyNumberFormat="0" applyAlignment="0" applyProtection="0"/>
    <xf numFmtId="0" fontId="72" fillId="55" borderId="20" applyNumberFormat="0" applyAlignment="0" applyProtection="0"/>
    <xf numFmtId="0" fontId="34" fillId="55" borderId="20" applyNumberFormat="0" applyAlignment="0" applyProtection="0"/>
    <xf numFmtId="0" fontId="125" fillId="8" borderId="12" applyNumberFormat="0" applyAlignment="0" applyProtection="0"/>
    <xf numFmtId="0" fontId="72" fillId="55" borderId="20" applyNumberFormat="0" applyAlignment="0" applyProtection="0"/>
    <xf numFmtId="0" fontId="34" fillId="55" borderId="20" applyNumberFormat="0" applyAlignment="0" applyProtection="0"/>
    <xf numFmtId="0" fontId="72" fillId="55" borderId="20" applyNumberFormat="0" applyAlignment="0" applyProtection="0"/>
    <xf numFmtId="0" fontId="34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51" fillId="0" borderId="0"/>
    <xf numFmtId="0" fontId="35" fillId="56" borderId="21" applyNumberFormat="0" applyAlignment="0" applyProtection="0"/>
    <xf numFmtId="0" fontId="126" fillId="9" borderId="15" applyNumberFormat="0" applyAlignment="0" applyProtection="0"/>
    <xf numFmtId="0" fontId="126" fillId="9" borderId="15" applyNumberFormat="0" applyAlignment="0" applyProtection="0"/>
    <xf numFmtId="0" fontId="73" fillId="56" borderId="21" applyNumberFormat="0" applyAlignment="0" applyProtection="0"/>
    <xf numFmtId="0" fontId="35" fillId="56" borderId="21" applyNumberFormat="0" applyAlignment="0" applyProtection="0"/>
    <xf numFmtId="0" fontId="126" fillId="9" borderId="15" applyNumberFormat="0" applyAlignment="0" applyProtection="0"/>
    <xf numFmtId="0" fontId="73" fillId="56" borderId="21" applyNumberFormat="0" applyAlignment="0" applyProtection="0"/>
    <xf numFmtId="0" fontId="35" fillId="56" borderId="21" applyNumberFormat="0" applyAlignment="0" applyProtection="0"/>
    <xf numFmtId="0" fontId="73" fillId="56" borderId="21" applyNumberFormat="0" applyAlignment="0" applyProtection="0"/>
    <xf numFmtId="0" fontId="35" fillId="56" borderId="21" applyNumberFormat="0" applyAlignment="0" applyProtection="0"/>
    <xf numFmtId="0" fontId="73" fillId="56" borderId="21" applyNumberFormat="0" applyAlignment="0" applyProtection="0"/>
    <xf numFmtId="0" fontId="73" fillId="56" borderId="21" applyNumberFormat="0" applyAlignment="0" applyProtection="0"/>
    <xf numFmtId="0" fontId="73" fillId="56" borderId="21" applyNumberFormat="0" applyAlignment="0" applyProtection="0"/>
    <xf numFmtId="43" fontId="4" fillId="0" borderId="0" applyFont="0" applyFill="0" applyBorder="0" applyAlignment="0" applyProtection="0"/>
    <xf numFmtId="235" fontId="92" fillId="0" borderId="0"/>
    <xf numFmtId="235" fontId="92" fillId="0" borderId="0"/>
    <xf numFmtId="235" fontId="92" fillId="0" borderId="0"/>
    <xf numFmtId="235" fontId="92" fillId="0" borderId="0"/>
    <xf numFmtId="235" fontId="92" fillId="0" borderId="0"/>
    <xf numFmtId="39" fontId="50" fillId="0" borderId="0"/>
    <xf numFmtId="39" fontId="50" fillId="0" borderId="0"/>
    <xf numFmtId="21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5" fillId="0" borderId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15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15" fillId="0" borderId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15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15" fillId="0" borderId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15" fillId="0" borderId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15" fillId="0" borderId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15" fillId="0" borderId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1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5" fillId="0" borderId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15" fillId="0" borderId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/>
    <xf numFmtId="3" fontId="8" fillId="0" borderId="0" applyFont="0" applyFill="0" applyBorder="0" applyAlignment="0" applyProtection="0"/>
    <xf numFmtId="0" fontId="93" fillId="0" borderId="0" applyNumberFormat="0" applyAlignment="0">
      <alignment horizontal="left"/>
    </xf>
    <xf numFmtId="21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06" fontId="10" fillId="0" borderId="0"/>
    <xf numFmtId="255" fontId="10" fillId="0" borderId="0"/>
    <xf numFmtId="0" fontId="29" fillId="0" borderId="0" applyProtection="0"/>
    <xf numFmtId="14" fontId="52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10" fillId="0" borderId="0"/>
    <xf numFmtId="256" fontId="10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13" fontId="29" fillId="0" borderId="0" applyFill="0" applyBorder="0" applyAlignment="0"/>
    <xf numFmtId="214" fontId="29" fillId="0" borderId="0" applyFill="0" applyBorder="0" applyAlignment="0"/>
    <xf numFmtId="213" fontId="29" fillId="0" borderId="0" applyFill="0" applyBorder="0" applyAlignment="0"/>
    <xf numFmtId="218" fontId="29" fillId="0" borderId="0" applyFill="0" applyBorder="0" applyAlignment="0"/>
    <xf numFmtId="214" fontId="29" fillId="0" borderId="0" applyFill="0" applyBorder="0" applyAlignment="0"/>
    <xf numFmtId="0" fontId="94" fillId="0" borderId="0" applyNumberFormat="0" applyAlignment="0">
      <alignment horizontal="left"/>
    </xf>
    <xf numFmtId="257" fontId="4" fillId="49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" fontId="29" fillId="0" borderId="0" applyProtection="0"/>
    <xf numFmtId="237" fontId="95" fillId="0" borderId="0">
      <alignment horizontal="right"/>
    </xf>
    <xf numFmtId="0" fontId="37" fillId="37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75" fillId="37" borderId="0" applyNumberFormat="0" applyBorder="0" applyAlignment="0" applyProtection="0"/>
    <xf numFmtId="0" fontId="37" fillId="37" borderId="0" applyNumberFormat="0" applyBorder="0" applyAlignment="0" applyProtection="0"/>
    <xf numFmtId="0" fontId="128" fillId="4" borderId="0" applyNumberFormat="0" applyBorder="0" applyAlignment="0" applyProtection="0"/>
    <xf numFmtId="0" fontId="75" fillId="37" borderId="0" applyNumberFormat="0" applyBorder="0" applyAlignment="0" applyProtection="0"/>
    <xf numFmtId="0" fontId="37" fillId="37" borderId="0" applyNumberFormat="0" applyBorder="0" applyAlignment="0" applyProtection="0"/>
    <xf numFmtId="0" fontId="75" fillId="37" borderId="0" applyNumberFormat="0" applyBorder="0" applyAlignment="0" applyProtection="0"/>
    <xf numFmtId="0" fontId="37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6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6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4" fillId="0" borderId="0">
      <alignment horizontal="left"/>
    </xf>
    <xf numFmtId="0" fontId="54" fillId="57" borderId="22"/>
    <xf numFmtId="0" fontId="55" fillId="0" borderId="23" applyNumberFormat="0" applyAlignment="0" applyProtection="0">
      <alignment horizontal="left" vertical="center"/>
    </xf>
    <xf numFmtId="0" fontId="55" fillId="0" borderId="4">
      <alignment horizontal="left" vertical="center"/>
    </xf>
    <xf numFmtId="14" fontId="56" fillId="58" borderId="19">
      <alignment horizontal="center" vertical="center" wrapText="1"/>
    </xf>
    <xf numFmtId="0" fontId="38" fillId="0" borderId="24" applyNumberFormat="0" applyFill="0" applyAlignment="0" applyProtection="0"/>
    <xf numFmtId="0" fontId="129" fillId="0" borderId="9" applyNumberFormat="0" applyFill="0" applyAlignment="0" applyProtection="0"/>
    <xf numFmtId="0" fontId="129" fillId="0" borderId="9" applyNumberFormat="0" applyFill="0" applyAlignment="0" applyProtection="0"/>
    <xf numFmtId="0" fontId="76" fillId="0" borderId="24" applyNumberFormat="0" applyFill="0" applyAlignment="0" applyProtection="0"/>
    <xf numFmtId="0" fontId="38" fillId="0" borderId="24" applyNumberFormat="0" applyFill="0" applyAlignment="0" applyProtection="0"/>
    <xf numFmtId="0" fontId="129" fillId="0" borderId="9" applyNumberFormat="0" applyFill="0" applyAlignment="0" applyProtection="0"/>
    <xf numFmtId="0" fontId="76" fillId="0" borderId="24" applyNumberFormat="0" applyFill="0" applyAlignment="0" applyProtection="0"/>
    <xf numFmtId="0" fontId="38" fillId="0" borderId="24" applyNumberFormat="0" applyFill="0" applyAlignment="0" applyProtection="0"/>
    <xf numFmtId="0" fontId="76" fillId="0" borderId="24" applyNumberFormat="0" applyFill="0" applyAlignment="0" applyProtection="0"/>
    <xf numFmtId="0" fontId="38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39" fillId="0" borderId="25" applyNumberFormat="0" applyFill="0" applyAlignment="0" applyProtection="0"/>
    <xf numFmtId="0" fontId="130" fillId="0" borderId="10" applyNumberFormat="0" applyFill="0" applyAlignment="0" applyProtection="0"/>
    <xf numFmtId="0" fontId="130" fillId="0" borderId="10" applyNumberFormat="0" applyFill="0" applyAlignment="0" applyProtection="0"/>
    <xf numFmtId="0" fontId="77" fillId="0" borderId="25" applyNumberFormat="0" applyFill="0" applyAlignment="0" applyProtection="0"/>
    <xf numFmtId="0" fontId="39" fillId="0" borderId="25" applyNumberFormat="0" applyFill="0" applyAlignment="0" applyProtection="0"/>
    <xf numFmtId="0" fontId="130" fillId="0" borderId="10" applyNumberFormat="0" applyFill="0" applyAlignment="0" applyProtection="0"/>
    <xf numFmtId="0" fontId="77" fillId="0" borderId="25" applyNumberFormat="0" applyFill="0" applyAlignment="0" applyProtection="0"/>
    <xf numFmtId="0" fontId="39" fillId="0" borderId="25" applyNumberFormat="0" applyFill="0" applyAlignment="0" applyProtection="0"/>
    <xf numFmtId="0" fontId="77" fillId="0" borderId="25" applyNumberFormat="0" applyFill="0" applyAlignment="0" applyProtection="0"/>
    <xf numFmtId="0" fontId="39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40" fillId="0" borderId="26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78" fillId="0" borderId="26" applyNumberFormat="0" applyFill="0" applyAlignment="0" applyProtection="0"/>
    <xf numFmtId="0" fontId="40" fillId="0" borderId="26" applyNumberFormat="0" applyFill="0" applyAlignment="0" applyProtection="0"/>
    <xf numFmtId="0" fontId="131" fillId="0" borderId="11" applyNumberFormat="0" applyFill="0" applyAlignment="0" applyProtection="0"/>
    <xf numFmtId="0" fontId="78" fillId="0" borderId="26" applyNumberFormat="0" applyFill="0" applyAlignment="0" applyProtection="0"/>
    <xf numFmtId="0" fontId="40" fillId="0" borderId="26" applyNumberFormat="0" applyFill="0" applyAlignment="0" applyProtection="0"/>
    <xf numFmtId="0" fontId="78" fillId="0" borderId="26" applyNumberFormat="0" applyFill="0" applyAlignment="0" applyProtection="0"/>
    <xf numFmtId="0" fontId="40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4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7" fillId="0" borderId="0" applyProtection="0"/>
    <xf numFmtId="0" fontId="58" fillId="0" borderId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" fontId="59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6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6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41" fillId="40" borderId="20" applyNumberFormat="0" applyAlignment="0" applyProtection="0"/>
    <xf numFmtId="0" fontId="41" fillId="40" borderId="20" applyNumberFormat="0" applyAlignment="0" applyProtection="0"/>
    <xf numFmtId="0" fontId="133" fillId="7" borderId="12" applyNumberFormat="0" applyAlignment="0" applyProtection="0"/>
    <xf numFmtId="0" fontId="133" fillId="7" borderId="12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133" fillId="7" borderId="12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79" fillId="40" borderId="20" applyNumberFormat="0" applyAlignment="0" applyProtection="0"/>
    <xf numFmtId="0" fontId="41" fillId="40" borderId="20" applyNumberFormat="0" applyAlignment="0" applyProtection="0"/>
    <xf numFmtId="0" fontId="41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95" fillId="0" borderId="0"/>
    <xf numFmtId="0" fontId="95" fillId="0" borderId="0"/>
    <xf numFmtId="1" fontId="117" fillId="0" borderId="0" applyProtection="0">
      <protection locked="0"/>
    </xf>
    <xf numFmtId="0" fontId="100" fillId="0" borderId="0" applyNumberFormat="0" applyFont="0" applyFill="0" applyBorder="0" applyProtection="0">
      <alignment horizontal="left" vertical="center"/>
    </xf>
    <xf numFmtId="213" fontId="29" fillId="0" borderId="0" applyFill="0" applyBorder="0" applyAlignment="0"/>
    <xf numFmtId="214" fontId="29" fillId="0" borderId="0" applyFill="0" applyBorder="0" applyAlignment="0"/>
    <xf numFmtId="213" fontId="29" fillId="0" borderId="0" applyFill="0" applyBorder="0" applyAlignment="0"/>
    <xf numFmtId="218" fontId="29" fillId="0" borderId="0" applyFill="0" applyBorder="0" applyAlignment="0"/>
    <xf numFmtId="214" fontId="29" fillId="0" borderId="0" applyFill="0" applyBorder="0" applyAlignment="0"/>
    <xf numFmtId="0" fontId="42" fillId="0" borderId="27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80" fillId="0" borderId="27" applyNumberFormat="0" applyFill="0" applyAlignment="0" applyProtection="0"/>
    <xf numFmtId="0" fontId="42" fillId="0" borderId="27" applyNumberFormat="0" applyFill="0" applyAlignment="0" applyProtection="0"/>
    <xf numFmtId="0" fontId="134" fillId="0" borderId="14" applyNumberFormat="0" applyFill="0" applyAlignment="0" applyProtection="0"/>
    <xf numFmtId="0" fontId="80" fillId="0" borderId="27" applyNumberFormat="0" applyFill="0" applyAlignment="0" applyProtection="0"/>
    <xf numFmtId="0" fontId="42" fillId="0" borderId="27" applyNumberFormat="0" applyFill="0" applyAlignment="0" applyProtection="0"/>
    <xf numFmtId="0" fontId="80" fillId="0" borderId="27" applyNumberFormat="0" applyFill="0" applyAlignment="0" applyProtection="0"/>
    <xf numFmtId="0" fontId="42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238" fontId="86" fillId="0" borderId="0" applyFont="0" applyFill="0" applyBorder="0" applyAlignment="0" applyProtection="0"/>
    <xf numFmtId="0" fontId="60" fillId="0" borderId="19"/>
    <xf numFmtId="239" fontId="101" fillId="0" borderId="0" applyFont="0" applyFill="0" applyBorder="0" applyAlignment="0" applyProtection="0"/>
    <xf numFmtId="240" fontId="101" fillId="0" borderId="0" applyFont="0" applyFill="0" applyBorder="0" applyAlignment="0" applyProtection="0"/>
    <xf numFmtId="188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0" fontId="43" fillId="59" borderId="0" applyNumberFormat="0" applyBorder="0" applyAlignment="0" applyProtection="0"/>
    <xf numFmtId="0" fontId="135" fillId="6" borderId="0" applyNumberFormat="0" applyBorder="0" applyAlignment="0" applyProtection="0"/>
    <xf numFmtId="0" fontId="135" fillId="6" borderId="0" applyNumberFormat="0" applyBorder="0" applyAlignment="0" applyProtection="0"/>
    <xf numFmtId="0" fontId="81" fillId="59" borderId="0" applyNumberFormat="0" applyBorder="0" applyAlignment="0" applyProtection="0"/>
    <xf numFmtId="0" fontId="43" fillId="59" borderId="0" applyNumberFormat="0" applyBorder="0" applyAlignment="0" applyProtection="0"/>
    <xf numFmtId="0" fontId="135" fillId="6" borderId="0" applyNumberFormat="0" applyBorder="0" applyAlignment="0" applyProtection="0"/>
    <xf numFmtId="0" fontId="81" fillId="59" borderId="0" applyNumberFormat="0" applyBorder="0" applyAlignment="0" applyProtection="0"/>
    <xf numFmtId="0" fontId="43" fillId="59" borderId="0" applyNumberFormat="0" applyBorder="0" applyAlignment="0" applyProtection="0"/>
    <xf numFmtId="0" fontId="81" fillId="59" borderId="0" applyNumberFormat="0" applyBorder="0" applyAlignment="0" applyProtection="0"/>
    <xf numFmtId="0" fontId="43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0" fontId="81" fillId="59" borderId="0" applyNumberFormat="0" applyBorder="0" applyAlignment="0" applyProtection="0"/>
    <xf numFmtId="37" fontId="27" fillId="0" borderId="0"/>
    <xf numFmtId="0" fontId="28" fillId="0" borderId="0"/>
    <xf numFmtId="0" fontId="7" fillId="0" borderId="0"/>
    <xf numFmtId="0" fontId="2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3" fontId="8" fillId="0" borderId="0"/>
    <xf numFmtId="40" fontId="8" fillId="0" borderId="0"/>
    <xf numFmtId="256" fontId="8" fillId="0" borderId="0"/>
    <xf numFmtId="40" fontId="8" fillId="0" borderId="0"/>
    <xf numFmtId="199" fontId="8" fillId="0" borderId="0"/>
    <xf numFmtId="40" fontId="8" fillId="0" borderId="0"/>
    <xf numFmtId="0" fontId="8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212" fontId="8" fillId="0" borderId="0"/>
    <xf numFmtId="212" fontId="8" fillId="0" borderId="0"/>
    <xf numFmtId="199" fontId="8" fillId="0" borderId="0"/>
    <xf numFmtId="0" fontId="1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0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0" fontId="136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0" fontId="8" fillId="0" borderId="0"/>
    <xf numFmtId="199" fontId="8" fillId="0" borderId="0"/>
    <xf numFmtId="223" fontId="8" fillId="0" borderId="0"/>
    <xf numFmtId="0" fontId="8" fillId="0" borderId="0"/>
    <xf numFmtId="0" fontId="137" fillId="0" borderId="0"/>
    <xf numFmtId="196" fontId="67" fillId="0" borderId="0"/>
    <xf numFmtId="199" fontId="8" fillId="0" borderId="0"/>
    <xf numFmtId="223" fontId="8" fillId="0" borderId="0"/>
    <xf numFmtId="0" fontId="137" fillId="0" borderId="0"/>
    <xf numFmtId="0" fontId="29" fillId="0" borderId="0"/>
    <xf numFmtId="223" fontId="8" fillId="0" borderId="0"/>
    <xf numFmtId="199" fontId="8" fillId="0" borderId="0"/>
    <xf numFmtId="0" fontId="114" fillId="0" borderId="0"/>
    <xf numFmtId="0" fontId="137" fillId="0" borderId="0"/>
    <xf numFmtId="0" fontId="29" fillId="0" borderId="0"/>
    <xf numFmtId="220" fontId="4" fillId="0" borderId="0"/>
    <xf numFmtId="199" fontId="8" fillId="0" borderId="0"/>
    <xf numFmtId="223" fontId="8" fillId="0" borderId="0"/>
    <xf numFmtId="199" fontId="8" fillId="0" borderId="0"/>
    <xf numFmtId="196" fontId="67" fillId="0" borderId="0"/>
    <xf numFmtId="0" fontId="8" fillId="0" borderId="0"/>
    <xf numFmtId="199" fontId="4" fillId="0" borderId="0"/>
    <xf numFmtId="0" fontId="10" fillId="0" borderId="0"/>
    <xf numFmtId="223" fontId="8" fillId="0" borderId="0"/>
    <xf numFmtId="256" fontId="8" fillId="0" borderId="0"/>
    <xf numFmtId="199" fontId="8" fillId="0" borderId="0"/>
    <xf numFmtId="0" fontId="8" fillId="0" borderId="0"/>
    <xf numFmtId="0" fontId="1" fillId="0" borderId="0"/>
    <xf numFmtId="199" fontId="4" fillId="0" borderId="0"/>
    <xf numFmtId="199" fontId="8" fillId="0" borderId="0"/>
    <xf numFmtId="0" fontId="10" fillId="0" borderId="0"/>
    <xf numFmtId="223" fontId="8" fillId="0" borderId="0"/>
    <xf numFmtId="199" fontId="8" fillId="0" borderId="0"/>
    <xf numFmtId="0" fontId="8" fillId="0" borderId="0"/>
    <xf numFmtId="0" fontId="10" fillId="0" borderId="0"/>
    <xf numFmtId="0" fontId="8" fillId="0" borderId="0"/>
    <xf numFmtId="199" fontId="4" fillId="0" borderId="0"/>
    <xf numFmtId="0" fontId="138" fillId="0" borderId="0"/>
    <xf numFmtId="0" fontId="1" fillId="0" borderId="0"/>
    <xf numFmtId="199" fontId="4" fillId="0" borderId="0"/>
    <xf numFmtId="0" fontId="8" fillId="0" borderId="0"/>
    <xf numFmtId="0" fontId="10" fillId="0" borderId="0"/>
    <xf numFmtId="199" fontId="4" fillId="0" borderId="0"/>
    <xf numFmtId="199" fontId="4" fillId="0" borderId="0"/>
    <xf numFmtId="199" fontId="8" fillId="0" borderId="0"/>
    <xf numFmtId="0" fontId="8" fillId="0" borderId="0"/>
    <xf numFmtId="199" fontId="4" fillId="0" borderId="0"/>
    <xf numFmtId="0" fontId="10" fillId="0" borderId="0"/>
    <xf numFmtId="6" fontId="8" fillId="0" borderId="0"/>
    <xf numFmtId="199" fontId="8" fillId="0" borderId="0"/>
    <xf numFmtId="0" fontId="1" fillId="0" borderId="0"/>
    <xf numFmtId="199" fontId="8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0" fontId="4" fillId="0" borderId="0"/>
    <xf numFmtId="201" fontId="8" fillId="0" borderId="0"/>
    <xf numFmtId="201" fontId="8" fillId="0" borderId="0"/>
    <xf numFmtId="212" fontId="8" fillId="0" borderId="0"/>
    <xf numFmtId="0" fontId="10" fillId="0" borderId="0"/>
    <xf numFmtId="0" fontId="87" fillId="0" borderId="0"/>
    <xf numFmtId="0" fontId="10" fillId="0" borderId="0"/>
    <xf numFmtId="0" fontId="87" fillId="0" borderId="0"/>
    <xf numFmtId="0" fontId="10" fillId="0" borderId="0"/>
    <xf numFmtId="0" fontId="8" fillId="0" borderId="0"/>
    <xf numFmtId="199" fontId="8" fillId="0" borderId="0"/>
    <xf numFmtId="201" fontId="8" fillId="0" borderId="0"/>
    <xf numFmtId="201" fontId="8" fillId="0" borderId="0"/>
    <xf numFmtId="201" fontId="8" fillId="0" borderId="0"/>
    <xf numFmtId="199" fontId="8" fillId="0" borderId="0"/>
    <xf numFmtId="201" fontId="8" fillId="0" borderId="0"/>
    <xf numFmtId="199" fontId="8" fillId="0" borderId="0"/>
    <xf numFmtId="199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211" fontId="8" fillId="0" borderId="0"/>
    <xf numFmtId="199" fontId="8" fillId="0" borderId="0"/>
    <xf numFmtId="0" fontId="1" fillId="0" borderId="0"/>
    <xf numFmtId="199" fontId="8" fillId="0" borderId="0"/>
    <xf numFmtId="199" fontId="4" fillId="0" borderId="0"/>
    <xf numFmtId="0" fontId="4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199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10" fillId="0" borderId="0"/>
    <xf numFmtId="199" fontId="4" fillId="0" borderId="0"/>
    <xf numFmtId="0" fontId="1" fillId="0" borderId="0"/>
    <xf numFmtId="0" fontId="136" fillId="0" borderId="0"/>
    <xf numFmtId="199" fontId="4" fillId="0" borderId="0"/>
    <xf numFmtId="199" fontId="8" fillId="0" borderId="0"/>
    <xf numFmtId="199" fontId="8" fillId="0" borderId="0"/>
    <xf numFmtId="0" fontId="10" fillId="0" borderId="0"/>
    <xf numFmtId="0" fontId="1" fillId="0" borderId="0"/>
    <xf numFmtId="0" fontId="114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37" fillId="0" borderId="0"/>
    <xf numFmtId="0" fontId="1" fillId="0" borderId="0"/>
    <xf numFmtId="258" fontId="119" fillId="0" borderId="0"/>
    <xf numFmtId="0" fontId="137" fillId="0" borderId="0"/>
    <xf numFmtId="0" fontId="10" fillId="0" borderId="0"/>
    <xf numFmtId="0" fontId="8" fillId="0" borderId="0"/>
    <xf numFmtId="0" fontId="1" fillId="0" borderId="0"/>
    <xf numFmtId="256" fontId="8" fillId="0" borderId="0"/>
    <xf numFmtId="0" fontId="8" fillId="0" borderId="0"/>
    <xf numFmtId="0" fontId="137" fillId="0" borderId="0"/>
    <xf numFmtId="0" fontId="137" fillId="0" borderId="0"/>
    <xf numFmtId="0" fontId="1" fillId="0" borderId="0"/>
    <xf numFmtId="256" fontId="8" fillId="0" borderId="0"/>
    <xf numFmtId="199" fontId="8" fillId="0" borderId="0"/>
    <xf numFmtId="0" fontId="1" fillId="0" borderId="0"/>
    <xf numFmtId="256" fontId="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199" fontId="4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9" fillId="0" borderId="0"/>
    <xf numFmtId="0" fontId="137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1" fillId="0" borderId="0"/>
    <xf numFmtId="196" fontId="8" fillId="0" borderId="0"/>
    <xf numFmtId="0" fontId="140" fillId="0" borderId="0"/>
    <xf numFmtId="199" fontId="8" fillId="0" borderId="0"/>
    <xf numFmtId="196" fontId="8" fillId="0" borderId="0"/>
    <xf numFmtId="0" fontId="10" fillId="0" borderId="0"/>
    <xf numFmtId="199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9" fillId="0" borderId="0"/>
    <xf numFmtId="199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0" fontId="122" fillId="0" borderId="0"/>
    <xf numFmtId="0" fontId="67" fillId="0" borderId="0"/>
    <xf numFmtId="0" fontId="1" fillId="0" borderId="0"/>
    <xf numFmtId="199" fontId="67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8" fillId="0" borderId="0"/>
    <xf numFmtId="0" fontId="1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212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0" fillId="0" borderId="0"/>
    <xf numFmtId="199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212" fontId="8" fillId="0" borderId="0"/>
    <xf numFmtId="212" fontId="8" fillId="0" borderId="0"/>
    <xf numFmtId="0" fontId="10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4" fillId="0" borderId="0"/>
    <xf numFmtId="0" fontId="1" fillId="0" borderId="0"/>
    <xf numFmtId="0" fontId="8" fillId="0" borderId="0"/>
    <xf numFmtId="199" fontId="4" fillId="0" borderId="0"/>
    <xf numFmtId="0" fontId="4" fillId="0" borderId="0"/>
    <xf numFmtId="0" fontId="8" fillId="0" borderId="0"/>
    <xf numFmtId="0" fontId="137" fillId="0" borderId="0"/>
    <xf numFmtId="199" fontId="4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7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4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8" fillId="0" borderId="0"/>
    <xf numFmtId="199" fontId="8" fillId="0" borderId="0"/>
    <xf numFmtId="212" fontId="8" fillId="0" borderId="0"/>
    <xf numFmtId="199" fontId="31" fillId="0" borderId="0"/>
    <xf numFmtId="199" fontId="31" fillId="0" borderId="0"/>
    <xf numFmtId="199" fontId="4" fillId="0" borderId="0"/>
    <xf numFmtId="0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59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8" fillId="0" borderId="0"/>
    <xf numFmtId="199" fontId="4" fillId="0" borderId="0"/>
    <xf numFmtId="0" fontId="9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199" fontId="8" fillId="0" borderId="0"/>
    <xf numFmtId="212" fontId="8" fillId="0" borderId="0"/>
    <xf numFmtId="259" fontId="4" fillId="0" borderId="0"/>
    <xf numFmtId="0" fontId="8" fillId="0" borderId="0"/>
    <xf numFmtId="212" fontId="8" fillId="0" borderId="0"/>
    <xf numFmtId="25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1" fillId="0" borderId="0"/>
    <xf numFmtId="212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9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6" fillId="0" borderId="0"/>
    <xf numFmtId="0" fontId="8" fillId="60" borderId="28" applyNumberFormat="0" applyFont="0" applyAlignment="0" applyProtection="0"/>
    <xf numFmtId="0" fontId="104" fillId="10" borderId="16" applyNumberFormat="0" applyFont="0" applyAlignment="0" applyProtection="0"/>
    <xf numFmtId="0" fontId="104" fillId="10" borderId="16" applyNumberFormat="0" applyFont="0" applyAlignment="0" applyProtection="0"/>
    <xf numFmtId="0" fontId="8" fillId="60" borderId="28" applyNumberFormat="0" applyFont="0" applyAlignment="0" applyProtection="0"/>
    <xf numFmtId="0" fontId="104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21" fontId="59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4" fillId="55" borderId="30" applyNumberFormat="0" applyAlignment="0" applyProtection="0"/>
    <xf numFmtId="0" fontId="141" fillId="8" borderId="13" applyNumberFormat="0" applyAlignment="0" applyProtection="0"/>
    <xf numFmtId="0" fontId="141" fillId="8" borderId="13" applyNumberFormat="0" applyAlignment="0" applyProtection="0"/>
    <xf numFmtId="0" fontId="82" fillId="55" borderId="30" applyNumberFormat="0" applyAlignment="0" applyProtection="0"/>
    <xf numFmtId="0" fontId="44" fillId="55" borderId="30" applyNumberFormat="0" applyAlignment="0" applyProtection="0"/>
    <xf numFmtId="0" fontId="141" fillId="8" borderId="13" applyNumberFormat="0" applyAlignment="0" applyProtection="0"/>
    <xf numFmtId="0" fontId="82" fillId="55" borderId="30" applyNumberFormat="0" applyAlignment="0" applyProtection="0"/>
    <xf numFmtId="0" fontId="44" fillId="55" borderId="30" applyNumberFormat="0" applyAlignment="0" applyProtection="0"/>
    <xf numFmtId="0" fontId="82" fillId="55" borderId="30" applyNumberFormat="0" applyAlignment="0" applyProtection="0"/>
    <xf numFmtId="0" fontId="44" fillId="55" borderId="30" applyNumberFormat="0" applyAlignment="0" applyProtection="0"/>
    <xf numFmtId="0" fontId="82" fillId="55" borderId="30" applyNumberFormat="0" applyAlignment="0" applyProtection="0"/>
    <xf numFmtId="0" fontId="82" fillId="55" borderId="30" applyNumberFormat="0" applyAlignment="0" applyProtection="0"/>
    <xf numFmtId="0" fontId="82" fillId="55" borderId="30" applyNumberFormat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7" fontId="29" fillId="0" borderId="0" applyFont="0" applyFill="0" applyBorder="0" applyAlignment="0" applyProtection="0"/>
    <xf numFmtId="222" fontId="61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102" fillId="0" borderId="0" applyNumberFormat="0" applyFill="0" applyBorder="0" applyAlignment="0" applyProtection="0"/>
    <xf numFmtId="213" fontId="29" fillId="0" borderId="0" applyFill="0" applyBorder="0" applyAlignment="0"/>
    <xf numFmtId="214" fontId="29" fillId="0" borderId="0" applyFill="0" applyBorder="0" applyAlignment="0"/>
    <xf numFmtId="213" fontId="29" fillId="0" borderId="0" applyFill="0" applyBorder="0" applyAlignment="0"/>
    <xf numFmtId="218" fontId="29" fillId="0" borderId="0" applyFill="0" applyBorder="0" applyAlignment="0"/>
    <xf numFmtId="214" fontId="29" fillId="0" borderId="0" applyFill="0" applyBorder="0" applyAlignment="0"/>
    <xf numFmtId="41" fontId="8" fillId="0" borderId="0" applyFont="0" applyFill="0" applyBorder="0" applyAlignment="0" applyProtection="0"/>
    <xf numFmtId="223" fontId="29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41" fontId="8" fillId="0" borderId="0" applyNumberFormat="0" applyFill="0" applyBorder="0" applyAlignment="0" applyProtection="0">
      <alignment horizontal="left"/>
    </xf>
    <xf numFmtId="224" fontId="8" fillId="0" borderId="0"/>
    <xf numFmtId="224" fontId="8" fillId="0" borderId="0"/>
    <xf numFmtId="0" fontId="100" fillId="0" borderId="32" applyAlignment="0">
      <alignment horizontal="centerContinuous"/>
    </xf>
    <xf numFmtId="0" fontId="6" fillId="0" borderId="0"/>
    <xf numFmtId="199" fontId="30" fillId="0" borderId="0"/>
    <xf numFmtId="203" fontId="30" fillId="0" borderId="0"/>
    <xf numFmtId="199" fontId="30" fillId="0" borderId="0"/>
    <xf numFmtId="0" fontId="30" fillId="0" borderId="0"/>
    <xf numFmtId="199" fontId="30" fillId="0" borderId="0"/>
    <xf numFmtId="199" fontId="30" fillId="0" borderId="0"/>
    <xf numFmtId="0" fontId="30" fillId="0" borderId="0"/>
    <xf numFmtId="203" fontId="30" fillId="0" borderId="0"/>
    <xf numFmtId="0" fontId="30" fillId="0" borderId="0"/>
    <xf numFmtId="203" fontId="30" fillId="0" borderId="0"/>
    <xf numFmtId="0" fontId="30" fillId="0" borderId="0"/>
    <xf numFmtId="0" fontId="30" fillId="0" borderId="0"/>
    <xf numFmtId="199" fontId="30" fillId="0" borderId="0"/>
    <xf numFmtId="0" fontId="60" fillId="0" borderId="0"/>
    <xf numFmtId="40" fontId="103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52" fillId="0" borderId="0" applyFill="0" applyBorder="0" applyAlignment="0"/>
    <xf numFmtId="225" fontId="29" fillId="0" borderId="0" applyFill="0" applyBorder="0" applyAlignment="0"/>
    <xf numFmtId="226" fontId="29" fillId="0" borderId="0" applyFill="0" applyBorder="0" applyAlignment="0"/>
    <xf numFmtId="0" fontId="62" fillId="0" borderId="0" applyFill="0" applyBorder="0" applyProtection="0">
      <alignment horizontal="left" vertical="top"/>
    </xf>
    <xf numFmtId="40" fontId="63" fillId="0" borderId="0"/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6" fillId="0" borderId="33" applyNumberFormat="0" applyFill="0" applyAlignment="0" applyProtection="0"/>
    <xf numFmtId="0" fontId="143" fillId="0" borderId="17" applyNumberFormat="0" applyFill="0" applyAlignment="0" applyProtection="0"/>
    <xf numFmtId="0" fontId="143" fillId="0" borderId="17" applyNumberFormat="0" applyFill="0" applyAlignment="0" applyProtection="0"/>
    <xf numFmtId="0" fontId="84" fillId="0" borderId="33" applyNumberFormat="0" applyFill="0" applyAlignment="0" applyProtection="0"/>
    <xf numFmtId="0" fontId="46" fillId="0" borderId="33" applyNumberFormat="0" applyFill="0" applyAlignment="0" applyProtection="0"/>
    <xf numFmtId="0" fontId="143" fillId="0" borderId="17" applyNumberFormat="0" applyFill="0" applyAlignment="0" applyProtection="0"/>
    <xf numFmtId="0" fontId="84" fillId="0" borderId="33" applyNumberFormat="0" applyFill="0" applyAlignment="0" applyProtection="0"/>
    <xf numFmtId="0" fontId="46" fillId="0" borderId="33" applyNumberFormat="0" applyFill="0" applyAlignment="0" applyProtection="0"/>
    <xf numFmtId="0" fontId="84" fillId="0" borderId="33" applyNumberFormat="0" applyFill="0" applyAlignment="0" applyProtection="0"/>
    <xf numFmtId="0" fontId="46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4" fillId="0" borderId="0" applyFont="0" applyFill="0" applyBorder="0" applyAlignment="0" applyProtection="0"/>
    <xf numFmtId="227" fontId="29" fillId="0" borderId="0" applyFont="0" applyFill="0" applyBorder="0" applyAlignment="0" applyProtection="0"/>
    <xf numFmtId="0" fontId="8" fillId="0" borderId="0">
      <alignment horizontal="centerContinuous" vertical="center"/>
    </xf>
    <xf numFmtId="0" fontId="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5" fillId="0" borderId="34"/>
    <xf numFmtId="0" fontId="101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3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66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229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98" fontId="8" fillId="0" borderId="0"/>
    <xf numFmtId="0" fontId="10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199" fontId="4" fillId="0" borderId="0"/>
    <xf numFmtId="208" fontId="4" fillId="0" borderId="0"/>
    <xf numFmtId="208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0" fontId="1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193" fontId="8" fillId="0" borderId="0"/>
    <xf numFmtId="5" fontId="8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104" fillId="0" borderId="0"/>
    <xf numFmtId="0" fontId="49" fillId="0" borderId="0"/>
    <xf numFmtId="187" fontId="8" fillId="0" borderId="0"/>
    <xf numFmtId="199" fontId="4" fillId="0" borderId="0"/>
    <xf numFmtId="187" fontId="8" fillId="0" borderId="0"/>
    <xf numFmtId="0" fontId="49" fillId="0" borderId="0"/>
    <xf numFmtId="5" fontId="8" fillId="0" borderId="0"/>
    <xf numFmtId="193" fontId="8" fillId="0" borderId="0"/>
    <xf numFmtId="5" fontId="8" fillId="0" borderId="0"/>
    <xf numFmtId="5" fontId="8" fillId="0" borderId="0"/>
    <xf numFmtId="0" fontId="8" fillId="0" borderId="0"/>
    <xf numFmtId="0" fontId="49" fillId="0" borderId="0"/>
    <xf numFmtId="0" fontId="49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188" fontId="8" fillId="0" borderId="0"/>
    <xf numFmtId="199" fontId="8" fillId="0" borderId="0"/>
    <xf numFmtId="0" fontId="4" fillId="0" borderId="0"/>
    <xf numFmtId="0" fontId="49" fillId="0" borderId="0"/>
    <xf numFmtId="0" fontId="49" fillId="0" borderId="0"/>
    <xf numFmtId="187" fontId="8" fillId="0" borderId="0"/>
    <xf numFmtId="0" fontId="49" fillId="0" borderId="0"/>
    <xf numFmtId="0" fontId="49" fillId="0" borderId="0"/>
    <xf numFmtId="0" fontId="4" fillId="0" borderId="0"/>
    <xf numFmtId="199" fontId="8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8" fillId="0" borderId="0"/>
    <xf numFmtId="0" fontId="49" fillId="0" borderId="0"/>
    <xf numFmtId="0" fontId="49" fillId="0" borderId="0"/>
    <xf numFmtId="199" fontId="8" fillId="0" borderId="0"/>
    <xf numFmtId="0" fontId="49" fillId="0" borderId="0"/>
    <xf numFmtId="201" fontId="8" fillId="0" borderId="0"/>
    <xf numFmtId="201" fontId="8" fillId="0" borderId="0"/>
    <xf numFmtId="199" fontId="8" fillId="0" borderId="0"/>
    <xf numFmtId="0" fontId="49" fillId="0" borderId="0"/>
    <xf numFmtId="0" fontId="4" fillId="0" borderId="0"/>
    <xf numFmtId="199" fontId="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28" fontId="8" fillId="0" borderId="0"/>
    <xf numFmtId="0" fontId="8" fillId="0" borderId="0"/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9" fontId="30" fillId="0" borderId="0"/>
    <xf numFmtId="260" fontId="30" fillId="0" borderId="0"/>
    <xf numFmtId="0" fontId="105" fillId="0" borderId="0"/>
    <xf numFmtId="0" fontId="8" fillId="0" borderId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18" fillId="0" borderId="0"/>
    <xf numFmtId="43" fontId="69" fillId="0" borderId="0" applyFont="0" applyFill="0" applyBorder="0" applyAlignment="0" applyProtection="0"/>
    <xf numFmtId="40" fontId="107" fillId="0" borderId="0" applyFont="0" applyFill="0" applyBorder="0" applyAlignment="0" applyProtection="0"/>
    <xf numFmtId="38" fontId="107" fillId="0" borderId="0" applyFont="0" applyFill="0" applyBorder="0" applyAlignment="0" applyProtection="0"/>
    <xf numFmtId="0" fontId="8" fillId="0" borderId="0"/>
    <xf numFmtId="0" fontId="69" fillId="0" borderId="0"/>
    <xf numFmtId="245" fontId="106" fillId="0" borderId="0" applyFont="0" applyFill="0" applyBorder="0" applyAlignment="0" applyProtection="0"/>
    <xf numFmtId="246" fontId="106" fillId="0" borderId="0" applyFont="0" applyFill="0" applyBorder="0" applyAlignment="0" applyProtection="0"/>
    <xf numFmtId="247" fontId="107" fillId="0" borderId="0" applyFont="0" applyFill="0" applyBorder="0" applyAlignment="0" applyProtection="0"/>
    <xf numFmtId="248" fontId="107" fillId="0" borderId="0" applyFont="0" applyFill="0" applyBorder="0" applyAlignment="0" applyProtection="0"/>
  </cellStyleXfs>
  <cellXfs count="194">
    <xf numFmtId="0" fontId="0" fillId="0" borderId="0" xfId="0"/>
    <xf numFmtId="0" fontId="12" fillId="0" borderId="0" xfId="27" applyFont="1" applyAlignment="1">
      <alignment horizontal="centerContinuous"/>
    </xf>
    <xf numFmtId="0" fontId="14" fillId="0" borderId="0" xfId="27" applyFont="1" applyAlignment="1">
      <alignment horizontal="center"/>
    </xf>
    <xf numFmtId="0" fontId="13" fillId="0" borderId="0" xfId="27" applyFont="1" applyAlignment="1">
      <alignment horizontal="center"/>
    </xf>
    <xf numFmtId="43" fontId="13" fillId="0" borderId="0" xfId="27" applyNumberFormat="1" applyFont="1" applyAlignment="1">
      <alignment horizontal="center"/>
    </xf>
    <xf numFmtId="43" fontId="13" fillId="0" borderId="5" xfId="27" applyNumberFormat="1" applyFont="1" applyBorder="1" applyAlignment="1">
      <alignment horizontal="center"/>
    </xf>
    <xf numFmtId="43" fontId="13" fillId="0" borderId="0" xfId="1" applyFont="1" applyAlignment="1">
      <alignment horizontal="center"/>
    </xf>
    <xf numFmtId="0" fontId="17" fillId="0" borderId="0" xfId="28" applyFont="1" applyAlignment="1">
      <alignment horizontal="centerContinuous"/>
    </xf>
    <xf numFmtId="0" fontId="17" fillId="0" borderId="0" xfId="28" applyFont="1" applyAlignment="1">
      <alignment horizontal="center"/>
    </xf>
    <xf numFmtId="0" fontId="17" fillId="0" borderId="0" xfId="0" applyFont="1" applyAlignment="1">
      <alignment horizontal="center" readingOrder="1"/>
    </xf>
    <xf numFmtId="0" fontId="2" fillId="0" borderId="0" xfId="27" applyFont="1" applyAlignment="1">
      <alignment horizontal="center"/>
    </xf>
    <xf numFmtId="43" fontId="13" fillId="0" borderId="0" xfId="1" applyFont="1" applyAlignment="1">
      <alignment horizontal="right"/>
    </xf>
    <xf numFmtId="43" fontId="12" fillId="0" borderId="0" xfId="1" applyFont="1" applyAlignment="1">
      <alignment horizontal="centerContinuous"/>
    </xf>
    <xf numFmtId="0" fontId="13" fillId="0" borderId="0" xfId="26" applyFont="1" applyAlignment="1">
      <alignment horizontal="left"/>
    </xf>
    <xf numFmtId="0" fontId="13" fillId="0" borderId="0" xfId="27" applyFont="1" applyAlignment="1" applyProtection="1">
      <alignment horizontal="center" wrapText="1"/>
      <protection locked="0"/>
    </xf>
    <xf numFmtId="195" fontId="13" fillId="0" borderId="0" xfId="27" applyNumberFormat="1" applyFont="1" applyAlignment="1">
      <alignment horizontal="center" wrapText="1"/>
    </xf>
    <xf numFmtId="43" fontId="13" fillId="0" borderId="0" xfId="1" applyFont="1" applyAlignment="1">
      <alignment horizontal="center" wrapText="1"/>
    </xf>
    <xf numFmtId="0" fontId="13" fillId="0" borderId="0" xfId="27" applyFont="1" applyAlignment="1">
      <alignment horizontal="center" wrapText="1"/>
    </xf>
    <xf numFmtId="43" fontId="13" fillId="0" borderId="0" xfId="1" applyFont="1" applyAlignment="1" applyProtection="1">
      <alignment horizontal="center" wrapText="1"/>
      <protection locked="0"/>
    </xf>
    <xf numFmtId="0" fontId="13" fillId="0" borderId="0" xfId="27" quotePrefix="1" applyFont="1" applyAlignment="1">
      <alignment horizontal="left"/>
    </xf>
    <xf numFmtId="1" fontId="13" fillId="0" borderId="0" xfId="27" applyNumberFormat="1" applyFont="1" applyAlignment="1">
      <alignment horizontal="right"/>
    </xf>
    <xf numFmtId="198" fontId="13" fillId="0" borderId="0" xfId="1" applyNumberFormat="1" applyFont="1" applyAlignment="1">
      <alignment horizontal="right"/>
    </xf>
    <xf numFmtId="199" fontId="13" fillId="0" borderId="0" xfId="0" applyNumberFormat="1" applyFont="1" applyAlignment="1">
      <alignment horizontal="center"/>
    </xf>
    <xf numFmtId="195" fontId="2" fillId="0" borderId="0" xfId="27" applyNumberFormat="1" applyFont="1" applyAlignment="1">
      <alignment horizontal="centerContinuous" wrapText="1"/>
    </xf>
    <xf numFmtId="195" fontId="2" fillId="0" borderId="0" xfId="27" applyNumberFormat="1" applyFont="1" applyAlignment="1">
      <alignment horizontal="centerContinuous"/>
    </xf>
    <xf numFmtId="0" fontId="2" fillId="0" borderId="0" xfId="27" quotePrefix="1" applyFont="1" applyAlignment="1">
      <alignment horizontal="center"/>
    </xf>
    <xf numFmtId="0" fontId="2" fillId="0" borderId="0" xfId="27" quotePrefix="1" applyFont="1" applyAlignment="1">
      <alignment horizontal="centerContinuous"/>
    </xf>
    <xf numFmtId="0" fontId="2" fillId="0" borderId="0" xfId="27" applyFont="1" applyAlignment="1"/>
    <xf numFmtId="195" fontId="2" fillId="0" borderId="8" xfId="27" applyNumberFormat="1" applyFont="1" applyBorder="1" applyAlignment="1" applyProtection="1">
      <protection locked="0"/>
    </xf>
    <xf numFmtId="0" fontId="17" fillId="0" borderId="0" xfId="27" applyFont="1" applyAlignment="1"/>
    <xf numFmtId="43" fontId="2" fillId="0" borderId="0" xfId="1" applyFont="1" applyAlignment="1"/>
    <xf numFmtId="43" fontId="13" fillId="0" borderId="0" xfId="1" applyFont="1" applyAlignment="1"/>
    <xf numFmtId="43" fontId="2" fillId="0" borderId="0" xfId="27" applyNumberFormat="1" applyFont="1" applyAlignment="1"/>
    <xf numFmtId="0" fontId="2" fillId="0" borderId="0" xfId="0" applyFont="1" applyAlignment="1"/>
    <xf numFmtId="43" fontId="2" fillId="0" borderId="4" xfId="1" applyFont="1" applyBorder="1" applyAlignment="1"/>
    <xf numFmtId="43" fontId="2" fillId="0" borderId="3" xfId="1" applyFont="1" applyBorder="1" applyAlignment="1"/>
    <xf numFmtId="194" fontId="2" fillId="0" borderId="0" xfId="1" applyNumberFormat="1" applyFont="1" applyAlignment="1"/>
    <xf numFmtId="43" fontId="2" fillId="0" borderId="6" xfId="1" applyFont="1" applyBorder="1" applyAlignment="1"/>
    <xf numFmtId="0" fontId="13" fillId="0" borderId="0" xfId="27" applyFont="1" applyAlignment="1"/>
    <xf numFmtId="0" fontId="2" fillId="0" borderId="0" xfId="27" applyFont="1" applyAlignment="1">
      <alignment horizontal="centerContinuous"/>
    </xf>
    <xf numFmtId="0" fontId="2" fillId="0" borderId="0" xfId="27" applyFont="1" applyAlignment="1" applyProtection="1">
      <alignment horizontal="center"/>
      <protection locked="0"/>
    </xf>
    <xf numFmtId="0" fontId="18" fillId="0" borderId="0" xfId="27" applyFont="1" applyAlignment="1">
      <alignment horizontal="center"/>
    </xf>
    <xf numFmtId="0" fontId="17" fillId="0" borderId="0" xfId="27" applyFont="1" applyAlignment="1" applyProtection="1">
      <alignment horizontal="centerContinuous"/>
      <protection locked="0"/>
    </xf>
    <xf numFmtId="195" fontId="17" fillId="0" borderId="0" xfId="27" applyNumberFormat="1" applyFont="1" applyAlignment="1">
      <alignment horizontal="centerContinuous" wrapText="1"/>
    </xf>
    <xf numFmtId="0" fontId="17" fillId="0" borderId="0" xfId="27" applyFont="1" applyAlignment="1">
      <alignment horizontal="centerContinuous"/>
    </xf>
    <xf numFmtId="195" fontId="17" fillId="0" borderId="0" xfId="27" applyNumberFormat="1" applyFont="1" applyAlignment="1"/>
    <xf numFmtId="43" fontId="2" fillId="0" borderId="7" xfId="1" applyFont="1" applyBorder="1" applyAlignment="1"/>
    <xf numFmtId="40" fontId="13" fillId="0" borderId="0" xfId="1" applyNumberFormat="1" applyFont="1" applyAlignment="1"/>
    <xf numFmtId="194" fontId="13" fillId="0" borderId="0" xfId="1" applyNumberFormat="1" applyFont="1" applyAlignment="1"/>
    <xf numFmtId="194" fontId="2" fillId="0" borderId="3" xfId="1" applyNumberFormat="1" applyFont="1" applyBorder="1" applyAlignment="1"/>
    <xf numFmtId="40" fontId="2" fillId="0" borderId="0" xfId="1" applyNumberFormat="1" applyFont="1" applyAlignment="1"/>
    <xf numFmtId="194" fontId="2" fillId="0" borderId="4" xfId="1" applyNumberFormat="1" applyFont="1" applyBorder="1" applyAlignment="1"/>
    <xf numFmtId="194" fontId="2" fillId="0" borderId="6" xfId="1" applyNumberFormat="1" applyFont="1" applyBorder="1" applyAlignment="1"/>
    <xf numFmtId="0" fontId="19" fillId="0" borderId="0" xfId="27" applyFont="1" applyAlignment="1"/>
    <xf numFmtId="43" fontId="21" fillId="0" borderId="0" xfId="1" applyFont="1" applyAlignment="1"/>
    <xf numFmtId="40" fontId="21" fillId="0" borderId="0" xfId="1" applyNumberFormat="1" applyFont="1" applyAlignment="1"/>
    <xf numFmtId="0" fontId="21" fillId="0" borderId="0" xfId="27" applyFont="1" applyAlignment="1"/>
    <xf numFmtId="43" fontId="19" fillId="0" borderId="0" xfId="1" applyFont="1" applyAlignment="1"/>
    <xf numFmtId="0" fontId="2" fillId="0" borderId="0" xfId="28" applyFont="1" applyAlignment="1">
      <alignment horizontal="center"/>
    </xf>
    <xf numFmtId="43" fontId="2" fillId="0" borderId="0" xfId="27" applyNumberFormat="1" applyFont="1" applyAlignment="1">
      <alignment horizontal="center"/>
    </xf>
    <xf numFmtId="0" fontId="23" fillId="0" borderId="0" xfId="0" applyFont="1" applyAlignment="1">
      <alignment horizontal="center" readingOrder="1"/>
    </xf>
    <xf numFmtId="0" fontId="12" fillId="0" borderId="0" xfId="27" applyFont="1" applyAlignment="1"/>
    <xf numFmtId="193" fontId="13" fillId="0" borderId="0" xfId="1" applyNumberFormat="1" applyFont="1" applyAlignment="1"/>
    <xf numFmtId="193" fontId="13" fillId="0" borderId="3" xfId="1" applyNumberFormat="1" applyFont="1" applyBorder="1" applyAlignment="1"/>
    <xf numFmtId="0" fontId="2" fillId="0" borderId="0" xfId="28" applyFont="1" applyAlignment="1"/>
    <xf numFmtId="193" fontId="2" fillId="0" borderId="0" xfId="1" applyNumberFormat="1" applyFont="1" applyAlignment="1"/>
    <xf numFmtId="193" fontId="13" fillId="0" borderId="5" xfId="1" applyNumberFormat="1" applyFont="1" applyBorder="1" applyAlignment="1"/>
    <xf numFmtId="43" fontId="2" fillId="0" borderId="0" xfId="1" applyFont="1" applyAlignment="1">
      <alignment horizontal="center"/>
    </xf>
    <xf numFmtId="43" fontId="2" fillId="0" borderId="0" xfId="28" applyNumberFormat="1" applyFont="1" applyAlignment="1">
      <alignment horizontal="center"/>
    </xf>
    <xf numFmtId="0" fontId="17" fillId="0" borderId="0" xfId="28" applyFont="1" applyAlignment="1"/>
    <xf numFmtId="43" fontId="17" fillId="0" borderId="0" xfId="1" applyFont="1" applyAlignment="1"/>
    <xf numFmtId="194" fontId="2" fillId="0" borderId="0" xfId="4" applyNumberFormat="1" applyFont="1" applyAlignment="1"/>
    <xf numFmtId="43" fontId="2" fillId="0" borderId="0" xfId="4" applyFont="1" applyAlignment="1"/>
    <xf numFmtId="194" fontId="2" fillId="0" borderId="5" xfId="4" applyNumberFormat="1" applyFont="1" applyBorder="1" applyAlignment="1"/>
    <xf numFmtId="0" fontId="2" fillId="0" borderId="0" xfId="27" applyFont="1" applyAlignment="1">
      <alignment horizontal="left"/>
    </xf>
    <xf numFmtId="0" fontId="14" fillId="0" borderId="0" xfId="27" applyFont="1" applyAlignment="1"/>
    <xf numFmtId="0" fontId="13" fillId="0" borderId="0" xfId="0" applyFont="1" applyAlignment="1"/>
    <xf numFmtId="43" fontId="13" fillId="0" borderId="0" xfId="27" applyNumberFormat="1" applyFont="1" applyAlignment="1"/>
    <xf numFmtId="39" fontId="13" fillId="0" borderId="0" xfId="1" applyNumberFormat="1" applyFont="1" applyAlignment="1"/>
    <xf numFmtId="0" fontId="13" fillId="0" borderId="0" xfId="26" applyFont="1" applyAlignment="1"/>
    <xf numFmtId="0" fontId="13" fillId="0" borderId="0" xfId="22" applyFont="1" applyAlignment="1"/>
    <xf numFmtId="197" fontId="13" fillId="0" borderId="0" xfId="1" applyNumberFormat="1" applyFont="1" applyAlignment="1"/>
    <xf numFmtId="197" fontId="13" fillId="0" borderId="0" xfId="27" applyNumberFormat="1" applyFont="1" applyAlignment="1"/>
    <xf numFmtId="0" fontId="12" fillId="0" borderId="0" xfId="26" applyFont="1" applyAlignment="1"/>
    <xf numFmtId="193" fontId="13" fillId="0" borderId="4" xfId="1" applyNumberFormat="1" applyFont="1" applyBorder="1" applyAlignment="1"/>
    <xf numFmtId="0" fontId="2" fillId="0" borderId="0" xfId="0" applyFont="1" applyAlignment="1">
      <alignment horizontal="center"/>
    </xf>
    <xf numFmtId="0" fontId="13" fillId="0" borderId="0" xfId="29" applyFont="1" applyAlignment="1"/>
    <xf numFmtId="198" fontId="13" fillId="0" borderId="0" xfId="1" applyNumberFormat="1" applyFont="1" applyAlignment="1"/>
    <xf numFmtId="0" fontId="13" fillId="0" borderId="0" xfId="27" applyFont="1" applyFill="1" applyAlignment="1">
      <alignment horizontal="center"/>
    </xf>
    <xf numFmtId="0" fontId="14" fillId="0" borderId="0" xfId="27" applyFont="1" applyFill="1" applyAlignment="1">
      <alignment horizontal="center"/>
    </xf>
    <xf numFmtId="43" fontId="13" fillId="0" borderId="0" xfId="1" applyFont="1" applyFill="1" applyAlignment="1">
      <alignment horizontal="center"/>
    </xf>
    <xf numFmtId="0" fontId="22" fillId="0" borderId="0" xfId="27" applyFont="1" applyFill="1" applyAlignment="1">
      <alignment horizontal="center"/>
    </xf>
    <xf numFmtId="0" fontId="2" fillId="0" borderId="0" xfId="27" applyFont="1" applyBorder="1" applyAlignment="1">
      <alignment horizontal="center"/>
    </xf>
    <xf numFmtId="43" fontId="13" fillId="0" borderId="0" xfId="27" applyNumberFormat="1" applyFont="1" applyBorder="1" applyAlignment="1">
      <alignment horizontal="center"/>
    </xf>
    <xf numFmtId="193" fontId="13" fillId="0" borderId="5" xfId="27" applyNumberFormat="1" applyFont="1" applyBorder="1" applyAlignment="1">
      <alignment horizontal="center"/>
    </xf>
    <xf numFmtId="194" fontId="2" fillId="0" borderId="0" xfId="4" applyNumberFormat="1" applyFont="1" applyBorder="1" applyAlignment="1"/>
    <xf numFmtId="193" fontId="13" fillId="0" borderId="0" xfId="27" applyNumberFormat="1" applyFont="1" applyAlignment="1"/>
    <xf numFmtId="194" fontId="2" fillId="0" borderId="3" xfId="1" applyNumberFormat="1" applyFont="1" applyFill="1" applyBorder="1" applyAlignment="1"/>
    <xf numFmtId="43" fontId="2" fillId="0" borderId="0" xfId="1" applyFont="1" applyFill="1" applyAlignment="1"/>
    <xf numFmtId="43" fontId="2" fillId="0" borderId="3" xfId="1" applyFont="1" applyFill="1" applyBorder="1" applyAlignment="1"/>
    <xf numFmtId="43" fontId="2" fillId="0" borderId="4" xfId="1" applyFont="1" applyFill="1" applyBorder="1" applyAlignment="1"/>
    <xf numFmtId="43" fontId="2" fillId="0" borderId="6" xfId="1" applyFont="1" applyFill="1" applyBorder="1" applyAlignment="1"/>
    <xf numFmtId="194" fontId="13" fillId="0" borderId="3" xfId="27" applyNumberFormat="1" applyFont="1" applyFill="1" applyBorder="1" applyAlignment="1"/>
    <xf numFmtId="43" fontId="13" fillId="0" borderId="0" xfId="429" applyFont="1" applyFill="1" applyAlignment="1"/>
    <xf numFmtId="0" fontId="13" fillId="0" borderId="0" xfId="27" applyFont="1" applyFill="1" applyAlignment="1"/>
    <xf numFmtId="43" fontId="13" fillId="0" borderId="0" xfId="581" applyFont="1" applyFill="1" applyAlignment="1"/>
    <xf numFmtId="193" fontId="13" fillId="0" borderId="0" xfId="1" applyNumberFormat="1" applyFont="1" applyFill="1" applyAlignment="1"/>
    <xf numFmtId="0" fontId="17" fillId="0" borderId="0" xfId="27" applyFont="1" applyAlignment="1">
      <alignment horizontal="left"/>
    </xf>
    <xf numFmtId="0" fontId="20" fillId="0" borderId="0" xfId="27" applyFont="1" applyAlignment="1">
      <alignment horizontal="left"/>
    </xf>
    <xf numFmtId="0" fontId="12" fillId="0" borderId="0" xfId="27" applyFont="1" applyAlignment="1">
      <alignment horizontal="left"/>
    </xf>
    <xf numFmtId="0" fontId="12" fillId="0" borderId="0" xfId="27" applyFont="1" applyFill="1" applyAlignment="1"/>
    <xf numFmtId="43" fontId="13" fillId="0" borderId="0" xfId="1" applyFont="1" applyFill="1" applyAlignment="1"/>
    <xf numFmtId="0" fontId="14" fillId="0" borderId="0" xfId="27" applyFont="1" applyFill="1" applyAlignment="1"/>
    <xf numFmtId="194" fontId="13" fillId="0" borderId="4" xfId="1" applyNumberFormat="1" applyFont="1" applyFill="1" applyBorder="1" applyAlignment="1"/>
    <xf numFmtId="194" fontId="13" fillId="0" borderId="0" xfId="1" applyNumberFormat="1" applyFont="1" applyFill="1" applyAlignment="1"/>
    <xf numFmtId="0" fontId="21" fillId="0" borderId="0" xfId="27" applyFont="1" applyFill="1" applyAlignment="1"/>
    <xf numFmtId="196" fontId="21" fillId="0" borderId="0" xfId="1" applyNumberFormat="1" applyFont="1" applyFill="1" applyAlignment="1"/>
    <xf numFmtId="193" fontId="13" fillId="0" borderId="0" xfId="27" applyNumberFormat="1" applyFont="1" applyFill="1" applyAlignment="1"/>
    <xf numFmtId="43" fontId="13" fillId="0" borderId="4" xfId="1" applyFont="1" applyFill="1" applyBorder="1" applyAlignment="1"/>
    <xf numFmtId="196" fontId="13" fillId="0" borderId="0" xfId="1" applyNumberFormat="1" applyFont="1" applyFill="1" applyAlignment="1"/>
    <xf numFmtId="196" fontId="13" fillId="0" borderId="3" xfId="1" applyNumberFormat="1" applyFont="1" applyFill="1" applyBorder="1" applyAlignment="1"/>
    <xf numFmtId="194" fontId="13" fillId="0" borderId="0" xfId="27" applyNumberFormat="1" applyFont="1" applyFill="1" applyAlignment="1"/>
    <xf numFmtId="196" fontId="13" fillId="0" borderId="5" xfId="1" applyNumberFormat="1" applyFont="1" applyFill="1" applyBorder="1" applyAlignment="1"/>
    <xf numFmtId="0" fontId="13" fillId="0" borderId="0" xfId="0" applyFont="1" applyFill="1" applyAlignment="1"/>
    <xf numFmtId="194" fontId="13" fillId="0" borderId="5" xfId="27" applyNumberFormat="1" applyFont="1" applyFill="1" applyBorder="1" applyAlignment="1"/>
    <xf numFmtId="0" fontId="12" fillId="0" borderId="0" xfId="0" applyFont="1" applyFill="1" applyAlignment="1"/>
    <xf numFmtId="193" fontId="15" fillId="0" borderId="0" xfId="0" applyNumberFormat="1" applyFont="1" applyFill="1" applyAlignment="1">
      <alignment horizontal="right" shrinkToFit="1"/>
    </xf>
    <xf numFmtId="200" fontId="13" fillId="0" borderId="0" xfId="0" applyNumberFormat="1" applyFont="1" applyFill="1" applyAlignment="1">
      <alignment horizontal="right" shrinkToFit="1"/>
    </xf>
    <xf numFmtId="0" fontId="17" fillId="0" borderId="0" xfId="27" applyFont="1" applyFill="1" applyAlignment="1"/>
    <xf numFmtId="0" fontId="2" fillId="0" borderId="0" xfId="27" applyFont="1" applyFill="1" applyAlignment="1"/>
    <xf numFmtId="0" fontId="13" fillId="0" borderId="0" xfId="31" applyNumberFormat="1" applyFont="1" applyAlignment="1"/>
    <xf numFmtId="198" fontId="13" fillId="0" borderId="0" xfId="429" quotePrefix="1" applyNumberFormat="1" applyFont="1" applyFill="1" applyAlignment="1">
      <alignment horizontal="right"/>
    </xf>
    <xf numFmtId="198" fontId="13" fillId="0" borderId="0" xfId="429" applyNumberFormat="1" applyFont="1" applyFill="1" applyAlignment="1">
      <alignment horizontal="right"/>
    </xf>
    <xf numFmtId="198" fontId="13" fillId="0" borderId="0" xfId="438" applyNumberFormat="1" applyFont="1" applyFill="1" applyAlignment="1">
      <alignment horizontal="right"/>
    </xf>
    <xf numFmtId="43" fontId="13" fillId="0" borderId="8" xfId="1" applyFont="1" applyFill="1" applyBorder="1" applyAlignment="1"/>
    <xf numFmtId="43" fontId="21" fillId="0" borderId="0" xfId="1" applyFont="1" applyFill="1" applyAlignment="1"/>
    <xf numFmtId="0" fontId="13" fillId="0" borderId="0" xfId="0" applyNumberFormat="1" applyFont="1" applyFill="1" applyBorder="1" applyAlignment="1">
      <alignment horizontal="center"/>
    </xf>
    <xf numFmtId="0" fontId="145" fillId="0" borderId="0" xfId="0" applyNumberFormat="1" applyFont="1" applyFill="1" applyBorder="1" applyAlignment="1">
      <alignment horizontal="centerContinuous"/>
    </xf>
    <xf numFmtId="0" fontId="145" fillId="0" borderId="0" xfId="0" applyNumberFormat="1" applyFont="1" applyFill="1" applyBorder="1" applyAlignment="1"/>
    <xf numFmtId="0" fontId="13" fillId="0" borderId="3" xfId="0" applyNumberFormat="1" applyFont="1" applyFill="1" applyBorder="1" applyAlignment="1">
      <alignment horizontal="center"/>
    </xf>
    <xf numFmtId="195" fontId="13" fillId="0" borderId="0" xfId="27" applyNumberFormat="1" applyFont="1" applyFill="1" applyBorder="1" applyAlignment="1">
      <alignment horizontal="centerContinuous" vertical="center"/>
    </xf>
    <xf numFmtId="0" fontId="13" fillId="0" borderId="3" xfId="27" applyFont="1" applyFill="1" applyBorder="1" applyAlignment="1" applyProtection="1">
      <alignment horizontal="centerContinuous"/>
    </xf>
    <xf numFmtId="0" fontId="13" fillId="0" borderId="0" xfId="27" applyFont="1" applyFill="1"/>
    <xf numFmtId="0" fontId="20" fillId="0" borderId="0" xfId="27" applyFont="1" applyAlignment="1"/>
    <xf numFmtId="0" fontId="145" fillId="0" borderId="0" xfId="0" applyNumberFormat="1" applyFont="1" applyFill="1" applyAlignment="1">
      <alignment horizontal="right"/>
    </xf>
    <xf numFmtId="0" fontId="16" fillId="0" borderId="0" xfId="0" applyNumberFormat="1" applyFont="1" applyFill="1" applyAlignment="1"/>
    <xf numFmtId="0" fontId="16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/>
    </xf>
    <xf numFmtId="0" fontId="13" fillId="0" borderId="0" xfId="0" applyNumberFormat="1" applyFont="1" applyFill="1"/>
    <xf numFmtId="37" fontId="13" fillId="0" borderId="0" xfId="0" applyNumberFormat="1" applyFont="1" applyFill="1"/>
    <xf numFmtId="0" fontId="13" fillId="0" borderId="4" xfId="0" applyNumberFormat="1" applyFont="1" applyFill="1" applyBorder="1" applyAlignment="1">
      <alignment horizontal="center"/>
    </xf>
    <xf numFmtId="0" fontId="13" fillId="0" borderId="0" xfId="0" quotePrefix="1" applyNumberFormat="1" applyFont="1" applyFill="1"/>
    <xf numFmtId="0" fontId="13" fillId="0" borderId="0" xfId="26" applyFont="1" applyFill="1" applyAlignment="1">
      <alignment vertical="center"/>
    </xf>
    <xf numFmtId="0" fontId="13" fillId="0" borderId="3" xfId="27" applyFont="1" applyFill="1" applyBorder="1" applyAlignment="1">
      <alignment horizontal="center"/>
    </xf>
    <xf numFmtId="43" fontId="13" fillId="0" borderId="0" xfId="1" applyFont="1" applyBorder="1" applyAlignment="1"/>
    <xf numFmtId="194" fontId="13" fillId="0" borderId="0" xfId="1" applyNumberFormat="1" applyFont="1" applyBorder="1" applyAlignment="1"/>
    <xf numFmtId="193" fontId="13" fillId="0" borderId="0" xfId="1" applyNumberFormat="1" applyFont="1" applyBorder="1" applyAlignment="1"/>
    <xf numFmtId="193" fontId="2" fillId="0" borderId="0" xfId="1" applyNumberFormat="1" applyFont="1" applyBorder="1" applyAlignment="1"/>
    <xf numFmtId="0" fontId="146" fillId="0" borderId="0" xfId="15" applyNumberFormat="1" applyFont="1" applyFill="1"/>
    <xf numFmtId="43" fontId="2" fillId="0" borderId="0" xfId="1" applyFont="1" applyBorder="1" applyAlignment="1"/>
    <xf numFmtId="194" fontId="2" fillId="0" borderId="0" xfId="1" applyNumberFormat="1" applyFont="1" applyBorder="1" applyAlignment="1"/>
    <xf numFmtId="0" fontId="13" fillId="0" borderId="0" xfId="27" applyFont="1" applyFill="1" applyBorder="1" applyAlignment="1" applyProtection="1">
      <alignment horizontal="centerContinuous"/>
    </xf>
    <xf numFmtId="194" fontId="13" fillId="0" borderId="0" xfId="27" applyNumberFormat="1" applyFont="1" applyFill="1" applyBorder="1" applyAlignment="1"/>
    <xf numFmtId="0" fontId="13" fillId="0" borderId="0" xfId="0" quotePrefix="1" applyNumberFormat="1" applyFont="1" applyFill="1" applyBorder="1" applyAlignment="1">
      <alignment horizontal="center"/>
    </xf>
    <xf numFmtId="0" fontId="13" fillId="0" borderId="0" xfId="27" quotePrefix="1" applyFont="1" applyFill="1" applyAlignment="1"/>
    <xf numFmtId="0" fontId="13" fillId="0" borderId="0" xfId="29" applyFont="1" applyAlignment="1">
      <alignment horizontal="center"/>
    </xf>
    <xf numFmtId="43" fontId="19" fillId="0" borderId="0" xfId="27" applyNumberFormat="1" applyFont="1" applyAlignment="1"/>
    <xf numFmtId="0" fontId="2" fillId="0" borderId="0" xfId="27" applyFont="1" applyFill="1" applyAlignment="1">
      <alignment horizontal="center"/>
    </xf>
    <xf numFmtId="194" fontId="2" fillId="0" borderId="0" xfId="1" applyNumberFormat="1" applyFont="1" applyFill="1" applyAlignment="1"/>
    <xf numFmtId="40" fontId="13" fillId="0" borderId="0" xfId="1" applyNumberFormat="1" applyFont="1" applyFill="1" applyAlignment="1"/>
    <xf numFmtId="194" fontId="13" fillId="0" borderId="3" xfId="1" applyNumberFormat="1" applyFont="1" applyFill="1" applyBorder="1" applyAlignment="1"/>
    <xf numFmtId="43" fontId="13" fillId="0" borderId="3" xfId="27" applyNumberFormat="1" applyFont="1" applyFill="1" applyBorder="1" applyAlignment="1">
      <alignment horizontal="center"/>
    </xf>
    <xf numFmtId="193" fontId="13" fillId="0" borderId="3" xfId="1" applyNumberFormat="1" applyFont="1" applyFill="1" applyBorder="1" applyAlignment="1"/>
    <xf numFmtId="193" fontId="2" fillId="0" borderId="3" xfId="1" applyNumberFormat="1" applyFont="1" applyFill="1" applyBorder="1" applyAlignment="1"/>
    <xf numFmtId="43" fontId="13" fillId="0" borderId="0" xfId="27" applyNumberFormat="1" applyFont="1" applyFill="1" applyBorder="1" applyAlignment="1">
      <alignment horizontal="center"/>
    </xf>
    <xf numFmtId="43" fontId="13" fillId="0" borderId="0" xfId="1" applyFont="1" applyFill="1" applyBorder="1" applyAlignment="1"/>
    <xf numFmtId="194" fontId="13" fillId="0" borderId="0" xfId="1" applyNumberFormat="1" applyFont="1" applyFill="1" applyBorder="1" applyAlignment="1"/>
    <xf numFmtId="193" fontId="13" fillId="0" borderId="0" xfId="1" applyNumberFormat="1" applyFont="1" applyFill="1" applyBorder="1" applyAlignment="1"/>
    <xf numFmtId="193" fontId="2" fillId="0" borderId="0" xfId="1" applyNumberFormat="1" applyFont="1" applyFill="1" applyBorder="1" applyAlignment="1"/>
    <xf numFmtId="0" fontId="13" fillId="0" borderId="3" xfId="27" applyFont="1" applyFill="1" applyBorder="1" applyAlignment="1">
      <alignment horizontal="center"/>
    </xf>
    <xf numFmtId="196" fontId="13" fillId="0" borderId="3" xfId="438" applyNumberFormat="1" applyFont="1" applyBorder="1"/>
    <xf numFmtId="193" fontId="13" fillId="0" borderId="3" xfId="441" applyNumberFormat="1" applyFont="1" applyFill="1" applyBorder="1"/>
    <xf numFmtId="193" fontId="13" fillId="0" borderId="0" xfId="546" applyNumberFormat="1" applyFont="1" applyFill="1"/>
    <xf numFmtId="193" fontId="13" fillId="0" borderId="8" xfId="1" applyNumberFormat="1" applyFont="1" applyFill="1" applyBorder="1" applyAlignment="1"/>
    <xf numFmtId="0" fontId="13" fillId="0" borderId="3" xfId="27" applyFont="1" applyBorder="1" applyAlignment="1">
      <alignment horizontal="center"/>
    </xf>
    <xf numFmtId="0" fontId="2" fillId="0" borderId="3" xfId="27" applyFont="1" applyBorder="1" applyAlignment="1">
      <alignment horizontal="center"/>
    </xf>
    <xf numFmtId="0" fontId="2" fillId="0" borderId="4" xfId="27" applyFont="1" applyBorder="1" applyAlignment="1">
      <alignment horizontal="center"/>
    </xf>
    <xf numFmtId="195" fontId="2" fillId="0" borderId="4" xfId="27" applyNumberFormat="1" applyFont="1" applyBorder="1" applyAlignment="1" applyProtection="1">
      <alignment horizontal="center"/>
      <protection locked="0"/>
    </xf>
    <xf numFmtId="0" fontId="13" fillId="0" borderId="3" xfId="27" applyFont="1" applyFill="1" applyBorder="1" applyAlignment="1">
      <alignment horizontal="center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2" fillId="0" borderId="3" xfId="28" applyFont="1" applyBorder="1" applyAlignment="1">
      <alignment horizontal="center"/>
    </xf>
    <xf numFmtId="37" fontId="13" fillId="0" borderId="3" xfId="0" applyNumberFormat="1" applyFont="1" applyFill="1" applyBorder="1" applyAlignment="1">
      <alignment horizontal="center"/>
    </xf>
    <xf numFmtId="37" fontId="13" fillId="0" borderId="4" xfId="0" applyNumberFormat="1" applyFont="1" applyFill="1" applyBorder="1" applyAlignment="1">
      <alignment horizontal="center"/>
    </xf>
  </cellXfs>
  <cellStyles count="3488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50A0000}"/>
    <cellStyle name="เครื่องหมายจุลภาค [0] 2 2" xfId="2780" xr:uid="{00000000-0005-0000-0000-0000D60A0000}"/>
    <cellStyle name="เครื่องหมายจุลภาค [0] 2 3" xfId="2781" xr:uid="{00000000-0005-0000-0000-0000D70A0000}"/>
    <cellStyle name="เครื่องหมายจุลภาค [0]_AUTO2000" xfId="2782" xr:uid="{00000000-0005-0000-0000-0000D80A0000}"/>
    <cellStyle name="เครื่องหมายจุลภาค 10" xfId="2783" xr:uid="{00000000-0005-0000-0000-0000D90A0000}"/>
    <cellStyle name="เครื่องหมายจุลภาค 11" xfId="2784" xr:uid="{00000000-0005-0000-0000-0000DA0A0000}"/>
    <cellStyle name="เครื่องหมายจุลภาค 12" xfId="2785" xr:uid="{00000000-0005-0000-0000-0000DB0A0000}"/>
    <cellStyle name="เครื่องหมายจุลภาค 13" xfId="2786" xr:uid="{00000000-0005-0000-0000-0000DC0A0000}"/>
    <cellStyle name="เครื่องหมายจุลภาค 14" xfId="2787" xr:uid="{00000000-0005-0000-0000-0000DD0A0000}"/>
    <cellStyle name="เครื่องหมายจุลภาค 2" xfId="2788" xr:uid="{00000000-0005-0000-0000-0000DE0A0000}"/>
    <cellStyle name="เครื่องหมายจุลภาค 2 10" xfId="2789" xr:uid="{00000000-0005-0000-0000-0000DF0A0000}"/>
    <cellStyle name="เครื่องหมายจุลภาค 2 10 2" xfId="2790" xr:uid="{00000000-0005-0000-0000-0000E00A0000}"/>
    <cellStyle name="เครื่องหมายจุลภาค 2 11" xfId="2791" xr:uid="{00000000-0005-0000-0000-0000E10A0000}"/>
    <cellStyle name="เครื่องหมายจุลภาค 2 11 2" xfId="2792" xr:uid="{00000000-0005-0000-0000-0000E20A0000}"/>
    <cellStyle name="เครื่องหมายจุลภาค 2 12" xfId="2793" xr:uid="{00000000-0005-0000-0000-0000E30A0000}"/>
    <cellStyle name="เครื่องหมายจุลภาค 2 12 2" xfId="2794" xr:uid="{00000000-0005-0000-0000-0000E40A0000}"/>
    <cellStyle name="เครื่องหมายจุลภาค 2 13" xfId="2795" xr:uid="{00000000-0005-0000-0000-0000E50A0000}"/>
    <cellStyle name="เครื่องหมายจุลภาค 2 13 2" xfId="2796" xr:uid="{00000000-0005-0000-0000-0000E60A0000}"/>
    <cellStyle name="เครื่องหมายจุลภาค 2 14" xfId="2797" xr:uid="{00000000-0005-0000-0000-0000E70A0000}"/>
    <cellStyle name="เครื่องหมายจุลภาค 2 14 2" xfId="2798" xr:uid="{00000000-0005-0000-0000-0000E80A0000}"/>
    <cellStyle name="เครื่องหมายจุลภาค 2 15" xfId="2799" xr:uid="{00000000-0005-0000-0000-0000E90A0000}"/>
    <cellStyle name="เครื่องหมายจุลภาค 2 15 2" xfId="2800" xr:uid="{00000000-0005-0000-0000-0000EA0A0000}"/>
    <cellStyle name="เครื่องหมายจุลภาค 2 16" xfId="2801" xr:uid="{00000000-0005-0000-0000-0000EB0A0000}"/>
    <cellStyle name="เครื่องหมายจุลภาค 2 16 2" xfId="2802" xr:uid="{00000000-0005-0000-0000-0000EC0A0000}"/>
    <cellStyle name="เครื่องหมายจุลภาค 2 17" xfId="2803" xr:uid="{00000000-0005-0000-0000-0000ED0A0000}"/>
    <cellStyle name="เครื่องหมายจุลภาค 2 17 2" xfId="2804" xr:uid="{00000000-0005-0000-0000-0000EE0A0000}"/>
    <cellStyle name="เครื่องหมายจุลภาค 2 18" xfId="2805" xr:uid="{00000000-0005-0000-0000-0000EF0A0000}"/>
    <cellStyle name="เครื่องหมายจุลภาค 2 18 2" xfId="2806" xr:uid="{00000000-0005-0000-0000-0000F00A0000}"/>
    <cellStyle name="เครื่องหมายจุลภาค 2 19" xfId="2807" xr:uid="{00000000-0005-0000-0000-0000F10A0000}"/>
    <cellStyle name="เครื่องหมายจุลภาค 2 19 2" xfId="2808" xr:uid="{00000000-0005-0000-0000-0000F20A0000}"/>
    <cellStyle name="เครื่องหมายจุลภาค 2 2" xfId="2809" xr:uid="{00000000-0005-0000-0000-0000F30A0000}"/>
    <cellStyle name="เครื่องหมายจุลภาค 2 2 2" xfId="2810" xr:uid="{00000000-0005-0000-0000-0000F40A0000}"/>
    <cellStyle name="เครื่องหมายจุลภาค 2 2 2 2" xfId="2811" xr:uid="{00000000-0005-0000-0000-0000F50A0000}"/>
    <cellStyle name="เครื่องหมายจุลภาค 2 2 2 2 2" xfId="2812" xr:uid="{00000000-0005-0000-0000-0000F60A0000}"/>
    <cellStyle name="เครื่องหมายจุลภาค 2 2 3" xfId="2813" xr:uid="{00000000-0005-0000-0000-0000F70A0000}"/>
    <cellStyle name="เครื่องหมายจุลภาค 2 2 3 2" xfId="2814" xr:uid="{00000000-0005-0000-0000-0000F80A0000}"/>
    <cellStyle name="เครื่องหมายจุลภาค 2 2 4" xfId="2815" xr:uid="{00000000-0005-0000-0000-0000F90A0000}"/>
    <cellStyle name="เครื่องหมายจุลภาค 2 2 4 2" xfId="2816" xr:uid="{00000000-0005-0000-0000-0000FA0A0000}"/>
    <cellStyle name="เครื่องหมายจุลภาค 2 2 4 3" xfId="2817" xr:uid="{00000000-0005-0000-0000-0000FB0A0000}"/>
    <cellStyle name="เครื่องหมายจุลภาค 2 2 5" xfId="2818" xr:uid="{00000000-0005-0000-0000-0000FC0A0000}"/>
    <cellStyle name="เครื่องหมายจุลภาค 2 2 6" xfId="2819" xr:uid="{00000000-0005-0000-0000-0000FD0A0000}"/>
    <cellStyle name="เครื่องหมายจุลภาค 2 2 7" xfId="2820" xr:uid="{00000000-0005-0000-0000-0000FE0A0000}"/>
    <cellStyle name="เครื่องหมายจุลภาค 2 20" xfId="2821" xr:uid="{00000000-0005-0000-0000-0000FF0A0000}"/>
    <cellStyle name="เครื่องหมายจุลภาค 2 20 2" xfId="2822" xr:uid="{00000000-0005-0000-0000-0000000B0000}"/>
    <cellStyle name="เครื่องหมายจุลภาค 2 21" xfId="2823" xr:uid="{00000000-0005-0000-0000-0000010B0000}"/>
    <cellStyle name="เครื่องหมายจุลภาค 2 22" xfId="2824" xr:uid="{00000000-0005-0000-0000-0000020B0000}"/>
    <cellStyle name="เครื่องหมายจุลภาค 2 22 2" xfId="2825" xr:uid="{00000000-0005-0000-0000-0000030B0000}"/>
    <cellStyle name="เครื่องหมายจุลภาค 2 23" xfId="2826" xr:uid="{00000000-0005-0000-0000-0000040B0000}"/>
    <cellStyle name="เครื่องหมายจุลภาค 2 24" xfId="2827" xr:uid="{00000000-0005-0000-0000-0000050B0000}"/>
    <cellStyle name="เครื่องหมายจุลภาค 2 24 2" xfId="2828" xr:uid="{00000000-0005-0000-0000-0000060B0000}"/>
    <cellStyle name="เครื่องหมายจุลภาค 2 25" xfId="2829" xr:uid="{00000000-0005-0000-0000-0000070B0000}"/>
    <cellStyle name="เครื่องหมายจุลภาค 2 26" xfId="2830" xr:uid="{00000000-0005-0000-0000-0000080B0000}"/>
    <cellStyle name="เครื่องหมายจุลภาค 2 27" xfId="2831" xr:uid="{00000000-0005-0000-0000-0000090B0000}"/>
    <cellStyle name="เครื่องหมายจุลภาค 2 28" xfId="2832" xr:uid="{00000000-0005-0000-0000-00000A0B0000}"/>
    <cellStyle name="เครื่องหมายจุลภาค 2 29" xfId="2833" xr:uid="{00000000-0005-0000-0000-00000B0B0000}"/>
    <cellStyle name="เครื่องหมายจุลภาค 2 3" xfId="2834" xr:uid="{00000000-0005-0000-0000-00000C0B0000}"/>
    <cellStyle name="เครื่องหมายจุลภาค 2 3 2" xfId="2835" xr:uid="{00000000-0005-0000-0000-00000D0B0000}"/>
    <cellStyle name="เครื่องหมายจุลภาค 2 3 2 2" xfId="2836" xr:uid="{00000000-0005-0000-0000-00000E0B0000}"/>
    <cellStyle name="เครื่องหมายจุลภาค 2 3 2 3" xfId="2837" xr:uid="{00000000-0005-0000-0000-00000F0B0000}"/>
    <cellStyle name="เครื่องหมายจุลภาค 2 3 3" xfId="2838" xr:uid="{00000000-0005-0000-0000-0000100B0000}"/>
    <cellStyle name="เครื่องหมายจุลภาค 2 3 4" xfId="2839" xr:uid="{00000000-0005-0000-0000-0000110B0000}"/>
    <cellStyle name="เครื่องหมายจุลภาค 2 30" xfId="2840" xr:uid="{00000000-0005-0000-0000-0000120B0000}"/>
    <cellStyle name="เครื่องหมายจุลภาค 2 31" xfId="2841" xr:uid="{00000000-0005-0000-0000-0000130B0000}"/>
    <cellStyle name="เครื่องหมายจุลภาค 2 32" xfId="2842" xr:uid="{00000000-0005-0000-0000-0000140B0000}"/>
    <cellStyle name="เครื่องหมายจุลภาค 2 33" xfId="2843" xr:uid="{00000000-0005-0000-0000-0000150B0000}"/>
    <cellStyle name="เครื่องหมายจุลภาค 2 34" xfId="2844" xr:uid="{00000000-0005-0000-0000-0000160B0000}"/>
    <cellStyle name="เครื่องหมายจุลภาค 2 35" xfId="2845" xr:uid="{00000000-0005-0000-0000-0000170B0000}"/>
    <cellStyle name="เครื่องหมายจุลภาค 2 36" xfId="2846" xr:uid="{00000000-0005-0000-0000-0000180B0000}"/>
    <cellStyle name="เครื่องหมายจุลภาค 2 37" xfId="2847" xr:uid="{00000000-0005-0000-0000-0000190B0000}"/>
    <cellStyle name="เครื่องหมายจุลภาค 2 38" xfId="2848" xr:uid="{00000000-0005-0000-0000-00001A0B0000}"/>
    <cellStyle name="เครื่องหมายจุลภาค 2 39" xfId="2849" xr:uid="{00000000-0005-0000-0000-00001B0B0000}"/>
    <cellStyle name="เครื่องหมายจุลภาค 2 4" xfId="2850" xr:uid="{00000000-0005-0000-0000-00001C0B0000}"/>
    <cellStyle name="เครื่องหมายจุลภาค 2 4 2" xfId="2851" xr:uid="{00000000-0005-0000-0000-00001D0B0000}"/>
    <cellStyle name="เครื่องหมายจุลภาค 2 4 2 2" xfId="2852" xr:uid="{00000000-0005-0000-0000-00001E0B0000}"/>
    <cellStyle name="เครื่องหมายจุลภาค 2 4 3" xfId="2853" xr:uid="{00000000-0005-0000-0000-00001F0B0000}"/>
    <cellStyle name="เครื่องหมายจุลภาค 2 40" xfId="2854" xr:uid="{00000000-0005-0000-0000-0000200B0000}"/>
    <cellStyle name="เครื่องหมายจุลภาค 2 41" xfId="2855" xr:uid="{00000000-0005-0000-0000-0000210B0000}"/>
    <cellStyle name="เครื่องหมายจุลภาค 2 5" xfId="2856" xr:uid="{00000000-0005-0000-0000-0000220B0000}"/>
    <cellStyle name="เครื่องหมายจุลภาค 2 5 2" xfId="2857" xr:uid="{00000000-0005-0000-0000-0000230B0000}"/>
    <cellStyle name="เครื่องหมายจุลภาค 2 6" xfId="2858" xr:uid="{00000000-0005-0000-0000-0000240B0000}"/>
    <cellStyle name="เครื่องหมายจุลภาค 2 6 2" xfId="2859" xr:uid="{00000000-0005-0000-0000-0000250B0000}"/>
    <cellStyle name="เครื่องหมายจุลภาค 2 6 3" xfId="2860" xr:uid="{00000000-0005-0000-0000-0000260B0000}"/>
    <cellStyle name="เครื่องหมายจุลภาค 2 7" xfId="2861" xr:uid="{00000000-0005-0000-0000-0000270B0000}"/>
    <cellStyle name="เครื่องหมายจุลภาค 2 7 2" xfId="2862" xr:uid="{00000000-0005-0000-0000-0000280B0000}"/>
    <cellStyle name="เครื่องหมายจุลภาค 2 8" xfId="2863" xr:uid="{00000000-0005-0000-0000-0000290B0000}"/>
    <cellStyle name="เครื่องหมายจุลภาค 2 9" xfId="2864" xr:uid="{00000000-0005-0000-0000-00002A0B0000}"/>
    <cellStyle name="เครื่องหมายจุลภาค 2_Bank_TVC_Q1'52" xfId="2865" xr:uid="{00000000-0005-0000-0000-00002B0B0000}"/>
    <cellStyle name="เครื่องหมายจุลภาค 3" xfId="2866" xr:uid="{00000000-0005-0000-0000-00002C0B0000}"/>
    <cellStyle name="เครื่องหมายจุลภาค 3 10" xfId="2867" xr:uid="{00000000-0005-0000-0000-00002D0B0000}"/>
    <cellStyle name="เครื่องหมายจุลภาค 3 10 2" xfId="2868" xr:uid="{00000000-0005-0000-0000-00002E0B0000}"/>
    <cellStyle name="เครื่องหมายจุลภาค 3 11" xfId="2869" xr:uid="{00000000-0005-0000-0000-00002F0B0000}"/>
    <cellStyle name="เครื่องหมายจุลภาค 3 11 2" xfId="2870" xr:uid="{00000000-0005-0000-0000-0000300B0000}"/>
    <cellStyle name="เครื่องหมายจุลภาค 3 12" xfId="2871" xr:uid="{00000000-0005-0000-0000-0000310B0000}"/>
    <cellStyle name="เครื่องหมายจุลภาค 3 12 2" xfId="2872" xr:uid="{00000000-0005-0000-0000-0000320B0000}"/>
    <cellStyle name="เครื่องหมายจุลภาค 3 13" xfId="2873" xr:uid="{00000000-0005-0000-0000-0000330B0000}"/>
    <cellStyle name="เครื่องหมายจุลภาค 3 13 2" xfId="2874" xr:uid="{00000000-0005-0000-0000-0000340B0000}"/>
    <cellStyle name="เครื่องหมายจุลภาค 3 14" xfId="2875" xr:uid="{00000000-0005-0000-0000-0000350B0000}"/>
    <cellStyle name="เครื่องหมายจุลภาค 3 14 2" xfId="2876" xr:uid="{00000000-0005-0000-0000-0000360B0000}"/>
    <cellStyle name="เครื่องหมายจุลภาค 3 15" xfId="2877" xr:uid="{00000000-0005-0000-0000-0000370B0000}"/>
    <cellStyle name="เครื่องหมายจุลภาค 3 15 2" xfId="2878" xr:uid="{00000000-0005-0000-0000-0000380B0000}"/>
    <cellStyle name="เครื่องหมายจุลภาค 3 16" xfId="2879" xr:uid="{00000000-0005-0000-0000-0000390B0000}"/>
    <cellStyle name="เครื่องหมายจุลภาค 3 16 2" xfId="2880" xr:uid="{00000000-0005-0000-0000-00003A0B0000}"/>
    <cellStyle name="เครื่องหมายจุลภาค 3 17" xfId="2881" xr:uid="{00000000-0005-0000-0000-00003B0B0000}"/>
    <cellStyle name="เครื่องหมายจุลภาค 3 17 2" xfId="2882" xr:uid="{00000000-0005-0000-0000-00003C0B0000}"/>
    <cellStyle name="เครื่องหมายจุลภาค 3 18" xfId="2883" xr:uid="{00000000-0005-0000-0000-00003D0B0000}"/>
    <cellStyle name="เครื่องหมายจุลภาค 3 18 2" xfId="2884" xr:uid="{00000000-0005-0000-0000-00003E0B0000}"/>
    <cellStyle name="เครื่องหมายจุลภาค 3 19" xfId="2885" xr:uid="{00000000-0005-0000-0000-00003F0B0000}"/>
    <cellStyle name="เครื่องหมายจุลภาค 3 19 2" xfId="2886" xr:uid="{00000000-0005-0000-0000-0000400B0000}"/>
    <cellStyle name="เครื่องหมายจุลภาค 3 2" xfId="2887" xr:uid="{00000000-0005-0000-0000-0000410B0000}"/>
    <cellStyle name="เครื่องหมายจุลภาค 3 2 2" xfId="2888" xr:uid="{00000000-0005-0000-0000-0000420B0000}"/>
    <cellStyle name="เครื่องหมายจุลภาค 3 2 2 2" xfId="2889" xr:uid="{00000000-0005-0000-0000-0000430B0000}"/>
    <cellStyle name="เครื่องหมายจุลภาค 3 2 3" xfId="2890" xr:uid="{00000000-0005-0000-0000-0000440B0000}"/>
    <cellStyle name="เครื่องหมายจุลภาค 3 2 3 2" xfId="2891" xr:uid="{00000000-0005-0000-0000-0000450B0000}"/>
    <cellStyle name="เครื่องหมายจุลภาค 3 2 4" xfId="2892" xr:uid="{00000000-0005-0000-0000-0000460B0000}"/>
    <cellStyle name="เครื่องหมายจุลภาค 3 2 5" xfId="2893" xr:uid="{00000000-0005-0000-0000-0000470B0000}"/>
    <cellStyle name="เครื่องหมายจุลภาค 3 2 6" xfId="2894" xr:uid="{00000000-0005-0000-0000-0000480B0000}"/>
    <cellStyle name="เครื่องหมายจุลภาค 3 20" xfId="2895" xr:uid="{00000000-0005-0000-0000-0000490B0000}"/>
    <cellStyle name="เครื่องหมายจุลภาค 3 20 2" xfId="2896" xr:uid="{00000000-0005-0000-0000-00004A0B0000}"/>
    <cellStyle name="เครื่องหมายจุลภาค 3 21" xfId="2897" xr:uid="{00000000-0005-0000-0000-00004B0B0000}"/>
    <cellStyle name="เครื่องหมายจุลภาค 3 21 2" xfId="2898" xr:uid="{00000000-0005-0000-0000-00004C0B0000}"/>
    <cellStyle name="เครื่องหมายจุลภาค 3 22" xfId="2899" xr:uid="{00000000-0005-0000-0000-00004D0B0000}"/>
    <cellStyle name="เครื่องหมายจุลภาค 3 22 2" xfId="2900" xr:uid="{00000000-0005-0000-0000-00004E0B0000}"/>
    <cellStyle name="เครื่องหมายจุลภาค 3 23" xfId="2901" xr:uid="{00000000-0005-0000-0000-00004F0B0000}"/>
    <cellStyle name="เครื่องหมายจุลภาค 3 23 2" xfId="2902" xr:uid="{00000000-0005-0000-0000-0000500B0000}"/>
    <cellStyle name="เครื่องหมายจุลภาค 3 24" xfId="2903" xr:uid="{00000000-0005-0000-0000-0000510B0000}"/>
    <cellStyle name="เครื่องหมายจุลภาค 3 24 2" xfId="2904" xr:uid="{00000000-0005-0000-0000-0000520B0000}"/>
    <cellStyle name="เครื่องหมายจุลภาค 3 25" xfId="2905" xr:uid="{00000000-0005-0000-0000-0000530B0000}"/>
    <cellStyle name="เครื่องหมายจุลภาค 3 25 2" xfId="2906" xr:uid="{00000000-0005-0000-0000-0000540B0000}"/>
    <cellStyle name="เครื่องหมายจุลภาค 3 26" xfId="2907" xr:uid="{00000000-0005-0000-0000-0000550B0000}"/>
    <cellStyle name="เครื่องหมายจุลภาค 3 26 2" xfId="2908" xr:uid="{00000000-0005-0000-0000-0000560B0000}"/>
    <cellStyle name="เครื่องหมายจุลภาค 3 27" xfId="2909" xr:uid="{00000000-0005-0000-0000-0000570B0000}"/>
    <cellStyle name="เครื่องหมายจุลภาค 3 27 2" xfId="2910" xr:uid="{00000000-0005-0000-0000-0000580B0000}"/>
    <cellStyle name="เครื่องหมายจุลภาค 3 28" xfId="2911" xr:uid="{00000000-0005-0000-0000-0000590B0000}"/>
    <cellStyle name="เครื่องหมายจุลภาค 3 29" xfId="2912" xr:uid="{00000000-0005-0000-0000-00005A0B0000}"/>
    <cellStyle name="เครื่องหมายจุลภาค 3 3" xfId="2913" xr:uid="{00000000-0005-0000-0000-00005B0B0000}"/>
    <cellStyle name="เครื่องหมายจุลภาค 3 3 2" xfId="2914" xr:uid="{00000000-0005-0000-0000-00005C0B0000}"/>
    <cellStyle name="เครื่องหมายจุลภาค 3 3 2 2" xfId="2915" xr:uid="{00000000-0005-0000-0000-00005D0B0000}"/>
    <cellStyle name="เครื่องหมายจุลภาค 3 3 3" xfId="2916" xr:uid="{00000000-0005-0000-0000-00005E0B0000}"/>
    <cellStyle name="เครื่องหมายจุลภาค 3 3 3 2" xfId="2917" xr:uid="{00000000-0005-0000-0000-00005F0B0000}"/>
    <cellStyle name="เครื่องหมายจุลภาค 3 3 4" xfId="2918" xr:uid="{00000000-0005-0000-0000-0000600B0000}"/>
    <cellStyle name="เครื่องหมายจุลภาค 3 3 5" xfId="2919" xr:uid="{00000000-0005-0000-0000-0000610B0000}"/>
    <cellStyle name="เครื่องหมายจุลภาค 3 4" xfId="2920" xr:uid="{00000000-0005-0000-0000-0000620B0000}"/>
    <cellStyle name="เครื่องหมายจุลภาค 3 4 2" xfId="2921" xr:uid="{00000000-0005-0000-0000-0000630B0000}"/>
    <cellStyle name="เครื่องหมายจุลภาค 3 4 2 2" xfId="2922" xr:uid="{00000000-0005-0000-0000-0000640B0000}"/>
    <cellStyle name="เครื่องหมายจุลภาค 3 4 3" xfId="2923" xr:uid="{00000000-0005-0000-0000-0000650B0000}"/>
    <cellStyle name="เครื่องหมายจุลภาค 3 4 4" xfId="2924" xr:uid="{00000000-0005-0000-0000-0000660B0000}"/>
    <cellStyle name="เครื่องหมายจุลภาค 3 5" xfId="2925" xr:uid="{00000000-0005-0000-0000-0000670B0000}"/>
    <cellStyle name="เครื่องหมายจุลภาค 3 5 2" xfId="2926" xr:uid="{00000000-0005-0000-0000-0000680B0000}"/>
    <cellStyle name="เครื่องหมายจุลภาค 3 5 3" xfId="2927" xr:uid="{00000000-0005-0000-0000-0000690B0000}"/>
    <cellStyle name="เครื่องหมายจุลภาค 3 6" xfId="2928" xr:uid="{00000000-0005-0000-0000-00006A0B0000}"/>
    <cellStyle name="เครื่องหมายจุลภาค 3 6 2" xfId="2929" xr:uid="{00000000-0005-0000-0000-00006B0B0000}"/>
    <cellStyle name="เครื่องหมายจุลภาค 3 7" xfId="2930" xr:uid="{00000000-0005-0000-0000-00006C0B0000}"/>
    <cellStyle name="เครื่องหมายจุลภาค 3 7 2" xfId="2931" xr:uid="{00000000-0005-0000-0000-00006D0B0000}"/>
    <cellStyle name="เครื่องหมายจุลภาค 3 8" xfId="2932" xr:uid="{00000000-0005-0000-0000-00006E0B0000}"/>
    <cellStyle name="เครื่องหมายจุลภาค 3 8 2" xfId="2933" xr:uid="{00000000-0005-0000-0000-00006F0B0000}"/>
    <cellStyle name="เครื่องหมายจุลภาค 3 9" xfId="2934" xr:uid="{00000000-0005-0000-0000-0000700B0000}"/>
    <cellStyle name="เครื่องหมายจุลภาค 3 9 2" xfId="2935" xr:uid="{00000000-0005-0000-0000-0000710B0000}"/>
    <cellStyle name="เครื่องหมายจุลภาค 3_Bank_TVC_Q2'52" xfId="2936" xr:uid="{00000000-0005-0000-0000-0000720B0000}"/>
    <cellStyle name="เครื่องหมายจุลภาค 4" xfId="2937" xr:uid="{00000000-0005-0000-0000-0000730B0000}"/>
    <cellStyle name="เครื่องหมายจุลภาค 4 10" xfId="2938" xr:uid="{00000000-0005-0000-0000-0000740B0000}"/>
    <cellStyle name="เครื่องหมายจุลภาค 4 10 2" xfId="2939" xr:uid="{00000000-0005-0000-0000-0000750B0000}"/>
    <cellStyle name="เครื่องหมายจุลภาค 4 11" xfId="2940" xr:uid="{00000000-0005-0000-0000-0000760B0000}"/>
    <cellStyle name="เครื่องหมายจุลภาค 4 11 2" xfId="2941" xr:uid="{00000000-0005-0000-0000-0000770B0000}"/>
    <cellStyle name="เครื่องหมายจุลภาค 4 12" xfId="2942" xr:uid="{00000000-0005-0000-0000-0000780B0000}"/>
    <cellStyle name="เครื่องหมายจุลภาค 4 12 2" xfId="2943" xr:uid="{00000000-0005-0000-0000-0000790B0000}"/>
    <cellStyle name="เครื่องหมายจุลภาค 4 13" xfId="2944" xr:uid="{00000000-0005-0000-0000-00007A0B0000}"/>
    <cellStyle name="เครื่องหมายจุลภาค 4 13 2" xfId="2945" xr:uid="{00000000-0005-0000-0000-00007B0B0000}"/>
    <cellStyle name="เครื่องหมายจุลภาค 4 14" xfId="2946" xr:uid="{00000000-0005-0000-0000-00007C0B0000}"/>
    <cellStyle name="เครื่องหมายจุลภาค 4 14 2" xfId="2947" xr:uid="{00000000-0005-0000-0000-00007D0B0000}"/>
    <cellStyle name="เครื่องหมายจุลภาค 4 15" xfId="2948" xr:uid="{00000000-0005-0000-0000-00007E0B0000}"/>
    <cellStyle name="เครื่องหมายจุลภาค 4 15 2" xfId="2949" xr:uid="{00000000-0005-0000-0000-00007F0B0000}"/>
    <cellStyle name="เครื่องหมายจุลภาค 4 16" xfId="2950" xr:uid="{00000000-0005-0000-0000-0000800B0000}"/>
    <cellStyle name="เครื่องหมายจุลภาค 4 16 2" xfId="2951" xr:uid="{00000000-0005-0000-0000-0000810B0000}"/>
    <cellStyle name="เครื่องหมายจุลภาค 4 17" xfId="2952" xr:uid="{00000000-0005-0000-0000-0000820B0000}"/>
    <cellStyle name="เครื่องหมายจุลภาค 4 17 2" xfId="2953" xr:uid="{00000000-0005-0000-0000-0000830B0000}"/>
    <cellStyle name="เครื่องหมายจุลภาค 4 18" xfId="2954" xr:uid="{00000000-0005-0000-0000-0000840B0000}"/>
    <cellStyle name="เครื่องหมายจุลภาค 4 18 2" xfId="2955" xr:uid="{00000000-0005-0000-0000-0000850B0000}"/>
    <cellStyle name="เครื่องหมายจุลภาค 4 19" xfId="2956" xr:uid="{00000000-0005-0000-0000-0000860B0000}"/>
    <cellStyle name="เครื่องหมายจุลภาค 4 19 2" xfId="2957" xr:uid="{00000000-0005-0000-0000-0000870B0000}"/>
    <cellStyle name="เครื่องหมายจุลภาค 4 2" xfId="2958" xr:uid="{00000000-0005-0000-0000-0000880B0000}"/>
    <cellStyle name="เครื่องหมายจุลภาค 4 2 2" xfId="2959" xr:uid="{00000000-0005-0000-0000-0000890B0000}"/>
    <cellStyle name="เครื่องหมายจุลภาค 4 2 2 2" xfId="2960" xr:uid="{00000000-0005-0000-0000-00008A0B0000}"/>
    <cellStyle name="เครื่องหมายจุลภาค 4 2 2 3" xfId="2961" xr:uid="{00000000-0005-0000-0000-00008B0B0000}"/>
    <cellStyle name="เครื่องหมายจุลภาค 4 2 3" xfId="2962" xr:uid="{00000000-0005-0000-0000-00008C0B0000}"/>
    <cellStyle name="เครื่องหมายจุลภาค 4 2 3 2" xfId="2963" xr:uid="{00000000-0005-0000-0000-00008D0B0000}"/>
    <cellStyle name="เครื่องหมายจุลภาค 4 2 4" xfId="2964" xr:uid="{00000000-0005-0000-0000-00008E0B0000}"/>
    <cellStyle name="เครื่องหมายจุลภาค 4 2 4 2" xfId="2965" xr:uid="{00000000-0005-0000-0000-00008F0B0000}"/>
    <cellStyle name="เครื่องหมายจุลภาค 4 2 5" xfId="2966" xr:uid="{00000000-0005-0000-0000-0000900B0000}"/>
    <cellStyle name="เครื่องหมายจุลภาค 4 2 6" xfId="2967" xr:uid="{00000000-0005-0000-0000-0000910B0000}"/>
    <cellStyle name="เครื่องหมายจุลภาค 4 20" xfId="2968" xr:uid="{00000000-0005-0000-0000-0000920B0000}"/>
    <cellStyle name="เครื่องหมายจุลภาค 4 20 2" xfId="2969" xr:uid="{00000000-0005-0000-0000-0000930B0000}"/>
    <cellStyle name="เครื่องหมายจุลภาค 4 21" xfId="2970" xr:uid="{00000000-0005-0000-0000-0000940B0000}"/>
    <cellStyle name="เครื่องหมายจุลภาค 4 21 2" xfId="2971" xr:uid="{00000000-0005-0000-0000-0000950B0000}"/>
    <cellStyle name="เครื่องหมายจุลภาค 4 22" xfId="2972" xr:uid="{00000000-0005-0000-0000-0000960B0000}"/>
    <cellStyle name="เครื่องหมายจุลภาค 4 22 2" xfId="2973" xr:uid="{00000000-0005-0000-0000-0000970B0000}"/>
    <cellStyle name="เครื่องหมายจุลภาค 4 23" xfId="2974" xr:uid="{00000000-0005-0000-0000-0000980B0000}"/>
    <cellStyle name="เครื่องหมายจุลภาค 4 23 2" xfId="2975" xr:uid="{00000000-0005-0000-0000-0000990B0000}"/>
    <cellStyle name="เครื่องหมายจุลภาค 4 24" xfId="2976" xr:uid="{00000000-0005-0000-0000-00009A0B0000}"/>
    <cellStyle name="เครื่องหมายจุลภาค 4 24 2" xfId="2977" xr:uid="{00000000-0005-0000-0000-00009B0B0000}"/>
    <cellStyle name="เครื่องหมายจุลภาค 4 25" xfId="2978" xr:uid="{00000000-0005-0000-0000-00009C0B0000}"/>
    <cellStyle name="เครื่องหมายจุลภาค 4 25 2" xfId="2979" xr:uid="{00000000-0005-0000-0000-00009D0B0000}"/>
    <cellStyle name="เครื่องหมายจุลภาค 4 26" xfId="2980" xr:uid="{00000000-0005-0000-0000-00009E0B0000}"/>
    <cellStyle name="เครื่องหมายจุลภาค 4 26 2" xfId="2981" xr:uid="{00000000-0005-0000-0000-00009F0B0000}"/>
    <cellStyle name="เครื่องหมายจุลภาค 4 27" xfId="2982" xr:uid="{00000000-0005-0000-0000-0000A00B0000}"/>
    <cellStyle name="เครื่องหมายจุลภาค 4 27 2" xfId="2983" xr:uid="{00000000-0005-0000-0000-0000A10B0000}"/>
    <cellStyle name="เครื่องหมายจุลภาค 4 28" xfId="2984" xr:uid="{00000000-0005-0000-0000-0000A20B0000}"/>
    <cellStyle name="เครื่องหมายจุลภาค 4 28 2" xfId="2985" xr:uid="{00000000-0005-0000-0000-0000A30B0000}"/>
    <cellStyle name="เครื่องหมายจุลภาค 4 29" xfId="2986" xr:uid="{00000000-0005-0000-0000-0000A40B0000}"/>
    <cellStyle name="เครื่องหมายจุลภาค 4 3" xfId="2987" xr:uid="{00000000-0005-0000-0000-0000A50B0000}"/>
    <cellStyle name="เครื่องหมายจุลภาค 4 3 2" xfId="2988" xr:uid="{00000000-0005-0000-0000-0000A60B0000}"/>
    <cellStyle name="เครื่องหมายจุลภาค 4 3 2 2" xfId="2989" xr:uid="{00000000-0005-0000-0000-0000A70B0000}"/>
    <cellStyle name="เครื่องหมายจุลภาค 4 3 3" xfId="2990" xr:uid="{00000000-0005-0000-0000-0000A80B0000}"/>
    <cellStyle name="เครื่องหมายจุลภาค 4 3 3 2" xfId="2991" xr:uid="{00000000-0005-0000-0000-0000A90B0000}"/>
    <cellStyle name="เครื่องหมายจุลภาค 4 3 4" xfId="2992" xr:uid="{00000000-0005-0000-0000-0000AA0B0000}"/>
    <cellStyle name="เครื่องหมายจุลภาค 4 3 5" xfId="2993" xr:uid="{00000000-0005-0000-0000-0000AB0B0000}"/>
    <cellStyle name="เครื่องหมายจุลภาค 4 4" xfId="2994" xr:uid="{00000000-0005-0000-0000-0000AC0B0000}"/>
    <cellStyle name="เครื่องหมายจุลภาค 4 4 2" xfId="2995" xr:uid="{00000000-0005-0000-0000-0000AD0B0000}"/>
    <cellStyle name="เครื่องหมายจุลภาค 4 4 3" xfId="2996" xr:uid="{00000000-0005-0000-0000-0000AE0B0000}"/>
    <cellStyle name="เครื่องหมายจุลภาค 4 5" xfId="2997" xr:uid="{00000000-0005-0000-0000-0000AF0B0000}"/>
    <cellStyle name="เครื่องหมายจุลภาค 4 5 2" xfId="2998" xr:uid="{00000000-0005-0000-0000-0000B00B0000}"/>
    <cellStyle name="เครื่องหมายจุลภาค 4 5 3" xfId="2999" xr:uid="{00000000-0005-0000-0000-0000B10B0000}"/>
    <cellStyle name="เครื่องหมายจุลภาค 4 6" xfId="3000" xr:uid="{00000000-0005-0000-0000-0000B20B0000}"/>
    <cellStyle name="เครื่องหมายจุลภาค 4 6 2" xfId="3001" xr:uid="{00000000-0005-0000-0000-0000B30B0000}"/>
    <cellStyle name="เครื่องหมายจุลภาค 4 7" xfId="3002" xr:uid="{00000000-0005-0000-0000-0000B40B0000}"/>
    <cellStyle name="เครื่องหมายจุลภาค 4 7 2" xfId="3003" xr:uid="{00000000-0005-0000-0000-0000B50B0000}"/>
    <cellStyle name="เครื่องหมายจุลภาค 4 8" xfId="3004" xr:uid="{00000000-0005-0000-0000-0000B60B0000}"/>
    <cellStyle name="เครื่องหมายจุลภาค 4 8 2" xfId="3005" xr:uid="{00000000-0005-0000-0000-0000B70B0000}"/>
    <cellStyle name="เครื่องหมายจุลภาค 4 9" xfId="3006" xr:uid="{00000000-0005-0000-0000-0000B80B0000}"/>
    <cellStyle name="เครื่องหมายจุลภาค 4 9 2" xfId="3007" xr:uid="{00000000-0005-0000-0000-0000B90B0000}"/>
    <cellStyle name="เครื่องหมายจุลภาค 4_Job on M2 Kb,Kc_Y'2009" xfId="3008" xr:uid="{00000000-0005-0000-0000-0000BA0B0000}"/>
    <cellStyle name="เครื่องหมายจุลภาค 5" xfId="3009" xr:uid="{00000000-0005-0000-0000-0000BB0B0000}"/>
    <cellStyle name="เครื่องหมายจุลภาค 5 2" xfId="3010" xr:uid="{00000000-0005-0000-0000-0000BC0B0000}"/>
    <cellStyle name="เครื่องหมายจุลภาค 5 2 2" xfId="3011" xr:uid="{00000000-0005-0000-0000-0000BD0B0000}"/>
    <cellStyle name="เครื่องหมายจุลภาค 5 2 2 2" xfId="3012" xr:uid="{00000000-0005-0000-0000-0000BE0B0000}"/>
    <cellStyle name="เครื่องหมายจุลภาค 5 2 2 3" xfId="3013" xr:uid="{00000000-0005-0000-0000-0000BF0B0000}"/>
    <cellStyle name="เครื่องหมายจุลภาค 5 2 3" xfId="3014" xr:uid="{00000000-0005-0000-0000-0000C00B0000}"/>
    <cellStyle name="เครื่องหมายจุลภาค 5 2 4" xfId="3015" xr:uid="{00000000-0005-0000-0000-0000C10B0000}"/>
    <cellStyle name="เครื่องหมายจุลภาค 5 2 5" xfId="3016" xr:uid="{00000000-0005-0000-0000-0000C20B0000}"/>
    <cellStyle name="เครื่องหมายจุลภาค 5 3" xfId="3017" xr:uid="{00000000-0005-0000-0000-0000C30B0000}"/>
    <cellStyle name="เครื่องหมายจุลภาค 5 3 2" xfId="3018" xr:uid="{00000000-0005-0000-0000-0000C40B0000}"/>
    <cellStyle name="เครื่องหมายจุลภาค 5 3 3" xfId="3019" xr:uid="{00000000-0005-0000-0000-0000C50B0000}"/>
    <cellStyle name="เครื่องหมายจุลภาค 5 3 4" xfId="3020" xr:uid="{00000000-0005-0000-0000-0000C60B0000}"/>
    <cellStyle name="เครื่องหมายจุลภาค 5 3 5" xfId="3021" xr:uid="{00000000-0005-0000-0000-0000C70B0000}"/>
    <cellStyle name="เครื่องหมายจุลภาค 5 4" xfId="3022" xr:uid="{00000000-0005-0000-0000-0000C80B0000}"/>
    <cellStyle name="เครื่องหมายจุลภาค 5 4 2" xfId="3023" xr:uid="{00000000-0005-0000-0000-0000C90B0000}"/>
    <cellStyle name="เครื่องหมายจุลภาค 5 4 3" xfId="3024" xr:uid="{00000000-0005-0000-0000-0000CA0B0000}"/>
    <cellStyle name="เครื่องหมายจุลภาค 5 5" xfId="3025" xr:uid="{00000000-0005-0000-0000-0000CB0B0000}"/>
    <cellStyle name="เครื่องหมายจุลภาค 5 6" xfId="3026" xr:uid="{00000000-0005-0000-0000-0000CC0B0000}"/>
    <cellStyle name="เครื่องหมายจุลภาค 6" xfId="3027" xr:uid="{00000000-0005-0000-0000-0000CD0B0000}"/>
    <cellStyle name="เครื่องหมายจุลภาค 6 10" xfId="3028" xr:uid="{00000000-0005-0000-0000-0000CE0B0000}"/>
    <cellStyle name="เครื่องหมายจุลภาค 6 10 2" xfId="3029" xr:uid="{00000000-0005-0000-0000-0000CF0B0000}"/>
    <cellStyle name="เครื่องหมายจุลภาค 6 11" xfId="3030" xr:uid="{00000000-0005-0000-0000-0000D00B0000}"/>
    <cellStyle name="เครื่องหมายจุลภาค 6 11 2" xfId="3031" xr:uid="{00000000-0005-0000-0000-0000D10B0000}"/>
    <cellStyle name="เครื่องหมายจุลภาค 6 12" xfId="3032" xr:uid="{00000000-0005-0000-0000-0000D20B0000}"/>
    <cellStyle name="เครื่องหมายจุลภาค 6 12 2" xfId="3033" xr:uid="{00000000-0005-0000-0000-0000D30B0000}"/>
    <cellStyle name="เครื่องหมายจุลภาค 6 13" xfId="3034" xr:uid="{00000000-0005-0000-0000-0000D40B0000}"/>
    <cellStyle name="เครื่องหมายจุลภาค 6 13 2" xfId="3035" xr:uid="{00000000-0005-0000-0000-0000D50B0000}"/>
    <cellStyle name="เครื่องหมายจุลภาค 6 14" xfId="3036" xr:uid="{00000000-0005-0000-0000-0000D60B0000}"/>
    <cellStyle name="เครื่องหมายจุลภาค 6 14 2" xfId="3037" xr:uid="{00000000-0005-0000-0000-0000D70B0000}"/>
    <cellStyle name="เครื่องหมายจุลภาค 6 15" xfId="3038" xr:uid="{00000000-0005-0000-0000-0000D80B0000}"/>
    <cellStyle name="เครื่องหมายจุลภาค 6 15 2" xfId="3039" xr:uid="{00000000-0005-0000-0000-0000D90B0000}"/>
    <cellStyle name="เครื่องหมายจุลภาค 6 16" xfId="3040" xr:uid="{00000000-0005-0000-0000-0000DA0B0000}"/>
    <cellStyle name="เครื่องหมายจุลภาค 6 16 2" xfId="3041" xr:uid="{00000000-0005-0000-0000-0000DB0B0000}"/>
    <cellStyle name="เครื่องหมายจุลภาค 6 17" xfId="3042" xr:uid="{00000000-0005-0000-0000-0000DC0B0000}"/>
    <cellStyle name="เครื่องหมายจุลภาค 6 17 2" xfId="3043" xr:uid="{00000000-0005-0000-0000-0000DD0B0000}"/>
    <cellStyle name="เครื่องหมายจุลภาค 6 18" xfId="3044" xr:uid="{00000000-0005-0000-0000-0000DE0B0000}"/>
    <cellStyle name="เครื่องหมายจุลภาค 6 18 2" xfId="3045" xr:uid="{00000000-0005-0000-0000-0000DF0B0000}"/>
    <cellStyle name="เครื่องหมายจุลภาค 6 19" xfId="3046" xr:uid="{00000000-0005-0000-0000-0000E00B0000}"/>
    <cellStyle name="เครื่องหมายจุลภาค 6 19 2" xfId="3047" xr:uid="{00000000-0005-0000-0000-0000E10B0000}"/>
    <cellStyle name="เครื่องหมายจุลภาค 6 2" xfId="3048" xr:uid="{00000000-0005-0000-0000-0000E20B0000}"/>
    <cellStyle name="เครื่องหมายจุลภาค 6 2 2" xfId="3049" xr:uid="{00000000-0005-0000-0000-0000E30B0000}"/>
    <cellStyle name="เครื่องหมายจุลภาค 6 2 2 2" xfId="3050" xr:uid="{00000000-0005-0000-0000-0000E40B0000}"/>
    <cellStyle name="เครื่องหมายจุลภาค 6 2 3" xfId="3051" xr:uid="{00000000-0005-0000-0000-0000E50B0000}"/>
    <cellStyle name="เครื่องหมายจุลภาค 6 2 4" xfId="3052" xr:uid="{00000000-0005-0000-0000-0000E60B0000}"/>
    <cellStyle name="เครื่องหมายจุลภาค 6 20" xfId="3053" xr:uid="{00000000-0005-0000-0000-0000E70B0000}"/>
    <cellStyle name="เครื่องหมายจุลภาค 6 20 2" xfId="3054" xr:uid="{00000000-0005-0000-0000-0000E80B0000}"/>
    <cellStyle name="เครื่องหมายจุลภาค 6 21" xfId="3055" xr:uid="{00000000-0005-0000-0000-0000E90B0000}"/>
    <cellStyle name="เครื่องหมายจุลภาค 6 21 2" xfId="3056" xr:uid="{00000000-0005-0000-0000-0000EA0B0000}"/>
    <cellStyle name="เครื่องหมายจุลภาค 6 22" xfId="3057" xr:uid="{00000000-0005-0000-0000-0000EB0B0000}"/>
    <cellStyle name="เครื่องหมายจุลภาค 6 22 2" xfId="3058" xr:uid="{00000000-0005-0000-0000-0000EC0B0000}"/>
    <cellStyle name="เครื่องหมายจุลภาค 6 23" xfId="3059" xr:uid="{00000000-0005-0000-0000-0000ED0B0000}"/>
    <cellStyle name="เครื่องหมายจุลภาค 6 23 2" xfId="3060" xr:uid="{00000000-0005-0000-0000-0000EE0B0000}"/>
    <cellStyle name="เครื่องหมายจุลภาค 6 24" xfId="3061" xr:uid="{00000000-0005-0000-0000-0000EF0B0000}"/>
    <cellStyle name="เครื่องหมายจุลภาค 6 24 2" xfId="3062" xr:uid="{00000000-0005-0000-0000-0000F00B0000}"/>
    <cellStyle name="เครื่องหมายจุลภาค 6 25" xfId="3063" xr:uid="{00000000-0005-0000-0000-0000F10B0000}"/>
    <cellStyle name="เครื่องหมายจุลภาค 6 25 2" xfId="3064" xr:uid="{00000000-0005-0000-0000-0000F20B0000}"/>
    <cellStyle name="เครื่องหมายจุลภาค 6 26" xfId="3065" xr:uid="{00000000-0005-0000-0000-0000F30B0000}"/>
    <cellStyle name="เครื่องหมายจุลภาค 6 26 2" xfId="3066" xr:uid="{00000000-0005-0000-0000-0000F40B0000}"/>
    <cellStyle name="เครื่องหมายจุลภาค 6 27" xfId="3067" xr:uid="{00000000-0005-0000-0000-0000F50B0000}"/>
    <cellStyle name="เครื่องหมายจุลภาค 6 27 2" xfId="3068" xr:uid="{00000000-0005-0000-0000-0000F60B0000}"/>
    <cellStyle name="เครื่องหมายจุลภาค 6 28" xfId="3069" xr:uid="{00000000-0005-0000-0000-0000F70B0000}"/>
    <cellStyle name="เครื่องหมายจุลภาค 6 29" xfId="3070" xr:uid="{00000000-0005-0000-0000-0000F80B0000}"/>
    <cellStyle name="เครื่องหมายจุลภาค 6 3" xfId="3071" xr:uid="{00000000-0005-0000-0000-0000F90B0000}"/>
    <cellStyle name="เครื่องหมายจุลภาค 6 3 2" xfId="3072" xr:uid="{00000000-0005-0000-0000-0000FA0B0000}"/>
    <cellStyle name="เครื่องหมายจุลภาค 6 3 3" xfId="3073" xr:uid="{00000000-0005-0000-0000-0000FB0B0000}"/>
    <cellStyle name="เครื่องหมายจุลภาค 6 3 4" xfId="3074" xr:uid="{00000000-0005-0000-0000-0000FC0B0000}"/>
    <cellStyle name="เครื่องหมายจุลภาค 6 4" xfId="3075" xr:uid="{00000000-0005-0000-0000-0000FD0B0000}"/>
    <cellStyle name="เครื่องหมายจุลภาค 6 4 2" xfId="3076" xr:uid="{00000000-0005-0000-0000-0000FE0B0000}"/>
    <cellStyle name="เครื่องหมายจุลภาค 6 4 3" xfId="3077" xr:uid="{00000000-0005-0000-0000-0000FF0B0000}"/>
    <cellStyle name="เครื่องหมายจุลภาค 6 5" xfId="3078" xr:uid="{00000000-0005-0000-0000-0000000C0000}"/>
    <cellStyle name="เครื่องหมายจุลภาค 6 5 2" xfId="3079" xr:uid="{00000000-0005-0000-0000-0000010C0000}"/>
    <cellStyle name="เครื่องหมายจุลภาค 6 6" xfId="3080" xr:uid="{00000000-0005-0000-0000-0000020C0000}"/>
    <cellStyle name="เครื่องหมายจุลภาค 6 6 2" xfId="3081" xr:uid="{00000000-0005-0000-0000-0000030C0000}"/>
    <cellStyle name="เครื่องหมายจุลภาค 6 7" xfId="3082" xr:uid="{00000000-0005-0000-0000-0000040C0000}"/>
    <cellStyle name="เครื่องหมายจุลภาค 6 7 2" xfId="3083" xr:uid="{00000000-0005-0000-0000-0000050C0000}"/>
    <cellStyle name="เครื่องหมายจุลภาค 6 8" xfId="3084" xr:uid="{00000000-0005-0000-0000-0000060C0000}"/>
    <cellStyle name="เครื่องหมายจุลภาค 6 8 2" xfId="3085" xr:uid="{00000000-0005-0000-0000-0000070C0000}"/>
    <cellStyle name="เครื่องหมายจุลภาค 6 9" xfId="3086" xr:uid="{00000000-0005-0000-0000-0000080C0000}"/>
    <cellStyle name="เครื่องหมายจุลภาค 6 9 2" xfId="3087" xr:uid="{00000000-0005-0000-0000-0000090C0000}"/>
    <cellStyle name="เครื่องหมายจุลภาค 7" xfId="3088" xr:uid="{00000000-0005-0000-0000-00000A0C0000}"/>
    <cellStyle name="เครื่องหมายจุลภาค 7 10" xfId="3089" xr:uid="{00000000-0005-0000-0000-00000B0C0000}"/>
    <cellStyle name="เครื่องหมายจุลภาค 7 10 2" xfId="3090" xr:uid="{00000000-0005-0000-0000-00000C0C0000}"/>
    <cellStyle name="เครื่องหมายจุลภาค 7 11" xfId="3091" xr:uid="{00000000-0005-0000-0000-00000D0C0000}"/>
    <cellStyle name="เครื่องหมายจุลภาค 7 11 2" xfId="3092" xr:uid="{00000000-0005-0000-0000-00000E0C0000}"/>
    <cellStyle name="เครื่องหมายจุลภาค 7 12" xfId="3093" xr:uid="{00000000-0005-0000-0000-00000F0C0000}"/>
    <cellStyle name="เครื่องหมายจุลภาค 7 12 2" xfId="3094" xr:uid="{00000000-0005-0000-0000-0000100C0000}"/>
    <cellStyle name="เครื่องหมายจุลภาค 7 13" xfId="3095" xr:uid="{00000000-0005-0000-0000-0000110C0000}"/>
    <cellStyle name="เครื่องหมายจุลภาค 7 13 2" xfId="3096" xr:uid="{00000000-0005-0000-0000-0000120C0000}"/>
    <cellStyle name="เครื่องหมายจุลภาค 7 14" xfId="3097" xr:uid="{00000000-0005-0000-0000-0000130C0000}"/>
    <cellStyle name="เครื่องหมายจุลภาค 7 14 2" xfId="3098" xr:uid="{00000000-0005-0000-0000-0000140C0000}"/>
    <cellStyle name="เครื่องหมายจุลภาค 7 15" xfId="3099" xr:uid="{00000000-0005-0000-0000-0000150C0000}"/>
    <cellStyle name="เครื่องหมายจุลภาค 7 15 2" xfId="3100" xr:uid="{00000000-0005-0000-0000-0000160C0000}"/>
    <cellStyle name="เครื่องหมายจุลภาค 7 16" xfId="3101" xr:uid="{00000000-0005-0000-0000-0000170C0000}"/>
    <cellStyle name="เครื่องหมายจุลภาค 7 16 2" xfId="3102" xr:uid="{00000000-0005-0000-0000-0000180C0000}"/>
    <cellStyle name="เครื่องหมายจุลภาค 7 17" xfId="3103" xr:uid="{00000000-0005-0000-0000-0000190C0000}"/>
    <cellStyle name="เครื่องหมายจุลภาค 7 17 2" xfId="3104" xr:uid="{00000000-0005-0000-0000-00001A0C0000}"/>
    <cellStyle name="เครื่องหมายจุลภาค 7 18" xfId="3105" xr:uid="{00000000-0005-0000-0000-00001B0C0000}"/>
    <cellStyle name="เครื่องหมายจุลภาค 7 18 2" xfId="3106" xr:uid="{00000000-0005-0000-0000-00001C0C0000}"/>
    <cellStyle name="เครื่องหมายจุลภาค 7 19" xfId="3107" xr:uid="{00000000-0005-0000-0000-00001D0C0000}"/>
    <cellStyle name="เครื่องหมายจุลภาค 7 19 2" xfId="3108" xr:uid="{00000000-0005-0000-0000-00001E0C0000}"/>
    <cellStyle name="เครื่องหมายจุลภาค 7 2" xfId="3109" xr:uid="{00000000-0005-0000-0000-00001F0C0000}"/>
    <cellStyle name="เครื่องหมายจุลภาค 7 2 2" xfId="3110" xr:uid="{00000000-0005-0000-0000-0000200C0000}"/>
    <cellStyle name="เครื่องหมายจุลภาค 7 2 2 2" xfId="3111" xr:uid="{00000000-0005-0000-0000-0000210C0000}"/>
    <cellStyle name="เครื่องหมายจุลภาค 7 2 3" xfId="3112" xr:uid="{00000000-0005-0000-0000-0000220C0000}"/>
    <cellStyle name="เครื่องหมายจุลภาค 7 2 3 2" xfId="3113" xr:uid="{00000000-0005-0000-0000-0000230C0000}"/>
    <cellStyle name="เครื่องหมายจุลภาค 7 20" xfId="3114" xr:uid="{00000000-0005-0000-0000-0000240C0000}"/>
    <cellStyle name="เครื่องหมายจุลภาค 7 20 2" xfId="3115" xr:uid="{00000000-0005-0000-0000-0000250C0000}"/>
    <cellStyle name="เครื่องหมายจุลภาค 7 21" xfId="3116" xr:uid="{00000000-0005-0000-0000-0000260C0000}"/>
    <cellStyle name="เครื่องหมายจุลภาค 7 21 2" xfId="3117" xr:uid="{00000000-0005-0000-0000-0000270C0000}"/>
    <cellStyle name="เครื่องหมายจุลภาค 7 22" xfId="3118" xr:uid="{00000000-0005-0000-0000-0000280C0000}"/>
    <cellStyle name="เครื่องหมายจุลภาค 7 22 2" xfId="3119" xr:uid="{00000000-0005-0000-0000-0000290C0000}"/>
    <cellStyle name="เครื่องหมายจุลภาค 7 23" xfId="3120" xr:uid="{00000000-0005-0000-0000-00002A0C0000}"/>
    <cellStyle name="เครื่องหมายจุลภาค 7 23 2" xfId="3121" xr:uid="{00000000-0005-0000-0000-00002B0C0000}"/>
    <cellStyle name="เครื่องหมายจุลภาค 7 24" xfId="3122" xr:uid="{00000000-0005-0000-0000-00002C0C0000}"/>
    <cellStyle name="เครื่องหมายจุลภาค 7 24 2" xfId="3123" xr:uid="{00000000-0005-0000-0000-00002D0C0000}"/>
    <cellStyle name="เครื่องหมายจุลภาค 7 25" xfId="3124" xr:uid="{00000000-0005-0000-0000-00002E0C0000}"/>
    <cellStyle name="เครื่องหมายจุลภาค 7 25 2" xfId="3125" xr:uid="{00000000-0005-0000-0000-00002F0C0000}"/>
    <cellStyle name="เครื่องหมายจุลภาค 7 26" xfId="3126" xr:uid="{00000000-0005-0000-0000-0000300C0000}"/>
    <cellStyle name="เครื่องหมายจุลภาค 7 26 2" xfId="3127" xr:uid="{00000000-0005-0000-0000-0000310C0000}"/>
    <cellStyle name="เครื่องหมายจุลภาค 7 27" xfId="3128" xr:uid="{00000000-0005-0000-0000-0000320C0000}"/>
    <cellStyle name="เครื่องหมายจุลภาค 7 27 2" xfId="3129" xr:uid="{00000000-0005-0000-0000-0000330C0000}"/>
    <cellStyle name="เครื่องหมายจุลภาค 7 28" xfId="3130" xr:uid="{00000000-0005-0000-0000-0000340C0000}"/>
    <cellStyle name="เครื่องหมายจุลภาค 7 29" xfId="3131" xr:uid="{00000000-0005-0000-0000-0000350C0000}"/>
    <cellStyle name="เครื่องหมายจุลภาค 7 3" xfId="3132" xr:uid="{00000000-0005-0000-0000-0000360C0000}"/>
    <cellStyle name="เครื่องหมายจุลภาค 7 3 2" xfId="3133" xr:uid="{00000000-0005-0000-0000-0000370C0000}"/>
    <cellStyle name="เครื่องหมายจุลภาค 7 3 3" xfId="3134" xr:uid="{00000000-0005-0000-0000-0000380C0000}"/>
    <cellStyle name="เครื่องหมายจุลภาค 7 4" xfId="3135" xr:uid="{00000000-0005-0000-0000-0000390C0000}"/>
    <cellStyle name="เครื่องหมายจุลภาค 7 4 2" xfId="3136" xr:uid="{00000000-0005-0000-0000-00003A0C0000}"/>
    <cellStyle name="เครื่องหมายจุลภาค 7 4 3" xfId="3137" xr:uid="{00000000-0005-0000-0000-00003B0C0000}"/>
    <cellStyle name="เครื่องหมายจุลภาค 7 5" xfId="3138" xr:uid="{00000000-0005-0000-0000-00003C0C0000}"/>
    <cellStyle name="เครื่องหมายจุลภาค 7 5 2" xfId="3139" xr:uid="{00000000-0005-0000-0000-00003D0C0000}"/>
    <cellStyle name="เครื่องหมายจุลภาค 7 6" xfId="3140" xr:uid="{00000000-0005-0000-0000-00003E0C0000}"/>
    <cellStyle name="เครื่องหมายจุลภาค 7 6 2" xfId="3141" xr:uid="{00000000-0005-0000-0000-00003F0C0000}"/>
    <cellStyle name="เครื่องหมายจุลภาค 7 7" xfId="3142" xr:uid="{00000000-0005-0000-0000-0000400C0000}"/>
    <cellStyle name="เครื่องหมายจุลภาค 7 7 2" xfId="3143" xr:uid="{00000000-0005-0000-0000-0000410C0000}"/>
    <cellStyle name="เครื่องหมายจุลภาค 7 8" xfId="3144" xr:uid="{00000000-0005-0000-0000-0000420C0000}"/>
    <cellStyle name="เครื่องหมายจุลภาค 7 8 2" xfId="3145" xr:uid="{00000000-0005-0000-0000-0000430C0000}"/>
    <cellStyle name="เครื่องหมายจุลภาค 7 9" xfId="3146" xr:uid="{00000000-0005-0000-0000-0000440C0000}"/>
    <cellStyle name="เครื่องหมายจุลภาค 7 9 2" xfId="3147" xr:uid="{00000000-0005-0000-0000-0000450C0000}"/>
    <cellStyle name="เครื่องหมายจุลภาค 8" xfId="3148" xr:uid="{00000000-0005-0000-0000-0000460C0000}"/>
    <cellStyle name="เครื่องหมายจุลภาค 8 2" xfId="3149" xr:uid="{00000000-0005-0000-0000-0000470C0000}"/>
    <cellStyle name="เครื่องหมายจุลภาค 8 3" xfId="3150" xr:uid="{00000000-0005-0000-0000-0000480C0000}"/>
    <cellStyle name="เครื่องหมายจุลภาค 9" xfId="3151" xr:uid="{00000000-0005-0000-0000-0000490C0000}"/>
    <cellStyle name="เครื่องหมายจุลภาค 9 2" xfId="3152" xr:uid="{00000000-0005-0000-0000-00004A0C0000}"/>
    <cellStyle name="เครื่องหมายจุลภาค_4fd.15_05_04final" xfId="3153" xr:uid="{00000000-0005-0000-0000-00004B0C0000}"/>
    <cellStyle name="เครื่องหมายเปอร์เซ็นต์_1.BG4748-260847" xfId="2778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670C0000}"/>
    <cellStyle name="ตามการเชื่อมโยงหลายมิติ" xfId="3233" xr:uid="{00000000-0005-0000-0000-0000680C0000}"/>
    <cellStyle name="ตามการเชื่อมโยงหลายมิติ 10" xfId="3234" xr:uid="{00000000-0005-0000-0000-0000690C0000}"/>
    <cellStyle name="ตามการเชื่อมโยงหลายมิติ 11" xfId="3235" xr:uid="{00000000-0005-0000-0000-00006A0C0000}"/>
    <cellStyle name="ตามการเชื่อมโยงหลายมิติ 12" xfId="3236" xr:uid="{00000000-0005-0000-0000-00006B0C0000}"/>
    <cellStyle name="ตามการเชื่อมโยงหลายมิติ 13" xfId="3237" xr:uid="{00000000-0005-0000-0000-00006C0C0000}"/>
    <cellStyle name="ตามการเชื่อมโยงหลายมิติ 14" xfId="3238" xr:uid="{00000000-0005-0000-0000-00006D0C0000}"/>
    <cellStyle name="ตามการเชื่อมโยงหลายมิติ 15" xfId="3239" xr:uid="{00000000-0005-0000-0000-00006E0C0000}"/>
    <cellStyle name="ตามการเชื่อมโยงหลายมิติ 16" xfId="3240" xr:uid="{00000000-0005-0000-0000-00006F0C0000}"/>
    <cellStyle name="ตามการเชื่อมโยงหลายมิติ 17" xfId="3241" xr:uid="{00000000-0005-0000-0000-0000700C0000}"/>
    <cellStyle name="ตามการเชื่อมโยงหลายมิติ 18" xfId="3242" xr:uid="{00000000-0005-0000-0000-0000710C0000}"/>
    <cellStyle name="ตามการเชื่อมโยงหลายมิติ 19" xfId="3243" xr:uid="{00000000-0005-0000-0000-0000720C0000}"/>
    <cellStyle name="ตามการเชื่อมโยงหลายมิติ 2" xfId="3244" xr:uid="{00000000-0005-0000-0000-0000730C0000}"/>
    <cellStyle name="ตามการเชื่อมโยงหลายมิติ 20" xfId="3245" xr:uid="{00000000-0005-0000-0000-0000740C0000}"/>
    <cellStyle name="ตามการเชื่อมโยงหลายมิติ 21" xfId="3246" xr:uid="{00000000-0005-0000-0000-0000750C0000}"/>
    <cellStyle name="ตามการเชื่อมโยงหลายมิติ 22" xfId="3247" xr:uid="{00000000-0005-0000-0000-0000760C0000}"/>
    <cellStyle name="ตามการเชื่อมโยงหลายมิติ 23" xfId="3248" xr:uid="{00000000-0005-0000-0000-0000770C0000}"/>
    <cellStyle name="ตามการเชื่อมโยงหลายมิติ 3" xfId="3249" xr:uid="{00000000-0005-0000-0000-0000780C0000}"/>
    <cellStyle name="ตามการเชื่อมโยงหลายมิติ 4" xfId="3250" xr:uid="{00000000-0005-0000-0000-0000790C0000}"/>
    <cellStyle name="ตามการเชื่อมโยงหลายมิติ 5" xfId="3251" xr:uid="{00000000-0005-0000-0000-00007A0C0000}"/>
    <cellStyle name="ตามการเชื่อมโยงหลายมิติ 6" xfId="3252" xr:uid="{00000000-0005-0000-0000-00007B0C0000}"/>
    <cellStyle name="ตามการเชื่อมโยงหลายมิติ 7" xfId="3253" xr:uid="{00000000-0005-0000-0000-00007C0C0000}"/>
    <cellStyle name="ตามการเชื่อมโยงหลายมิติ 8" xfId="3254" xr:uid="{00000000-0005-0000-0000-00007D0C0000}"/>
    <cellStyle name="ตามการเชื่อมโยงหลายมิติ 9" xfId="3255" xr:uid="{00000000-0005-0000-0000-00007E0C0000}"/>
    <cellStyle name="น้บะภฒ_95" xfId="3256" xr:uid="{00000000-0005-0000-0000-00007F0C0000}"/>
    <cellStyle name="ปกติ 10" xfId="3257" xr:uid="{00000000-0005-0000-0000-0000800C0000}"/>
    <cellStyle name="ปกติ 10 2" xfId="3258" xr:uid="{00000000-0005-0000-0000-0000810C0000}"/>
    <cellStyle name="ปกติ 10 3" xfId="3259" xr:uid="{00000000-0005-0000-0000-0000820C0000}"/>
    <cellStyle name="ปกติ 10 3 2" xfId="3260" xr:uid="{00000000-0005-0000-0000-0000830C0000}"/>
    <cellStyle name="ปกติ 10 4" xfId="3261" xr:uid="{00000000-0005-0000-0000-0000840C0000}"/>
    <cellStyle name="ปกติ 10 5" xfId="3262" xr:uid="{00000000-0005-0000-0000-0000850C0000}"/>
    <cellStyle name="ปกติ 10 6" xfId="3263" xr:uid="{00000000-0005-0000-0000-0000860C0000}"/>
    <cellStyle name="ปกติ 11" xfId="3264" xr:uid="{00000000-0005-0000-0000-0000870C0000}"/>
    <cellStyle name="ปกติ 11 2" xfId="3265" xr:uid="{00000000-0005-0000-0000-0000880C0000}"/>
    <cellStyle name="ปกติ 11 3" xfId="3266" xr:uid="{00000000-0005-0000-0000-0000890C0000}"/>
    <cellStyle name="ปกติ 11 4" xfId="3267" xr:uid="{00000000-0005-0000-0000-00008A0C0000}"/>
    <cellStyle name="ปกติ 12" xfId="3268" xr:uid="{00000000-0005-0000-0000-00008B0C0000}"/>
    <cellStyle name="ปกติ 12 2" xfId="3269" xr:uid="{00000000-0005-0000-0000-00008C0C0000}"/>
    <cellStyle name="ปกติ 12 3" xfId="3270" xr:uid="{00000000-0005-0000-0000-00008D0C0000}"/>
    <cellStyle name="ปกติ 12 4" xfId="3271" xr:uid="{00000000-0005-0000-0000-00008E0C0000}"/>
    <cellStyle name="ปกติ 13" xfId="3272" xr:uid="{00000000-0005-0000-0000-00008F0C0000}"/>
    <cellStyle name="ปกติ 13 2" xfId="3273" xr:uid="{00000000-0005-0000-0000-0000900C0000}"/>
    <cellStyle name="ปกติ 13 3" xfId="3274" xr:uid="{00000000-0005-0000-0000-0000910C0000}"/>
    <cellStyle name="ปกติ 13 4" xfId="3275" xr:uid="{00000000-0005-0000-0000-0000920C0000}"/>
    <cellStyle name="ปกติ 14" xfId="3276" xr:uid="{00000000-0005-0000-0000-0000930C0000}"/>
    <cellStyle name="ปกติ 14 2" xfId="3277" xr:uid="{00000000-0005-0000-0000-0000940C0000}"/>
    <cellStyle name="ปกติ 14 3" xfId="3278" xr:uid="{00000000-0005-0000-0000-0000950C0000}"/>
    <cellStyle name="ปกติ 14 4" xfId="3279" xr:uid="{00000000-0005-0000-0000-0000960C0000}"/>
    <cellStyle name="ปกติ 15" xfId="3280" xr:uid="{00000000-0005-0000-0000-0000970C0000}"/>
    <cellStyle name="ปกติ 15 2" xfId="3281" xr:uid="{00000000-0005-0000-0000-0000980C0000}"/>
    <cellStyle name="ปกติ 15 3" xfId="3282" xr:uid="{00000000-0005-0000-0000-0000990C0000}"/>
    <cellStyle name="ปกติ 15 4" xfId="3283" xr:uid="{00000000-0005-0000-0000-00009A0C0000}"/>
    <cellStyle name="ปกติ 16" xfId="3284" xr:uid="{00000000-0005-0000-0000-00009B0C0000}"/>
    <cellStyle name="ปกติ 16 2" xfId="3285" xr:uid="{00000000-0005-0000-0000-00009C0C0000}"/>
    <cellStyle name="ปกติ 16 3" xfId="3286" xr:uid="{00000000-0005-0000-0000-00009D0C0000}"/>
    <cellStyle name="ปกติ 16 4" xfId="3287" xr:uid="{00000000-0005-0000-0000-00009E0C0000}"/>
    <cellStyle name="ปกติ 17" xfId="3288" xr:uid="{00000000-0005-0000-0000-00009F0C0000}"/>
    <cellStyle name="ปกติ 17 2" xfId="3289" xr:uid="{00000000-0005-0000-0000-0000A00C0000}"/>
    <cellStyle name="ปกติ 17 3" xfId="3290" xr:uid="{00000000-0005-0000-0000-0000A10C0000}"/>
    <cellStyle name="ปกติ 17 4" xfId="3291" xr:uid="{00000000-0005-0000-0000-0000A20C0000}"/>
    <cellStyle name="ปกติ 18" xfId="3292" xr:uid="{00000000-0005-0000-0000-0000A30C0000}"/>
    <cellStyle name="ปกติ 18 2" xfId="3293" xr:uid="{00000000-0005-0000-0000-0000A40C0000}"/>
    <cellStyle name="ปกติ 18 3" xfId="3294" xr:uid="{00000000-0005-0000-0000-0000A50C0000}"/>
    <cellStyle name="ปกติ 18 4" xfId="3295" xr:uid="{00000000-0005-0000-0000-0000A60C0000}"/>
    <cellStyle name="ปกติ 19" xfId="3296" xr:uid="{00000000-0005-0000-0000-0000A70C0000}"/>
    <cellStyle name="ปกติ 19 2" xfId="3297" xr:uid="{00000000-0005-0000-0000-0000A80C0000}"/>
    <cellStyle name="ปกติ 19 3" xfId="3298" xr:uid="{00000000-0005-0000-0000-0000A90C0000}"/>
    <cellStyle name="ปกติ 19 4" xfId="3299" xr:uid="{00000000-0005-0000-0000-0000AA0C0000}"/>
    <cellStyle name="ปกติ 2" xfId="3300" xr:uid="{00000000-0005-0000-0000-0000AB0C0000}"/>
    <cellStyle name="ปกติ 2 10" xfId="3301" xr:uid="{00000000-0005-0000-0000-0000AC0C0000}"/>
    <cellStyle name="ปกติ 2 10 2" xfId="3302" xr:uid="{00000000-0005-0000-0000-0000AD0C0000}"/>
    <cellStyle name="ปกติ 2 11" xfId="3303" xr:uid="{00000000-0005-0000-0000-0000AE0C0000}"/>
    <cellStyle name="ปกติ 2 11 2" xfId="3304" xr:uid="{00000000-0005-0000-0000-0000AF0C0000}"/>
    <cellStyle name="ปกติ 2 12" xfId="3305" xr:uid="{00000000-0005-0000-0000-0000B00C0000}"/>
    <cellStyle name="ปกติ 2 12 2" xfId="3306" xr:uid="{00000000-0005-0000-0000-0000B10C0000}"/>
    <cellStyle name="ปกติ 2 13" xfId="3307" xr:uid="{00000000-0005-0000-0000-0000B20C0000}"/>
    <cellStyle name="ปกติ 2 13 2" xfId="3308" xr:uid="{00000000-0005-0000-0000-0000B30C0000}"/>
    <cellStyle name="ปกติ 2 14" xfId="3309" xr:uid="{00000000-0005-0000-0000-0000B40C0000}"/>
    <cellStyle name="ปกติ 2 14 2" xfId="3310" xr:uid="{00000000-0005-0000-0000-0000B50C0000}"/>
    <cellStyle name="ปกติ 2 15" xfId="3311" xr:uid="{00000000-0005-0000-0000-0000B60C0000}"/>
    <cellStyle name="ปกติ 2 15 2" xfId="3312" xr:uid="{00000000-0005-0000-0000-0000B70C0000}"/>
    <cellStyle name="ปกติ 2 16" xfId="3313" xr:uid="{00000000-0005-0000-0000-0000B80C0000}"/>
    <cellStyle name="ปกติ 2 16 2" xfId="3314" xr:uid="{00000000-0005-0000-0000-0000B90C0000}"/>
    <cellStyle name="ปกติ 2 17" xfId="3315" xr:uid="{00000000-0005-0000-0000-0000BA0C0000}"/>
    <cellStyle name="ปกติ 2 17 2" xfId="3316" xr:uid="{00000000-0005-0000-0000-0000BB0C0000}"/>
    <cellStyle name="ปกติ 2 18" xfId="3317" xr:uid="{00000000-0005-0000-0000-0000BC0C0000}"/>
    <cellStyle name="ปกติ 2 18 2" xfId="3318" xr:uid="{00000000-0005-0000-0000-0000BD0C0000}"/>
    <cellStyle name="ปกติ 2 19" xfId="3319" xr:uid="{00000000-0005-0000-0000-0000BE0C0000}"/>
    <cellStyle name="ปกติ 2 19 2" xfId="3320" xr:uid="{00000000-0005-0000-0000-0000BF0C0000}"/>
    <cellStyle name="ปกติ 2 2" xfId="3321" xr:uid="{00000000-0005-0000-0000-0000C00C0000}"/>
    <cellStyle name="ปกติ 2 2 2" xfId="3322" xr:uid="{00000000-0005-0000-0000-0000C10C0000}"/>
    <cellStyle name="ปกติ 2 2 2 2" xfId="3323" xr:uid="{00000000-0005-0000-0000-0000C20C0000}"/>
    <cellStyle name="ปกติ 2 2 2 3" xfId="3324" xr:uid="{00000000-0005-0000-0000-0000C30C0000}"/>
    <cellStyle name="ปกติ 2 2 3" xfId="3325" xr:uid="{00000000-0005-0000-0000-0000C40C0000}"/>
    <cellStyle name="ปกติ 2 2 4" xfId="3326" xr:uid="{00000000-0005-0000-0000-0000C50C0000}"/>
    <cellStyle name="ปกติ 2 2 5" xfId="3327" xr:uid="{00000000-0005-0000-0000-0000C60C0000}"/>
    <cellStyle name="ปกติ 2 2 6" xfId="3328" xr:uid="{00000000-0005-0000-0000-0000C70C0000}"/>
    <cellStyle name="ปกติ 2 20" xfId="3329" xr:uid="{00000000-0005-0000-0000-0000C80C0000}"/>
    <cellStyle name="ปกติ 2 20 2" xfId="3330" xr:uid="{00000000-0005-0000-0000-0000C90C0000}"/>
    <cellStyle name="ปกติ 2 21" xfId="3331" xr:uid="{00000000-0005-0000-0000-0000CA0C0000}"/>
    <cellStyle name="ปกติ 2 22" xfId="3332" xr:uid="{00000000-0005-0000-0000-0000CB0C0000}"/>
    <cellStyle name="ปกติ 2 22 2" xfId="3333" xr:uid="{00000000-0005-0000-0000-0000CC0C0000}"/>
    <cellStyle name="ปกติ 2 23" xfId="3334" xr:uid="{00000000-0005-0000-0000-0000CD0C0000}"/>
    <cellStyle name="ปกติ 2 24" xfId="3335" xr:uid="{00000000-0005-0000-0000-0000CE0C0000}"/>
    <cellStyle name="ปกติ 2 24 2" xfId="3336" xr:uid="{00000000-0005-0000-0000-0000CF0C0000}"/>
    <cellStyle name="ปกติ 2 25" xfId="3337" xr:uid="{00000000-0005-0000-0000-0000D00C0000}"/>
    <cellStyle name="ปกติ 2 26" xfId="3338" xr:uid="{00000000-0005-0000-0000-0000D10C0000}"/>
    <cellStyle name="ปกติ 2 27" xfId="3339" xr:uid="{00000000-0005-0000-0000-0000D20C0000}"/>
    <cellStyle name="ปกติ 2 28" xfId="3340" xr:uid="{00000000-0005-0000-0000-0000D30C0000}"/>
    <cellStyle name="ปกติ 2 29" xfId="3341" xr:uid="{00000000-0005-0000-0000-0000D40C0000}"/>
    <cellStyle name="ปกติ 2 3" xfId="3342" xr:uid="{00000000-0005-0000-0000-0000D50C0000}"/>
    <cellStyle name="ปกติ 2 3 2" xfId="3343" xr:uid="{00000000-0005-0000-0000-0000D60C0000}"/>
    <cellStyle name="ปกติ 2 3 2 2" xfId="3344" xr:uid="{00000000-0005-0000-0000-0000D70C0000}"/>
    <cellStyle name="ปกติ 2 3 3" xfId="3345" xr:uid="{00000000-0005-0000-0000-0000D80C0000}"/>
    <cellStyle name="ปกติ 2 3 3 2" xfId="3346" xr:uid="{00000000-0005-0000-0000-0000D90C0000}"/>
    <cellStyle name="ปกติ 2 3 4" xfId="3347" xr:uid="{00000000-0005-0000-0000-0000DA0C0000}"/>
    <cellStyle name="ปกติ 2 3 4 2" xfId="3348" xr:uid="{00000000-0005-0000-0000-0000DB0C0000}"/>
    <cellStyle name="ปกติ 2 3 5" xfId="3349" xr:uid="{00000000-0005-0000-0000-0000DC0C0000}"/>
    <cellStyle name="ปกติ 2 3 6" xfId="3350" xr:uid="{00000000-0005-0000-0000-0000DD0C0000}"/>
    <cellStyle name="ปกติ 2 30" xfId="3351" xr:uid="{00000000-0005-0000-0000-0000DE0C0000}"/>
    <cellStyle name="ปกติ 2 31" xfId="3352" xr:uid="{00000000-0005-0000-0000-0000DF0C0000}"/>
    <cellStyle name="ปกติ 2 32" xfId="3353" xr:uid="{00000000-0005-0000-0000-0000E00C0000}"/>
    <cellStyle name="ปกติ 2 33" xfId="3354" xr:uid="{00000000-0005-0000-0000-0000E10C0000}"/>
    <cellStyle name="ปกติ 2 34" xfId="3355" xr:uid="{00000000-0005-0000-0000-0000E20C0000}"/>
    <cellStyle name="ปกติ 2 35" xfId="3356" xr:uid="{00000000-0005-0000-0000-0000E30C0000}"/>
    <cellStyle name="ปกติ 2 36" xfId="3357" xr:uid="{00000000-0005-0000-0000-0000E40C0000}"/>
    <cellStyle name="ปกติ 2 36 2" xfId="3358" xr:uid="{00000000-0005-0000-0000-0000E50C0000}"/>
    <cellStyle name="ปกติ 2 37" xfId="3359" xr:uid="{00000000-0005-0000-0000-0000E60C0000}"/>
    <cellStyle name="ปกติ 2 38" xfId="3360" xr:uid="{00000000-0005-0000-0000-0000E70C0000}"/>
    <cellStyle name="ปกติ 2 39" xfId="3361" xr:uid="{00000000-0005-0000-0000-0000E80C0000}"/>
    <cellStyle name="ปกติ 2 4" xfId="3362" xr:uid="{00000000-0005-0000-0000-0000E90C0000}"/>
    <cellStyle name="ปกติ 2 4 2" xfId="3363" xr:uid="{00000000-0005-0000-0000-0000EA0C0000}"/>
    <cellStyle name="ปกติ 2 4 3" xfId="3364" xr:uid="{00000000-0005-0000-0000-0000EB0C0000}"/>
    <cellStyle name="ปกติ 2 40" xfId="3365" xr:uid="{00000000-0005-0000-0000-0000EC0C0000}"/>
    <cellStyle name="ปกติ 2 41" xfId="3366" xr:uid="{00000000-0005-0000-0000-0000ED0C0000}"/>
    <cellStyle name="ปกติ 2 5" xfId="3367" xr:uid="{00000000-0005-0000-0000-0000EE0C0000}"/>
    <cellStyle name="ปกติ 2 5 2" xfId="3368" xr:uid="{00000000-0005-0000-0000-0000EF0C0000}"/>
    <cellStyle name="ปกติ 2 6" xfId="3369" xr:uid="{00000000-0005-0000-0000-0000F00C0000}"/>
    <cellStyle name="ปกติ 2 6 2" xfId="3370" xr:uid="{00000000-0005-0000-0000-0000F10C0000}"/>
    <cellStyle name="ปกติ 2 7" xfId="3371" xr:uid="{00000000-0005-0000-0000-0000F20C0000}"/>
    <cellStyle name="ปกติ 2 8" xfId="3372" xr:uid="{00000000-0005-0000-0000-0000F30C0000}"/>
    <cellStyle name="ปกติ 2 9" xfId="3373" xr:uid="{00000000-0005-0000-0000-0000F40C0000}"/>
    <cellStyle name="ปกติ 2_Bank_TVC_Q1'52" xfId="3374" xr:uid="{00000000-0005-0000-0000-0000F50C0000}"/>
    <cellStyle name="ปกติ 20" xfId="3375" xr:uid="{00000000-0005-0000-0000-0000F60C0000}"/>
    <cellStyle name="ปกติ 20 2" xfId="3376" xr:uid="{00000000-0005-0000-0000-0000F70C0000}"/>
    <cellStyle name="ปกติ 20 3" xfId="3377" xr:uid="{00000000-0005-0000-0000-0000F80C0000}"/>
    <cellStyle name="ปกติ 20 4" xfId="3378" xr:uid="{00000000-0005-0000-0000-0000F90C0000}"/>
    <cellStyle name="ปกติ 3" xfId="3379" xr:uid="{00000000-0005-0000-0000-0000FA0C0000}"/>
    <cellStyle name="ปกติ 3 10" xfId="3380" xr:uid="{00000000-0005-0000-0000-0000FB0C0000}"/>
    <cellStyle name="ปกติ 3 10 2" xfId="3381" xr:uid="{00000000-0005-0000-0000-0000FC0C0000}"/>
    <cellStyle name="ปกติ 3 11" xfId="3382" xr:uid="{00000000-0005-0000-0000-0000FD0C0000}"/>
    <cellStyle name="ปกติ 3 12" xfId="3383" xr:uid="{00000000-0005-0000-0000-0000FE0C0000}"/>
    <cellStyle name="ปกติ 3 12 2" xfId="3384" xr:uid="{00000000-0005-0000-0000-0000FF0C0000}"/>
    <cellStyle name="ปกติ 3 13" xfId="3385" xr:uid="{00000000-0005-0000-0000-0000000D0000}"/>
    <cellStyle name="ปกติ 3 14" xfId="3386" xr:uid="{00000000-0005-0000-0000-0000010D0000}"/>
    <cellStyle name="ปกติ 3 15" xfId="3387" xr:uid="{00000000-0005-0000-0000-0000020D0000}"/>
    <cellStyle name="ปกติ 3 16" xfId="3388" xr:uid="{00000000-0005-0000-0000-0000030D0000}"/>
    <cellStyle name="ปกติ 3 17" xfId="3389" xr:uid="{00000000-0005-0000-0000-0000040D0000}"/>
    <cellStyle name="ปกติ 3 2" xfId="3390" xr:uid="{00000000-0005-0000-0000-0000050D0000}"/>
    <cellStyle name="ปกติ 3 2 2" xfId="3391" xr:uid="{00000000-0005-0000-0000-0000060D0000}"/>
    <cellStyle name="ปกติ 3 2 2 2" xfId="3392" xr:uid="{00000000-0005-0000-0000-0000070D0000}"/>
    <cellStyle name="ปกติ 3 3" xfId="3393" xr:uid="{00000000-0005-0000-0000-0000080D0000}"/>
    <cellStyle name="ปกติ 3 3 2" xfId="3394" xr:uid="{00000000-0005-0000-0000-0000090D0000}"/>
    <cellStyle name="ปกติ 3 4" xfId="25" xr:uid="{00000000-0005-0000-0000-00000A0D0000}"/>
    <cellStyle name="ปกติ 3 4 2" xfId="3395" xr:uid="{00000000-0005-0000-0000-00000B0D0000}"/>
    <cellStyle name="ปกติ 3 4 2 2" xfId="3396" xr:uid="{00000000-0005-0000-0000-00000C0D0000}"/>
    <cellStyle name="ปกติ 3 4 3" xfId="3397" xr:uid="{00000000-0005-0000-0000-00000D0D0000}"/>
    <cellStyle name="ปกติ 3 5" xfId="3398" xr:uid="{00000000-0005-0000-0000-00000E0D0000}"/>
    <cellStyle name="ปกติ 3 5 2" xfId="3399" xr:uid="{00000000-0005-0000-0000-00000F0D0000}"/>
    <cellStyle name="ปกติ 3 5 3" xfId="3400" xr:uid="{00000000-0005-0000-0000-0000100D0000}"/>
    <cellStyle name="ปกติ 3 6" xfId="3401" xr:uid="{00000000-0005-0000-0000-0000110D0000}"/>
    <cellStyle name="ปกติ 3 6 2" xfId="3402" xr:uid="{00000000-0005-0000-0000-0000120D0000}"/>
    <cellStyle name="ปกติ 3 6 3" xfId="3403" xr:uid="{00000000-0005-0000-0000-0000130D0000}"/>
    <cellStyle name="ปกติ 3 7" xfId="3404" xr:uid="{00000000-0005-0000-0000-0000140D0000}"/>
    <cellStyle name="ปกติ 3 7 2" xfId="3405" xr:uid="{00000000-0005-0000-0000-0000150D0000}"/>
    <cellStyle name="ปกติ 3 8" xfId="3406" xr:uid="{00000000-0005-0000-0000-0000160D0000}"/>
    <cellStyle name="ปกติ 3 8 2" xfId="3407" xr:uid="{00000000-0005-0000-0000-0000170D0000}"/>
    <cellStyle name="ปกติ 3 9" xfId="3408" xr:uid="{00000000-0005-0000-0000-0000180D0000}"/>
    <cellStyle name="ปกติ 3 9 2" xfId="3409" xr:uid="{00000000-0005-0000-0000-0000190D0000}"/>
    <cellStyle name="ปกติ 3_Bank_TVC_YE'52" xfId="3410" xr:uid="{00000000-0005-0000-0000-00001A0D0000}"/>
    <cellStyle name="ปกติ 4" xfId="3411" xr:uid="{00000000-0005-0000-0000-00001B0D0000}"/>
    <cellStyle name="ปกติ 4 2" xfId="3412" xr:uid="{00000000-0005-0000-0000-00001C0D0000}"/>
    <cellStyle name="ปกติ 4 2 2" xfId="3413" xr:uid="{00000000-0005-0000-0000-00001D0D0000}"/>
    <cellStyle name="ปกติ 4 3" xfId="3414" xr:uid="{00000000-0005-0000-0000-00001E0D0000}"/>
    <cellStyle name="ปกติ 4 3 2" xfId="3415" xr:uid="{00000000-0005-0000-0000-00001F0D0000}"/>
    <cellStyle name="ปกติ 4 3 3" xfId="3416" xr:uid="{00000000-0005-0000-0000-0000200D0000}"/>
    <cellStyle name="ปกติ 4 3 4" xfId="3417" xr:uid="{00000000-0005-0000-0000-0000210D0000}"/>
    <cellStyle name="ปกติ 4 4" xfId="3418" xr:uid="{00000000-0005-0000-0000-0000220D0000}"/>
    <cellStyle name="ปกติ 4 4 2" xfId="3419" xr:uid="{00000000-0005-0000-0000-0000230D0000}"/>
    <cellStyle name="ปกติ 4 5" xfId="3420" xr:uid="{00000000-0005-0000-0000-0000240D0000}"/>
    <cellStyle name="ปกติ 4 5 2" xfId="3421" xr:uid="{00000000-0005-0000-0000-0000250D0000}"/>
    <cellStyle name="ปกติ 4 6" xfId="3422" xr:uid="{00000000-0005-0000-0000-0000260D0000}"/>
    <cellStyle name="ปกติ 4_Bank_TVC_Q1'52" xfId="3423" xr:uid="{00000000-0005-0000-0000-0000270D0000}"/>
    <cellStyle name="ปกติ 5" xfId="3424" xr:uid="{00000000-0005-0000-0000-0000280D0000}"/>
    <cellStyle name="ปกติ 5 2" xfId="3425" xr:uid="{00000000-0005-0000-0000-0000290D0000}"/>
    <cellStyle name="ปกติ 5 2 2" xfId="3426" xr:uid="{00000000-0005-0000-0000-00002A0D0000}"/>
    <cellStyle name="ปกติ 5 2 2 2" xfId="3427" xr:uid="{00000000-0005-0000-0000-00002B0D0000}"/>
    <cellStyle name="ปกติ 5 2 3" xfId="3428" xr:uid="{00000000-0005-0000-0000-00002C0D0000}"/>
    <cellStyle name="ปกติ 5 2 4" xfId="3429" xr:uid="{00000000-0005-0000-0000-00002D0D0000}"/>
    <cellStyle name="ปกติ 5 3" xfId="3430" xr:uid="{00000000-0005-0000-0000-00002E0D0000}"/>
    <cellStyle name="ปกติ 5 3 2" xfId="3431" xr:uid="{00000000-0005-0000-0000-00002F0D0000}"/>
    <cellStyle name="ปกติ 5 4" xfId="3432" xr:uid="{00000000-0005-0000-0000-0000300D0000}"/>
    <cellStyle name="ปกติ 5 5" xfId="3433" xr:uid="{00000000-0005-0000-0000-0000310D0000}"/>
    <cellStyle name="ปกติ 5 6" xfId="3434" xr:uid="{00000000-0005-0000-0000-0000320D0000}"/>
    <cellStyle name="ปกติ 5_Bank_TVC_YE'52" xfId="3435" xr:uid="{00000000-0005-0000-0000-0000330D0000}"/>
    <cellStyle name="ปกติ 6" xfId="3436" xr:uid="{00000000-0005-0000-0000-0000340D0000}"/>
    <cellStyle name="ปกติ 6 2" xfId="3437" xr:uid="{00000000-0005-0000-0000-0000350D0000}"/>
    <cellStyle name="ปกติ 6 2 2" xfId="3438" xr:uid="{00000000-0005-0000-0000-0000360D0000}"/>
    <cellStyle name="ปกติ 6 3" xfId="3439" xr:uid="{00000000-0005-0000-0000-0000370D0000}"/>
    <cellStyle name="ปกติ 6 4" xfId="3440" xr:uid="{00000000-0005-0000-0000-0000380D0000}"/>
    <cellStyle name="ปกติ 6 5" xfId="3441" xr:uid="{00000000-0005-0000-0000-0000390D0000}"/>
    <cellStyle name="ปกติ 6 6" xfId="3442" xr:uid="{00000000-0005-0000-0000-00003A0D0000}"/>
    <cellStyle name="ปกติ 7" xfId="3443" xr:uid="{00000000-0005-0000-0000-00003B0D0000}"/>
    <cellStyle name="ปกติ 7 2" xfId="3444" xr:uid="{00000000-0005-0000-0000-00003C0D0000}"/>
    <cellStyle name="ปกติ 7 2 2" xfId="3445" xr:uid="{00000000-0005-0000-0000-00003D0D0000}"/>
    <cellStyle name="ปกติ 7 2 3" xfId="3446" xr:uid="{00000000-0005-0000-0000-00003E0D0000}"/>
    <cellStyle name="ปกติ 7 3" xfId="3447" xr:uid="{00000000-0005-0000-0000-00003F0D0000}"/>
    <cellStyle name="ปกติ 7 4" xfId="3448" xr:uid="{00000000-0005-0000-0000-0000400D0000}"/>
    <cellStyle name="ปกติ 7 5" xfId="3449" xr:uid="{00000000-0005-0000-0000-0000410D0000}"/>
    <cellStyle name="ปกติ 7 6" xfId="3450" xr:uid="{00000000-0005-0000-0000-0000420D0000}"/>
    <cellStyle name="ปกติ 7 7" xfId="3451" xr:uid="{00000000-0005-0000-0000-0000430D0000}"/>
    <cellStyle name="ปกติ 8" xfId="3452" xr:uid="{00000000-0005-0000-0000-0000440D0000}"/>
    <cellStyle name="ปกติ 8 2" xfId="3453" xr:uid="{00000000-0005-0000-0000-0000450D0000}"/>
    <cellStyle name="ปกติ 8 2 2" xfId="3454" xr:uid="{00000000-0005-0000-0000-0000460D0000}"/>
    <cellStyle name="ปกติ 8 3" xfId="3455" xr:uid="{00000000-0005-0000-0000-0000470D0000}"/>
    <cellStyle name="ปกติ 8 3 2" xfId="3456" xr:uid="{00000000-0005-0000-0000-0000480D0000}"/>
    <cellStyle name="ปกติ 8 3 2 2" xfId="3457" xr:uid="{00000000-0005-0000-0000-0000490D0000}"/>
    <cellStyle name="ปกติ 8 3 3" xfId="3458" xr:uid="{00000000-0005-0000-0000-00004A0D0000}"/>
    <cellStyle name="ปกติ 8 4" xfId="3459" xr:uid="{00000000-0005-0000-0000-00004B0D0000}"/>
    <cellStyle name="ปกติ 8 5" xfId="3460" xr:uid="{00000000-0005-0000-0000-00004C0D0000}"/>
    <cellStyle name="ปกติ 8 6" xfId="3461" xr:uid="{00000000-0005-0000-0000-00004D0D0000}"/>
    <cellStyle name="ปกติ 9" xfId="3462" xr:uid="{00000000-0005-0000-0000-00004E0D0000}"/>
    <cellStyle name="ปกติ 9 2" xfId="3463" xr:uid="{00000000-0005-0000-0000-00004F0D0000}"/>
    <cellStyle name="ปกติ 9 3" xfId="3464" xr:uid="{00000000-0005-0000-0000-0000500D0000}"/>
    <cellStyle name="ปกติ 9 4" xfId="3465" xr:uid="{00000000-0005-0000-0000-0000510D0000}"/>
    <cellStyle name="ปกติ 9 5" xfId="3466" xr:uid="{00000000-0005-0000-0000-0000520D0000}"/>
    <cellStyle name="ปกติ 9 6" xfId="3467" xr:uid="{00000000-0005-0000-0000-0000530D0000}"/>
    <cellStyle name="ปกติ_EPCO T2" xfId="26" xr:uid="{00000000-0005-0000-0000-0000540D0000}"/>
    <cellStyle name="ปกติ_S.PACK Q3-2003 " xfId="27" xr:uid="{00000000-0005-0000-0000-0000550D0000}"/>
    <cellStyle name="ปกติ_S.PACK Q3-2003  2" xfId="28" xr:uid="{00000000-0005-0000-0000-0000560D0000}"/>
    <cellStyle name="ปกติ_งบการเงิน T" xfId="29" xr:uid="{00000000-0005-0000-0000-0000570D0000}"/>
    <cellStyle name="เปอร์เซ็นต์ 2" xfId="3180" xr:uid="{00000000-0005-0000-0000-0000580D0000}"/>
    <cellStyle name="เปอร์เซ็นต์ 2 10" xfId="3181" xr:uid="{00000000-0005-0000-0000-0000590D0000}"/>
    <cellStyle name="เปอร์เซ็นต์ 2 10 2" xfId="3182" xr:uid="{00000000-0005-0000-0000-00005A0D0000}"/>
    <cellStyle name="เปอร์เซ็นต์ 2 11" xfId="3183" xr:uid="{00000000-0005-0000-0000-00005B0D0000}"/>
    <cellStyle name="เปอร์เซ็นต์ 2 12" xfId="3184" xr:uid="{00000000-0005-0000-0000-00005C0D0000}"/>
    <cellStyle name="เปอร์เซ็นต์ 2 12 2" xfId="3185" xr:uid="{00000000-0005-0000-0000-00005D0D0000}"/>
    <cellStyle name="เปอร์เซ็นต์ 2 13" xfId="3186" xr:uid="{00000000-0005-0000-0000-00005E0D0000}"/>
    <cellStyle name="เปอร์เซ็นต์ 2 14" xfId="3187" xr:uid="{00000000-0005-0000-0000-00005F0D0000}"/>
    <cellStyle name="เปอร์เซ็นต์ 2 14 2" xfId="3188" xr:uid="{00000000-0005-0000-0000-0000600D0000}"/>
    <cellStyle name="เปอร์เซ็นต์ 2 15" xfId="3189" xr:uid="{00000000-0005-0000-0000-0000610D0000}"/>
    <cellStyle name="เปอร์เซ็นต์ 2 16" xfId="3190" xr:uid="{00000000-0005-0000-0000-0000620D0000}"/>
    <cellStyle name="เปอร์เซ็นต์ 2 17" xfId="3191" xr:uid="{00000000-0005-0000-0000-0000630D0000}"/>
    <cellStyle name="เปอร์เซ็นต์ 2 18" xfId="3192" xr:uid="{00000000-0005-0000-0000-0000640D0000}"/>
    <cellStyle name="เปอร์เซ็นต์ 2 19" xfId="3193" xr:uid="{00000000-0005-0000-0000-0000650D0000}"/>
    <cellStyle name="เปอร์เซ็นต์ 2 2" xfId="3194" xr:uid="{00000000-0005-0000-0000-0000660D0000}"/>
    <cellStyle name="เปอร์เซ็นต์ 2 2 2" xfId="3195" xr:uid="{00000000-0005-0000-0000-0000670D0000}"/>
    <cellStyle name="เปอร์เซ็นต์ 2 2 3" xfId="3196" xr:uid="{00000000-0005-0000-0000-0000680D0000}"/>
    <cellStyle name="เปอร์เซ็นต์ 2 2 4" xfId="3197" xr:uid="{00000000-0005-0000-0000-0000690D0000}"/>
    <cellStyle name="เปอร์เซ็นต์ 2 2 5" xfId="3198" xr:uid="{00000000-0005-0000-0000-00006A0D0000}"/>
    <cellStyle name="เปอร์เซ็นต์ 2 2 6" xfId="3199" xr:uid="{00000000-0005-0000-0000-00006B0D0000}"/>
    <cellStyle name="เปอร์เซ็นต์ 2 20" xfId="3200" xr:uid="{00000000-0005-0000-0000-00006C0D0000}"/>
    <cellStyle name="เปอร์เซ็นต์ 2 21" xfId="3201" xr:uid="{00000000-0005-0000-0000-00006D0D0000}"/>
    <cellStyle name="เปอร์เซ็นต์ 2 22" xfId="3202" xr:uid="{00000000-0005-0000-0000-00006E0D0000}"/>
    <cellStyle name="เปอร์เซ็นต์ 2 23" xfId="3203" xr:uid="{00000000-0005-0000-0000-00006F0D0000}"/>
    <cellStyle name="เปอร์เซ็นต์ 2 24" xfId="3204" xr:uid="{00000000-0005-0000-0000-0000700D0000}"/>
    <cellStyle name="เปอร์เซ็นต์ 2 25" xfId="3205" xr:uid="{00000000-0005-0000-0000-0000710D0000}"/>
    <cellStyle name="เปอร์เซ็นต์ 2 26" xfId="3206" xr:uid="{00000000-0005-0000-0000-0000720D0000}"/>
    <cellStyle name="เปอร์เซ็นต์ 2 27" xfId="3207" xr:uid="{00000000-0005-0000-0000-0000730D0000}"/>
    <cellStyle name="เปอร์เซ็นต์ 2 28" xfId="3208" xr:uid="{00000000-0005-0000-0000-0000740D0000}"/>
    <cellStyle name="เปอร์เซ็นต์ 2 29" xfId="3209" xr:uid="{00000000-0005-0000-0000-0000750D0000}"/>
    <cellStyle name="เปอร์เซ็นต์ 2 3" xfId="3210" xr:uid="{00000000-0005-0000-0000-0000760D0000}"/>
    <cellStyle name="เปอร์เซ็นต์ 2 3 2" xfId="3211" xr:uid="{00000000-0005-0000-0000-0000770D0000}"/>
    <cellStyle name="เปอร์เซ็นต์ 2 4" xfId="3212" xr:uid="{00000000-0005-0000-0000-0000780D0000}"/>
    <cellStyle name="เปอร์เซ็นต์ 2 4 2" xfId="3213" xr:uid="{00000000-0005-0000-0000-0000790D0000}"/>
    <cellStyle name="เปอร์เซ็นต์ 2 5" xfId="3214" xr:uid="{00000000-0005-0000-0000-00007A0D0000}"/>
    <cellStyle name="เปอร์เซ็นต์ 2 5 2" xfId="3215" xr:uid="{00000000-0005-0000-0000-00007B0D0000}"/>
    <cellStyle name="เปอร์เซ็นต์ 2 6" xfId="3216" xr:uid="{00000000-0005-0000-0000-00007C0D0000}"/>
    <cellStyle name="เปอร์เซ็นต์ 2 6 2" xfId="3217" xr:uid="{00000000-0005-0000-0000-00007D0D0000}"/>
    <cellStyle name="เปอร์เซ็นต์ 2 7" xfId="3218" xr:uid="{00000000-0005-0000-0000-00007E0D0000}"/>
    <cellStyle name="เปอร์เซ็นต์ 2 8" xfId="3219" xr:uid="{00000000-0005-0000-0000-00007F0D0000}"/>
    <cellStyle name="เปอร์เซ็นต์ 2 9" xfId="3220" xr:uid="{00000000-0005-0000-0000-0000800D0000}"/>
    <cellStyle name="เปอร์เซ็นต์ 3" xfId="3221" xr:uid="{00000000-0005-0000-0000-0000810D0000}"/>
    <cellStyle name="เปอร์เซ็นต์ 3 2" xfId="3222" xr:uid="{00000000-0005-0000-0000-0000820D0000}"/>
    <cellStyle name="เปอร์เซ็นต์ 3 2 2" xfId="3223" xr:uid="{00000000-0005-0000-0000-0000830D0000}"/>
    <cellStyle name="เปอร์เซ็นต์ 3 2 3" xfId="3224" xr:uid="{00000000-0005-0000-0000-0000840D0000}"/>
    <cellStyle name="เปอร์เซ็นต์ 3 3" xfId="3225" xr:uid="{00000000-0005-0000-0000-0000850D0000}"/>
    <cellStyle name="เปอร์เซ็นต์ 3 4" xfId="3226" xr:uid="{00000000-0005-0000-0000-0000860D0000}"/>
    <cellStyle name="เปอร์เซ็นต์ 3 5" xfId="3227" xr:uid="{00000000-0005-0000-0000-0000870D0000}"/>
    <cellStyle name="เปอร์เซ็นต์ 4" xfId="3228" xr:uid="{00000000-0005-0000-0000-0000880D0000}"/>
    <cellStyle name="เปอร์เซ็นต์ 4 2" xfId="3229" xr:uid="{00000000-0005-0000-0000-0000890D0000}"/>
    <cellStyle name="เปอร์เซ็นต์ 5" xfId="3230" xr:uid="{00000000-0005-0000-0000-00008A0D0000}"/>
    <cellStyle name="เปอร์เซ็นต์ 5 2" xfId="3231" xr:uid="{00000000-0005-0000-0000-00008B0D0000}"/>
    <cellStyle name="ฤธถ [0]_95" xfId="3468" xr:uid="{00000000-0005-0000-0000-00008C0D0000}"/>
    <cellStyle name="ฤธถ_95" xfId="3469" xr:uid="{00000000-0005-0000-0000-00008D0D0000}"/>
    <cellStyle name="ล๋ศญ [0]_95" xfId="3470" xr:uid="{00000000-0005-0000-0000-00008E0D0000}"/>
    <cellStyle name="ล๋ศญ_95" xfId="3471" xr:uid="{00000000-0005-0000-0000-00008F0D0000}"/>
    <cellStyle name="ลักษณะ 1" xfId="3472" xr:uid="{00000000-0005-0000-0000-0000900D0000}"/>
    <cellStyle name="ลักษณะ 1 2" xfId="3473" xr:uid="{00000000-0005-0000-0000-0000910D0000}"/>
    <cellStyle name="วฅมุ_4ฟ๙ฝวภ๛" xfId="3474" xr:uid="{00000000-0005-0000-0000-0000920D0000}"/>
    <cellStyle name="一般_EAP consol Q3 2002 BS &amp; PL" xfId="3475" xr:uid="{00000000-0005-0000-0000-0000930D0000}"/>
    <cellStyle name="千分位[0]_liz-ss" xfId="3476" xr:uid="{00000000-0005-0000-0000-0000940D0000}"/>
    <cellStyle name="千分位_liz-ss" xfId="3477" xr:uid="{00000000-0005-0000-0000-0000950D0000}"/>
    <cellStyle name="常规_200310应收账款" xfId="3478" xr:uid="{00000000-0005-0000-0000-0000960D0000}"/>
    <cellStyle name="桁区切り [0.00] 2" xfId="3479" xr:uid="{00000000-0005-0000-0000-0000970D0000}"/>
    <cellStyle name="桁区切り [0.00]_part price" xfId="3480" xr:uid="{00000000-0005-0000-0000-0000980D0000}"/>
    <cellStyle name="桁区切り_part price" xfId="3481" xr:uid="{00000000-0005-0000-0000-0000990D0000}"/>
    <cellStyle name="標準 2" xfId="3482" xr:uid="{00000000-0005-0000-0000-00009A0D0000}"/>
    <cellStyle name="標準_AFU輸送品INVOICE20111014" xfId="3483" xr:uid="{00000000-0005-0000-0000-00009B0D0000}"/>
    <cellStyle name="貨幣 [0]_liz-ss" xfId="3484" xr:uid="{00000000-0005-0000-0000-00009C0D0000}"/>
    <cellStyle name="貨幣_liz-ss" xfId="3485" xr:uid="{00000000-0005-0000-0000-00009D0D0000}"/>
    <cellStyle name="通貨 [0.00]_part price" xfId="3486" xr:uid="{00000000-0005-0000-0000-00009E0D0000}"/>
    <cellStyle name="通貨_part price" xfId="3487" xr:uid="{00000000-0005-0000-0000-00009F0D0000}"/>
  </cellStyles>
  <dxfs count="0"/>
  <tableStyles count="0" defaultTableStyle="TableStyleMedium9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994834</xdr:colOff>
      <xdr:row>0</xdr:row>
      <xdr:rowOff>211667</xdr:rowOff>
    </xdr:from>
    <xdr:to>
      <xdr:col>13</xdr:col>
      <xdr:colOff>902724</xdr:colOff>
      <xdr:row>2</xdr:row>
      <xdr:rowOff>255662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E64434BB-2A77-42F4-BA18-C99D63E9E166}"/>
            </a:ext>
          </a:extLst>
        </xdr:cNvPr>
        <xdr:cNvSpPr txBox="1">
          <a:spLocks noChangeArrowheads="1"/>
        </xdr:cNvSpPr>
      </xdr:nvSpPr>
      <xdr:spPr bwMode="auto">
        <a:xfrm>
          <a:off x="6783917" y="211667"/>
          <a:ext cx="966224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994834</xdr:colOff>
      <xdr:row>0</xdr:row>
      <xdr:rowOff>211667</xdr:rowOff>
    </xdr:from>
    <xdr:to>
      <xdr:col>13</xdr:col>
      <xdr:colOff>902724</xdr:colOff>
      <xdr:row>2</xdr:row>
      <xdr:rowOff>255662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3A81153-6E79-4696-A75A-79AA3E56A533}"/>
            </a:ext>
          </a:extLst>
        </xdr:cNvPr>
        <xdr:cNvSpPr txBox="1">
          <a:spLocks noChangeArrowheads="1"/>
        </xdr:cNvSpPr>
      </xdr:nvSpPr>
      <xdr:spPr bwMode="auto">
        <a:xfrm>
          <a:off x="6757459" y="211667"/>
          <a:ext cx="965165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995257</xdr:colOff>
      <xdr:row>0</xdr:row>
      <xdr:rowOff>237913</xdr:rowOff>
    </xdr:from>
    <xdr:to>
      <xdr:col>14</xdr:col>
      <xdr:colOff>884521</xdr:colOff>
      <xdr:row>2</xdr:row>
      <xdr:rowOff>281908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E538D0D-EF13-4165-8488-52C6B64F63C2}"/>
            </a:ext>
          </a:extLst>
        </xdr:cNvPr>
        <xdr:cNvSpPr txBox="1">
          <a:spLocks noChangeArrowheads="1"/>
        </xdr:cNvSpPr>
      </xdr:nvSpPr>
      <xdr:spPr bwMode="auto">
        <a:xfrm>
          <a:off x="7768590" y="237913"/>
          <a:ext cx="958181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883920</xdr:colOff>
      <xdr:row>1</xdr:row>
      <xdr:rowOff>0</xdr:rowOff>
    </xdr:from>
    <xdr:to>
      <xdr:col>14</xdr:col>
      <xdr:colOff>699524</xdr:colOff>
      <xdr:row>3</xdr:row>
      <xdr:rowOff>43995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5B20351-A471-4C78-B5B1-878874CEC54C}"/>
            </a:ext>
          </a:extLst>
        </xdr:cNvPr>
        <xdr:cNvSpPr txBox="1">
          <a:spLocks noChangeArrowheads="1"/>
        </xdr:cNvSpPr>
      </xdr:nvSpPr>
      <xdr:spPr bwMode="auto">
        <a:xfrm>
          <a:off x="7002780" y="28956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990600</xdr:colOff>
      <xdr:row>0</xdr:row>
      <xdr:rowOff>182880</xdr:rowOff>
    </xdr:from>
    <xdr:to>
      <xdr:col>14</xdr:col>
      <xdr:colOff>859544</xdr:colOff>
      <xdr:row>2</xdr:row>
      <xdr:rowOff>226875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5F19BCA2-3A3A-41DE-99A4-EB1BBACBF445}"/>
            </a:ext>
          </a:extLst>
        </xdr:cNvPr>
        <xdr:cNvSpPr txBox="1">
          <a:spLocks noChangeArrowheads="1"/>
        </xdr:cNvSpPr>
      </xdr:nvSpPr>
      <xdr:spPr bwMode="auto">
        <a:xfrm>
          <a:off x="6873240" y="18288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916305</xdr:colOff>
      <xdr:row>44</xdr:row>
      <xdr:rowOff>205740</xdr:rowOff>
    </xdr:from>
    <xdr:to>
      <xdr:col>14</xdr:col>
      <xdr:colOff>785249</xdr:colOff>
      <xdr:row>46</xdr:row>
      <xdr:rowOff>249735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A4072F0-DF63-4CEF-B04C-85ADE2A0D457}"/>
            </a:ext>
          </a:extLst>
        </xdr:cNvPr>
        <xdr:cNvSpPr txBox="1">
          <a:spLocks noChangeArrowheads="1"/>
        </xdr:cNvSpPr>
      </xdr:nvSpPr>
      <xdr:spPr bwMode="auto">
        <a:xfrm>
          <a:off x="6798945" y="1302258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Z165"/>
  <sheetViews>
    <sheetView view="pageBreakPreview" topLeftCell="A124" zoomScaleNormal="100" zoomScaleSheetLayoutView="100" workbookViewId="0">
      <selection activeCell="J129" sqref="J129"/>
    </sheetView>
  </sheetViews>
  <sheetFormatPr defaultColWidth="9.375" defaultRowHeight="19.8"/>
  <cols>
    <col min="1" max="4" width="2.375" style="27" customWidth="1"/>
    <col min="5" max="5" width="40.625" style="27" customWidth="1"/>
    <col min="6" max="6" width="10.875" style="27" customWidth="1"/>
    <col min="7" max="7" width="0.625" style="27" customWidth="1"/>
    <col min="8" max="8" width="19.875" style="27" customWidth="1"/>
    <col min="9" max="9" width="0.625" style="27" customWidth="1"/>
    <col min="10" max="10" width="19.875" style="27" customWidth="1"/>
    <col min="11" max="11" width="0.875" style="27" customWidth="1"/>
    <col min="12" max="12" width="18.875" style="27" customWidth="1"/>
    <col min="13" max="13" width="0.625" style="27" customWidth="1"/>
    <col min="14" max="14" width="19.875" style="27" customWidth="1"/>
    <col min="15" max="15" width="0.625" style="27" customWidth="1"/>
    <col min="16" max="16" width="19.875" style="27" customWidth="1"/>
    <col min="17" max="17" width="0.375" style="27" hidden="1" customWidth="1"/>
    <col min="18" max="18" width="17.5" style="27" customWidth="1"/>
    <col min="19" max="19" width="1.875" style="27" customWidth="1"/>
    <col min="20" max="20" width="17" style="27" bestFit="1" customWidth="1"/>
    <col min="21" max="21" width="1.875" style="27" customWidth="1"/>
    <col min="22" max="22" width="14.875" style="27" bestFit="1" customWidth="1"/>
    <col min="23" max="23" width="2.375" style="27" customWidth="1"/>
    <col min="24" max="24" width="17" style="27" bestFit="1" customWidth="1"/>
    <col min="25" max="25" width="0.625" style="27" customWidth="1"/>
    <col min="26" max="26" width="18.625" style="27" bestFit="1" customWidth="1"/>
    <col min="27" max="16384" width="9.375" style="27"/>
  </cols>
  <sheetData>
    <row r="1" spans="1:26" ht="23.1" customHeight="1">
      <c r="A1" s="29" t="s">
        <v>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26" ht="23.1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6" ht="23.1" customHeight="1">
      <c r="A3" s="29" t="s">
        <v>176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6" ht="23.1" customHeight="1"/>
    <row r="5" spans="1:26" ht="23.1" customHeight="1">
      <c r="H5" s="185" t="s">
        <v>3</v>
      </c>
      <c r="I5" s="185"/>
      <c r="J5" s="185"/>
      <c r="K5" s="185"/>
      <c r="L5" s="185"/>
      <c r="M5" s="185"/>
      <c r="N5" s="185"/>
      <c r="O5" s="185"/>
      <c r="P5" s="185"/>
    </row>
    <row r="6" spans="1:26" ht="23.1" customHeight="1">
      <c r="H6" s="187" t="s">
        <v>4</v>
      </c>
      <c r="I6" s="187"/>
      <c r="J6" s="187"/>
      <c r="K6" s="187"/>
      <c r="L6" s="187"/>
      <c r="M6" s="28"/>
      <c r="N6" s="186" t="s">
        <v>5</v>
      </c>
      <c r="O6" s="186"/>
      <c r="P6" s="186"/>
    </row>
    <row r="7" spans="1:26" ht="23.1" customHeight="1">
      <c r="H7" s="136" t="s">
        <v>177</v>
      </c>
      <c r="I7" s="137"/>
      <c r="J7" s="136" t="s">
        <v>10</v>
      </c>
      <c r="K7" s="136"/>
      <c r="L7" s="163" t="s">
        <v>135</v>
      </c>
      <c r="M7" s="138"/>
      <c r="N7" s="136" t="s">
        <v>177</v>
      </c>
      <c r="O7" s="137"/>
      <c r="P7" s="136" t="s">
        <v>10</v>
      </c>
    </row>
    <row r="8" spans="1:26" ht="23.1" customHeight="1">
      <c r="F8" s="92"/>
      <c r="H8" s="136" t="s">
        <v>6</v>
      </c>
      <c r="I8" s="137"/>
      <c r="J8" s="136" t="s">
        <v>7</v>
      </c>
      <c r="K8" s="136"/>
      <c r="L8" s="136" t="s">
        <v>7</v>
      </c>
      <c r="M8" s="138"/>
      <c r="N8" s="136" t="s">
        <v>6</v>
      </c>
      <c r="O8" s="137"/>
      <c r="P8" s="136" t="s">
        <v>7</v>
      </c>
    </row>
    <row r="9" spans="1:26" ht="23.1" customHeight="1">
      <c r="F9" s="139" t="s">
        <v>9</v>
      </c>
      <c r="H9" s="139" t="s">
        <v>8</v>
      </c>
      <c r="I9" s="140"/>
      <c r="J9" s="139" t="s">
        <v>132</v>
      </c>
      <c r="K9" s="161"/>
      <c r="L9" s="139" t="s">
        <v>132</v>
      </c>
      <c r="M9" s="142"/>
      <c r="N9" s="139" t="s">
        <v>8</v>
      </c>
      <c r="O9" s="140"/>
      <c r="P9" s="141"/>
    </row>
    <row r="10" spans="1:26" ht="23.1" customHeight="1">
      <c r="A10" s="143" t="s">
        <v>11</v>
      </c>
      <c r="B10" s="143"/>
      <c r="C10" s="143"/>
      <c r="D10" s="143"/>
      <c r="E10" s="143"/>
      <c r="I10" s="23"/>
      <c r="J10" s="10"/>
      <c r="K10" s="10"/>
      <c r="L10" s="10"/>
      <c r="M10" s="10"/>
      <c r="O10" s="23"/>
      <c r="P10" s="23"/>
      <c r="Q10" s="23"/>
    </row>
    <row r="11" spans="1:26" ht="23.1" customHeight="1">
      <c r="A11" s="29" t="s">
        <v>12</v>
      </c>
      <c r="H11" s="30"/>
      <c r="M11" s="30"/>
      <c r="N11" s="98"/>
      <c r="O11" s="30"/>
      <c r="P11" s="30"/>
      <c r="Q11" s="30"/>
    </row>
    <row r="12" spans="1:26" ht="23.1" customHeight="1">
      <c r="A12" s="27" t="s">
        <v>13</v>
      </c>
      <c r="F12" s="10"/>
      <c r="H12" s="31">
        <v>61991972.25999999</v>
      </c>
      <c r="I12" s="30"/>
      <c r="J12" s="30">
        <v>37346144.010000005</v>
      </c>
      <c r="K12" s="30"/>
      <c r="L12" s="30">
        <v>28737713.609999999</v>
      </c>
      <c r="M12" s="30"/>
      <c r="N12" s="98">
        <v>50909577.239999995</v>
      </c>
      <c r="O12" s="30"/>
      <c r="P12" s="30">
        <v>25538737.850000001</v>
      </c>
      <c r="Q12" s="30"/>
      <c r="X12" s="32"/>
      <c r="Y12" s="32"/>
      <c r="Z12" s="32"/>
    </row>
    <row r="13" spans="1:26" ht="23.1" customHeight="1">
      <c r="A13" s="27" t="s">
        <v>14</v>
      </c>
      <c r="F13" s="10" t="s">
        <v>142</v>
      </c>
      <c r="H13" s="31">
        <v>231606899.67999998</v>
      </c>
      <c r="I13" s="30"/>
      <c r="J13" s="30">
        <v>188505967.52000001</v>
      </c>
      <c r="K13" s="30"/>
      <c r="L13" s="30">
        <v>203275197.31</v>
      </c>
      <c r="M13" s="30"/>
      <c r="N13" s="98">
        <v>128603550.5</v>
      </c>
      <c r="O13" s="30"/>
      <c r="P13" s="30">
        <v>103640312.11999999</v>
      </c>
      <c r="Q13" s="30"/>
      <c r="X13" s="32"/>
      <c r="Y13" s="32"/>
      <c r="Z13" s="32"/>
    </row>
    <row r="14" spans="1:26" ht="23.1" customHeight="1">
      <c r="A14" s="27" t="s">
        <v>15</v>
      </c>
      <c r="F14" s="10">
        <v>9</v>
      </c>
      <c r="H14" s="111">
        <v>202081331.06999999</v>
      </c>
      <c r="I14" s="30"/>
      <c r="J14" s="30">
        <v>167692793.84999999</v>
      </c>
      <c r="K14" s="30"/>
      <c r="L14" s="30">
        <v>192159775.13</v>
      </c>
      <c r="M14" s="30"/>
      <c r="N14" s="98">
        <v>92454733.950000003</v>
      </c>
      <c r="O14" s="30"/>
      <c r="P14" s="30">
        <v>70149217.420000002</v>
      </c>
      <c r="Q14" s="30"/>
      <c r="X14" s="32"/>
      <c r="Y14" s="32"/>
      <c r="Z14" s="32"/>
    </row>
    <row r="15" spans="1:26" ht="23.1" customHeight="1">
      <c r="A15" s="33" t="s">
        <v>16</v>
      </c>
      <c r="F15" s="10"/>
      <c r="H15" s="30">
        <v>325613.23</v>
      </c>
      <c r="I15" s="30"/>
      <c r="J15" s="30">
        <v>539151.31999999995</v>
      </c>
      <c r="K15" s="30"/>
      <c r="L15" s="30">
        <v>996457.14</v>
      </c>
      <c r="M15" s="30"/>
      <c r="N15" s="98">
        <v>287535.8</v>
      </c>
      <c r="O15" s="30"/>
      <c r="P15" s="30">
        <v>340170.75</v>
      </c>
      <c r="Q15" s="30"/>
      <c r="X15" s="32"/>
      <c r="Y15" s="32"/>
      <c r="Z15" s="32"/>
    </row>
    <row r="16" spans="1:26" ht="23.1" customHeight="1">
      <c r="A16" s="27" t="s">
        <v>17</v>
      </c>
      <c r="F16" s="10"/>
      <c r="H16" s="98">
        <v>256015.96</v>
      </c>
      <c r="I16" s="30"/>
      <c r="J16" s="30">
        <v>251867.39</v>
      </c>
      <c r="K16" s="30"/>
      <c r="L16" s="30">
        <v>263514.98</v>
      </c>
      <c r="M16" s="30"/>
      <c r="N16" s="98">
        <v>27248.070000000003</v>
      </c>
      <c r="O16" s="30"/>
      <c r="P16" s="30">
        <v>32830.9</v>
      </c>
      <c r="Q16" s="30"/>
      <c r="X16" s="32"/>
      <c r="Y16" s="32"/>
      <c r="Z16" s="32"/>
    </row>
    <row r="17" spans="1:26" ht="23.1" customHeight="1">
      <c r="A17" s="27" t="s">
        <v>18</v>
      </c>
      <c r="F17" s="10"/>
      <c r="H17" s="34">
        <f>SUM(H12:H16)</f>
        <v>496261832.19999993</v>
      </c>
      <c r="I17" s="30"/>
      <c r="J17" s="34">
        <f>SUM(J12:J16)</f>
        <v>394335924.08999997</v>
      </c>
      <c r="K17" s="159"/>
      <c r="L17" s="34">
        <f>SUM(L12:L16)</f>
        <v>425432658.17000002</v>
      </c>
      <c r="M17" s="30"/>
      <c r="N17" s="100">
        <f>SUM(N12:N16)</f>
        <v>272282645.56</v>
      </c>
      <c r="O17" s="30"/>
      <c r="P17" s="34">
        <f>SUM(P12:P16)</f>
        <v>199701269.03999999</v>
      </c>
      <c r="Q17" s="30"/>
      <c r="T17" s="30"/>
      <c r="U17" s="32"/>
      <c r="X17" s="32"/>
      <c r="Y17" s="32"/>
      <c r="Z17" s="32"/>
    </row>
    <row r="18" spans="1:26" ht="15" customHeight="1">
      <c r="D18" s="29"/>
      <c r="F18" s="10"/>
      <c r="H18" s="30"/>
      <c r="I18" s="30"/>
      <c r="J18" s="30"/>
      <c r="K18" s="30"/>
      <c r="L18" s="30"/>
      <c r="M18" s="30"/>
      <c r="N18" s="98"/>
      <c r="O18" s="30"/>
      <c r="P18" s="30"/>
      <c r="Q18" s="30"/>
      <c r="X18" s="32"/>
      <c r="Y18" s="32"/>
      <c r="Z18" s="32"/>
    </row>
    <row r="19" spans="1:26" ht="23.1" customHeight="1">
      <c r="A19" s="29" t="s">
        <v>19</v>
      </c>
      <c r="F19" s="10"/>
      <c r="H19" s="30"/>
      <c r="I19" s="30"/>
      <c r="J19" s="30"/>
      <c r="K19" s="30"/>
      <c r="L19" s="30"/>
      <c r="M19" s="30"/>
      <c r="N19" s="98"/>
      <c r="O19" s="30"/>
      <c r="P19" s="30"/>
      <c r="Q19" s="30"/>
      <c r="X19" s="32"/>
      <c r="Y19" s="32"/>
      <c r="Z19" s="32"/>
    </row>
    <row r="20" spans="1:26" ht="23.1" customHeight="1">
      <c r="A20" s="27" t="s">
        <v>20</v>
      </c>
      <c r="F20" s="10">
        <v>10</v>
      </c>
      <c r="H20" s="30">
        <v>0</v>
      </c>
      <c r="I20" s="30"/>
      <c r="J20" s="30">
        <v>0</v>
      </c>
      <c r="K20" s="30"/>
      <c r="L20" s="30">
        <v>0</v>
      </c>
      <c r="M20" s="30"/>
      <c r="N20" s="98">
        <v>500100399.39999998</v>
      </c>
      <c r="O20" s="30"/>
      <c r="P20" s="30">
        <v>500100399.39999998</v>
      </c>
      <c r="Q20" s="30"/>
      <c r="X20" s="32"/>
      <c r="Y20" s="32"/>
      <c r="Z20" s="32"/>
    </row>
    <row r="21" spans="1:26" ht="23.1" customHeight="1">
      <c r="A21" s="27" t="s">
        <v>21</v>
      </c>
      <c r="F21" s="10"/>
      <c r="H21" s="30">
        <v>157962.71999999997</v>
      </c>
      <c r="I21" s="30"/>
      <c r="J21" s="30">
        <v>382101.35</v>
      </c>
      <c r="K21" s="30"/>
      <c r="L21" s="30">
        <v>584086.9</v>
      </c>
      <c r="M21" s="30"/>
      <c r="N21" s="98">
        <v>76595.679999999993</v>
      </c>
      <c r="O21" s="30"/>
      <c r="P21" s="30">
        <v>284077.01</v>
      </c>
      <c r="Q21" s="30"/>
    </row>
    <row r="22" spans="1:26" ht="23.1" customHeight="1">
      <c r="A22" s="27" t="s">
        <v>22</v>
      </c>
      <c r="F22" s="10"/>
      <c r="H22" s="30">
        <v>14298750</v>
      </c>
      <c r="I22" s="30"/>
      <c r="J22" s="30">
        <v>14298750</v>
      </c>
      <c r="K22" s="30"/>
      <c r="L22" s="30">
        <v>14298750</v>
      </c>
      <c r="M22" s="30"/>
      <c r="N22" s="98">
        <v>0</v>
      </c>
      <c r="O22" s="30"/>
      <c r="P22" s="30">
        <v>0</v>
      </c>
      <c r="Q22" s="30"/>
      <c r="T22" s="30"/>
    </row>
    <row r="23" spans="1:26" s="129" customFormat="1" ht="23.1" customHeight="1">
      <c r="A23" s="129" t="s">
        <v>23</v>
      </c>
      <c r="F23" s="167" t="s">
        <v>144</v>
      </c>
      <c r="H23" s="111">
        <v>755272789.66999996</v>
      </c>
      <c r="I23" s="98"/>
      <c r="J23" s="98">
        <v>791583190.67999995</v>
      </c>
      <c r="K23" s="98"/>
      <c r="L23" s="111">
        <v>791180437.35000002</v>
      </c>
      <c r="M23" s="98"/>
      <c r="N23" s="98">
        <v>143750719.52000007</v>
      </c>
      <c r="O23" s="98"/>
      <c r="P23" s="98">
        <v>149022430.22000015</v>
      </c>
      <c r="Q23" s="98"/>
    </row>
    <row r="24" spans="1:26" s="129" customFormat="1" ht="23.1" customHeight="1">
      <c r="A24" s="129" t="s">
        <v>190</v>
      </c>
      <c r="F24" s="167" t="s">
        <v>169</v>
      </c>
      <c r="H24" s="98">
        <v>2068093.1700000002</v>
      </c>
      <c r="I24" s="98"/>
      <c r="J24" s="98">
        <v>0</v>
      </c>
      <c r="K24" s="98"/>
      <c r="L24" s="98">
        <v>0</v>
      </c>
      <c r="M24" s="98"/>
      <c r="N24" s="98">
        <v>1169803.6400000001</v>
      </c>
      <c r="O24" s="98"/>
      <c r="P24" s="98">
        <v>0</v>
      </c>
      <c r="Q24" s="98"/>
    </row>
    <row r="25" spans="1:26" ht="23.1" customHeight="1">
      <c r="A25" s="27" t="s">
        <v>24</v>
      </c>
      <c r="F25" s="10">
        <v>13</v>
      </c>
      <c r="H25" s="30">
        <v>1441791.5499999998</v>
      </c>
      <c r="I25" s="30"/>
      <c r="J25" s="30">
        <v>3923853.92</v>
      </c>
      <c r="K25" s="30"/>
      <c r="L25" s="30">
        <v>7225489.3800000008</v>
      </c>
      <c r="M25" s="30"/>
      <c r="N25" s="98">
        <v>444471.30999999959</v>
      </c>
      <c r="O25" s="30"/>
      <c r="P25" s="30">
        <v>1348934.8200000003</v>
      </c>
      <c r="Q25" s="30"/>
    </row>
    <row r="26" spans="1:26" ht="23.1" customHeight="1">
      <c r="A26" s="27" t="s">
        <v>25</v>
      </c>
      <c r="F26" s="10">
        <v>14</v>
      </c>
      <c r="H26" s="30">
        <v>8486464.75</v>
      </c>
      <c r="I26" s="30"/>
      <c r="J26" s="30">
        <v>8204202.3200000003</v>
      </c>
      <c r="K26" s="30"/>
      <c r="L26" s="30">
        <v>4804512.76</v>
      </c>
      <c r="M26" s="30"/>
      <c r="N26" s="98">
        <v>6971592.3499999996</v>
      </c>
      <c r="O26" s="30"/>
      <c r="P26" s="30">
        <v>6104950.8499999996</v>
      </c>
      <c r="Q26" s="30"/>
    </row>
    <row r="27" spans="1:26" ht="23.1" customHeight="1">
      <c r="A27" s="27" t="s">
        <v>26</v>
      </c>
      <c r="F27" s="10"/>
      <c r="H27" s="35">
        <v>676158.61</v>
      </c>
      <c r="I27" s="30"/>
      <c r="J27" s="30">
        <v>919726.72</v>
      </c>
      <c r="K27" s="30"/>
      <c r="L27" s="30">
        <v>996125.56</v>
      </c>
      <c r="M27" s="30"/>
      <c r="N27" s="98">
        <v>265481.27</v>
      </c>
      <c r="O27" s="30"/>
      <c r="P27" s="36">
        <v>310681.27</v>
      </c>
      <c r="Q27" s="30"/>
    </row>
    <row r="28" spans="1:26" ht="23.1" customHeight="1">
      <c r="A28" s="27" t="s">
        <v>27</v>
      </c>
      <c r="H28" s="34">
        <f>SUM(H20:H27)</f>
        <v>782402010.46999991</v>
      </c>
      <c r="I28" s="30"/>
      <c r="J28" s="34">
        <f>SUM(J20:J27)</f>
        <v>819311824.99000001</v>
      </c>
      <c r="K28" s="159"/>
      <c r="L28" s="34">
        <f>SUM(L20:L27)</f>
        <v>819089401.94999993</v>
      </c>
      <c r="M28" s="30"/>
      <c r="N28" s="100">
        <f>SUM(N20:N27)</f>
        <v>652779063.16999996</v>
      </c>
      <c r="O28" s="30"/>
      <c r="P28" s="34">
        <f>SUM(P20:P27)</f>
        <v>657171473.57000017</v>
      </c>
      <c r="Q28" s="30"/>
      <c r="X28" s="30"/>
      <c r="Y28" s="30"/>
      <c r="Z28" s="30"/>
    </row>
    <row r="29" spans="1:26" ht="15" customHeight="1">
      <c r="I29" s="30"/>
      <c r="J29" s="30"/>
      <c r="K29" s="30"/>
      <c r="L29" s="30"/>
      <c r="N29" s="98"/>
    </row>
    <row r="30" spans="1:26" ht="23.1" customHeight="1" thickBot="1">
      <c r="A30" s="29" t="s">
        <v>28</v>
      </c>
      <c r="H30" s="37">
        <f>H17+H28</f>
        <v>1278663842.6699998</v>
      </c>
      <c r="I30" s="30"/>
      <c r="J30" s="37">
        <f>J17+J28</f>
        <v>1213647749.0799999</v>
      </c>
      <c r="K30" s="159"/>
      <c r="L30" s="37">
        <f>L17+L28</f>
        <v>1244522060.1199999</v>
      </c>
      <c r="M30" s="30"/>
      <c r="N30" s="101">
        <f>N17+N28</f>
        <v>925061708.73000002</v>
      </c>
      <c r="O30" s="30"/>
      <c r="P30" s="37">
        <f>P17+P28</f>
        <v>856872742.61000013</v>
      </c>
      <c r="Q30" s="30"/>
    </row>
    <row r="31" spans="1:26" ht="23.1" customHeight="1" thickTop="1">
      <c r="H31" s="30"/>
      <c r="I31" s="30"/>
      <c r="J31" s="30"/>
      <c r="K31" s="30"/>
      <c r="L31" s="30"/>
      <c r="M31" s="30"/>
      <c r="N31" s="30"/>
      <c r="O31" s="30"/>
      <c r="P31" s="30"/>
      <c r="Q31" s="30"/>
    </row>
    <row r="32" spans="1:26" ht="23.1" customHeight="1">
      <c r="A32" s="38" t="s">
        <v>29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</row>
    <row r="33" spans="1:17" ht="23.1" customHeight="1">
      <c r="A33" s="38"/>
      <c r="H33" s="30"/>
      <c r="I33" s="30"/>
      <c r="J33" s="30"/>
      <c r="K33" s="30"/>
      <c r="L33" s="30"/>
      <c r="M33" s="30"/>
      <c r="N33" s="30"/>
      <c r="O33" s="30"/>
      <c r="P33" s="30"/>
      <c r="Q33" s="30"/>
    </row>
    <row r="34" spans="1:17" ht="23.1" customHeight="1">
      <c r="A34" s="38"/>
      <c r="H34" s="30"/>
      <c r="I34" s="30"/>
      <c r="J34" s="30"/>
      <c r="K34" s="30"/>
      <c r="L34" s="30"/>
      <c r="M34" s="30"/>
      <c r="N34" s="30"/>
      <c r="O34" s="30"/>
      <c r="P34" s="30"/>
      <c r="Q34" s="30"/>
    </row>
    <row r="35" spans="1:17" ht="23.1" customHeight="1">
      <c r="A35" s="38"/>
      <c r="H35" s="30"/>
      <c r="I35" s="30"/>
      <c r="J35" s="30"/>
      <c r="K35" s="30"/>
      <c r="L35" s="30"/>
      <c r="M35" s="30"/>
      <c r="N35" s="30"/>
      <c r="O35" s="30"/>
      <c r="P35" s="30"/>
      <c r="Q35" s="30"/>
    </row>
    <row r="36" spans="1:17" ht="23.1" customHeight="1">
      <c r="A36" s="38"/>
      <c r="H36" s="30"/>
      <c r="I36" s="30"/>
      <c r="J36" s="30"/>
      <c r="K36" s="30"/>
      <c r="L36" s="30"/>
      <c r="M36" s="30"/>
      <c r="N36" s="30"/>
      <c r="O36" s="30"/>
      <c r="P36" s="30"/>
      <c r="Q36" s="30"/>
    </row>
    <row r="37" spans="1:17" ht="23.1" customHeight="1">
      <c r="H37" s="30"/>
      <c r="I37" s="30"/>
      <c r="J37" s="30"/>
      <c r="K37" s="30"/>
      <c r="L37" s="30"/>
      <c r="M37" s="30"/>
      <c r="N37" s="30"/>
      <c r="O37" s="30"/>
      <c r="P37" s="30"/>
      <c r="Q37" s="30"/>
    </row>
    <row r="38" spans="1:17" ht="23.1" customHeight="1">
      <c r="H38" s="30"/>
      <c r="I38" s="30"/>
      <c r="J38" s="30"/>
      <c r="K38" s="30"/>
      <c r="L38" s="30"/>
      <c r="M38" s="30"/>
      <c r="N38" s="30"/>
      <c r="O38" s="30"/>
      <c r="P38" s="30"/>
      <c r="Q38" s="30"/>
    </row>
    <row r="39" spans="1:17" ht="23.1" customHeight="1">
      <c r="H39" s="30"/>
      <c r="I39" s="30"/>
      <c r="J39" s="30"/>
      <c r="K39" s="30"/>
      <c r="L39" s="30"/>
      <c r="M39" s="30"/>
      <c r="N39" s="30"/>
      <c r="O39" s="30"/>
      <c r="P39" s="30"/>
      <c r="Q39" s="30"/>
    </row>
    <row r="40" spans="1:17" ht="23.1" customHeight="1">
      <c r="H40" s="30"/>
      <c r="I40" s="30"/>
      <c r="J40" s="30"/>
      <c r="K40" s="30"/>
      <c r="L40" s="30"/>
      <c r="M40" s="30"/>
      <c r="N40" s="30"/>
      <c r="O40" s="30"/>
      <c r="P40" s="30"/>
      <c r="Q40" s="30"/>
    </row>
    <row r="41" spans="1:17" ht="23.1" customHeight="1">
      <c r="H41" s="30"/>
      <c r="I41" s="30"/>
      <c r="J41" s="30"/>
      <c r="K41" s="30"/>
      <c r="L41" s="30"/>
      <c r="M41" s="30"/>
      <c r="N41" s="30"/>
      <c r="O41" s="30"/>
      <c r="P41" s="30"/>
      <c r="Q41" s="30"/>
    </row>
    <row r="42" spans="1:17" ht="23.1" customHeight="1">
      <c r="H42" s="30"/>
      <c r="I42" s="30"/>
      <c r="J42" s="30"/>
      <c r="K42" s="30"/>
      <c r="L42" s="30"/>
      <c r="M42" s="30"/>
      <c r="N42" s="30"/>
      <c r="O42" s="30"/>
      <c r="P42" s="30"/>
      <c r="Q42" s="30"/>
    </row>
    <row r="43" spans="1:17" ht="23.1" customHeight="1"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23.1" customHeight="1">
      <c r="H44" s="30"/>
      <c r="I44" s="30"/>
      <c r="J44" s="30"/>
      <c r="K44" s="30"/>
      <c r="L44" s="30"/>
      <c r="M44" s="30"/>
      <c r="N44" s="30"/>
      <c r="O44" s="30"/>
      <c r="P44" s="30"/>
      <c r="Q44" s="30"/>
    </row>
    <row r="45" spans="1:17" ht="23.1" customHeight="1">
      <c r="H45" s="30"/>
      <c r="I45" s="30"/>
      <c r="J45" s="30"/>
      <c r="K45" s="30"/>
      <c r="L45" s="30"/>
      <c r="M45" s="30"/>
      <c r="N45" s="30"/>
      <c r="O45" s="30"/>
      <c r="P45" s="30"/>
      <c r="Q45" s="30"/>
    </row>
    <row r="46" spans="1:17" ht="23.1" customHeight="1">
      <c r="H46" s="30"/>
      <c r="I46" s="30"/>
      <c r="J46" s="30"/>
      <c r="K46" s="30"/>
      <c r="L46" s="30"/>
      <c r="M46" s="30"/>
      <c r="N46" s="30"/>
      <c r="O46" s="30"/>
      <c r="P46" s="30"/>
      <c r="Q46" s="30"/>
    </row>
    <row r="47" spans="1:17" ht="23.1" customHeight="1">
      <c r="H47" s="30"/>
      <c r="I47" s="30"/>
      <c r="J47" s="30"/>
      <c r="K47" s="30"/>
      <c r="L47" s="30"/>
      <c r="M47" s="30"/>
      <c r="N47" s="30"/>
      <c r="O47" s="30"/>
      <c r="P47" s="30"/>
      <c r="Q47" s="30"/>
    </row>
    <row r="48" spans="1:17" ht="23.1" customHeight="1">
      <c r="H48" s="30"/>
      <c r="I48" s="30"/>
      <c r="J48" s="30"/>
      <c r="K48" s="30"/>
      <c r="L48" s="30"/>
      <c r="M48" s="30"/>
      <c r="N48" s="30"/>
      <c r="O48" s="30"/>
      <c r="P48" s="30"/>
      <c r="Q48" s="30"/>
    </row>
    <row r="49" spans="1:17" ht="23.1" customHeight="1">
      <c r="H49" s="30"/>
      <c r="I49" s="30"/>
      <c r="J49" s="30"/>
      <c r="K49" s="30"/>
      <c r="L49" s="30"/>
      <c r="M49" s="30"/>
      <c r="N49" s="30"/>
      <c r="O49" s="30"/>
      <c r="P49" s="30"/>
      <c r="Q49" s="30"/>
    </row>
    <row r="50" spans="1:17" ht="23.1" customHeight="1">
      <c r="H50" s="30"/>
      <c r="I50" s="30"/>
      <c r="J50" s="30"/>
      <c r="K50" s="30"/>
      <c r="L50" s="30"/>
      <c r="M50" s="30"/>
      <c r="N50" s="30"/>
      <c r="O50" s="30"/>
      <c r="P50" s="30"/>
      <c r="Q50" s="30"/>
    </row>
    <row r="51" spans="1:17" ht="23.1" customHeight="1">
      <c r="H51" s="30"/>
      <c r="I51" s="30"/>
      <c r="J51" s="30"/>
      <c r="K51" s="30"/>
      <c r="L51" s="30"/>
      <c r="M51" s="30"/>
      <c r="N51" s="30"/>
      <c r="O51" s="30"/>
      <c r="P51" s="30"/>
      <c r="Q51" s="30"/>
    </row>
    <row r="52" spans="1:17" ht="23.1" customHeight="1">
      <c r="H52" s="30"/>
      <c r="I52" s="30"/>
      <c r="J52" s="30"/>
      <c r="K52" s="30"/>
      <c r="L52" s="30"/>
      <c r="M52" s="30"/>
      <c r="N52" s="30"/>
      <c r="O52" s="30"/>
      <c r="P52" s="30"/>
      <c r="Q52" s="30"/>
    </row>
    <row r="53" spans="1:17" ht="23.1" customHeight="1">
      <c r="H53" s="30"/>
      <c r="I53" s="30"/>
      <c r="J53" s="30"/>
      <c r="K53" s="30"/>
      <c r="L53" s="30"/>
      <c r="M53" s="30"/>
      <c r="N53" s="30"/>
      <c r="O53" s="30"/>
      <c r="P53" s="30"/>
      <c r="Q53" s="30"/>
    </row>
    <row r="54" spans="1:17" ht="33.75" customHeight="1">
      <c r="H54" s="30"/>
      <c r="I54" s="30"/>
      <c r="J54" s="30"/>
      <c r="K54" s="30"/>
      <c r="L54" s="30"/>
      <c r="M54" s="30"/>
      <c r="N54" s="30"/>
      <c r="O54" s="30"/>
      <c r="P54" s="30"/>
      <c r="Q54" s="30"/>
    </row>
    <row r="55" spans="1:17" ht="23.1" customHeight="1">
      <c r="H55" s="30"/>
      <c r="I55" s="30"/>
      <c r="J55" s="30"/>
      <c r="K55" s="30"/>
      <c r="L55" s="30"/>
      <c r="M55" s="30"/>
      <c r="N55" s="30"/>
      <c r="O55" s="30"/>
      <c r="P55" s="144" t="s">
        <v>166</v>
      </c>
      <c r="Q55" s="30"/>
    </row>
    <row r="56" spans="1:17" ht="23.1" customHeight="1">
      <c r="A56" s="29" t="s">
        <v>1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</row>
    <row r="57" spans="1:17" ht="23.1" customHeight="1">
      <c r="A57" s="29" t="s">
        <v>61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</row>
    <row r="58" spans="1:17" ht="23.1" customHeight="1">
      <c r="A58" s="29" t="s">
        <v>176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</row>
    <row r="59" spans="1:17" ht="23.1" customHeight="1"/>
    <row r="60" spans="1:17" ht="23.1" customHeight="1">
      <c r="H60" s="185" t="s">
        <v>3</v>
      </c>
      <c r="I60" s="185"/>
      <c r="J60" s="185"/>
      <c r="K60" s="185"/>
      <c r="L60" s="185"/>
      <c r="M60" s="185"/>
      <c r="N60" s="185"/>
      <c r="O60" s="185"/>
      <c r="P60" s="185"/>
    </row>
    <row r="61" spans="1:17" ht="23.1" customHeight="1">
      <c r="H61" s="187" t="s">
        <v>4</v>
      </c>
      <c r="I61" s="187"/>
      <c r="J61" s="187"/>
      <c r="K61" s="187"/>
      <c r="L61" s="187"/>
      <c r="M61" s="28"/>
      <c r="N61" s="186" t="s">
        <v>5</v>
      </c>
      <c r="O61" s="186"/>
      <c r="P61" s="186"/>
    </row>
    <row r="62" spans="1:17" ht="23.1" customHeight="1">
      <c r="H62" s="136" t="s">
        <v>177</v>
      </c>
      <c r="I62" s="137"/>
      <c r="J62" s="136" t="s">
        <v>10</v>
      </c>
      <c r="K62" s="136"/>
      <c r="L62" s="136" t="s">
        <v>135</v>
      </c>
      <c r="M62" s="138"/>
      <c r="N62" s="136" t="s">
        <v>177</v>
      </c>
      <c r="O62" s="137"/>
      <c r="P62" s="136" t="s">
        <v>10</v>
      </c>
    </row>
    <row r="63" spans="1:17" ht="23.1" customHeight="1">
      <c r="F63" s="92"/>
      <c r="H63" s="136" t="s">
        <v>6</v>
      </c>
      <c r="I63" s="137"/>
      <c r="J63" s="136" t="s">
        <v>7</v>
      </c>
      <c r="K63" s="136"/>
      <c r="L63" s="136" t="s">
        <v>7</v>
      </c>
      <c r="M63" s="138"/>
      <c r="N63" s="136" t="s">
        <v>6</v>
      </c>
      <c r="O63" s="137"/>
      <c r="P63" s="136" t="s">
        <v>7</v>
      </c>
    </row>
    <row r="64" spans="1:17" ht="23.1" customHeight="1">
      <c r="F64" s="139" t="s">
        <v>9</v>
      </c>
      <c r="H64" s="139" t="s">
        <v>8</v>
      </c>
      <c r="I64" s="140"/>
      <c r="J64" s="139" t="s">
        <v>132</v>
      </c>
      <c r="K64" s="161"/>
      <c r="L64" s="139" t="s">
        <v>132</v>
      </c>
      <c r="M64" s="142"/>
      <c r="N64" s="139" t="s">
        <v>8</v>
      </c>
      <c r="O64" s="140"/>
      <c r="P64" s="141"/>
    </row>
    <row r="65" spans="1:26" ht="23.1" customHeight="1">
      <c r="A65" s="108" t="s">
        <v>36</v>
      </c>
      <c r="B65" s="39"/>
      <c r="C65" s="39"/>
      <c r="D65" s="39"/>
      <c r="E65" s="39"/>
      <c r="H65" s="40"/>
      <c r="I65" s="24"/>
      <c r="J65" s="10"/>
      <c r="K65" s="10"/>
      <c r="L65" s="10"/>
      <c r="M65" s="10"/>
      <c r="N65" s="40"/>
      <c r="O65" s="24"/>
      <c r="P65" s="24"/>
      <c r="Q65" s="24"/>
      <c r="T65" s="30"/>
    </row>
    <row r="66" spans="1:26" ht="23.1" customHeight="1">
      <c r="A66" s="107" t="s">
        <v>37</v>
      </c>
      <c r="B66" s="39"/>
      <c r="C66" s="39"/>
      <c r="D66" s="39"/>
      <c r="E66" s="39"/>
      <c r="F66" s="41"/>
      <c r="H66" s="42"/>
      <c r="I66" s="43"/>
      <c r="J66" s="44"/>
      <c r="K66" s="44"/>
      <c r="L66" s="44"/>
      <c r="M66" s="45"/>
      <c r="N66" s="42"/>
      <c r="O66" s="43"/>
      <c r="P66" s="43"/>
      <c r="Q66" s="43"/>
      <c r="T66" s="30"/>
    </row>
    <row r="67" spans="1:26" ht="23.1" customHeight="1">
      <c r="A67" s="104" t="s">
        <v>146</v>
      </c>
      <c r="B67" s="104"/>
      <c r="C67" s="104"/>
      <c r="F67" s="10">
        <v>15</v>
      </c>
      <c r="H67" s="30">
        <v>15000000</v>
      </c>
      <c r="I67" s="30"/>
      <c r="J67" s="30">
        <v>109500000</v>
      </c>
      <c r="K67" s="30"/>
      <c r="L67" s="30">
        <v>277574258.44999999</v>
      </c>
      <c r="M67" s="30"/>
      <c r="N67" s="98">
        <v>15000000</v>
      </c>
      <c r="O67" s="30"/>
      <c r="P67" s="30">
        <v>40000000</v>
      </c>
      <c r="Q67" s="30"/>
      <c r="T67" s="30"/>
      <c r="X67" s="30"/>
      <c r="Y67" s="30"/>
      <c r="Z67" s="30"/>
    </row>
    <row r="68" spans="1:26" ht="23.1" customHeight="1">
      <c r="A68" s="104" t="s">
        <v>38</v>
      </c>
      <c r="B68" s="104"/>
      <c r="C68" s="104"/>
      <c r="F68" s="10" t="s">
        <v>143</v>
      </c>
      <c r="H68" s="98">
        <v>163092592.72</v>
      </c>
      <c r="I68" s="30"/>
      <c r="J68" s="30">
        <v>118638311.77999999</v>
      </c>
      <c r="K68" s="30"/>
      <c r="L68" s="30">
        <v>143145872.07000002</v>
      </c>
      <c r="M68" s="30"/>
      <c r="N68" s="98">
        <v>93031560.680000007</v>
      </c>
      <c r="O68" s="30"/>
      <c r="P68" s="36">
        <v>63184485.930000007</v>
      </c>
      <c r="Q68" s="30"/>
      <c r="T68" s="30"/>
      <c r="X68" s="30"/>
      <c r="Y68" s="30"/>
      <c r="Z68" s="30"/>
    </row>
    <row r="69" spans="1:26" ht="23.1" customHeight="1">
      <c r="A69" s="104" t="s">
        <v>39</v>
      </c>
      <c r="B69" s="104"/>
      <c r="C69" s="104"/>
      <c r="F69" s="10"/>
      <c r="H69" s="30"/>
      <c r="I69" s="30"/>
      <c r="J69" s="30"/>
      <c r="K69" s="30"/>
      <c r="L69" s="30"/>
      <c r="M69" s="30"/>
      <c r="N69" s="98"/>
      <c r="O69" s="30"/>
      <c r="P69" s="36"/>
      <c r="Q69" s="30"/>
      <c r="T69" s="30"/>
      <c r="X69" s="30"/>
      <c r="Y69" s="30"/>
      <c r="Z69" s="30"/>
    </row>
    <row r="70" spans="1:26" ht="23.1" customHeight="1">
      <c r="A70" s="104"/>
      <c r="B70" s="104" t="s">
        <v>40</v>
      </c>
      <c r="C70" s="104"/>
      <c r="F70" s="10">
        <v>17</v>
      </c>
      <c r="H70" s="30">
        <v>61466800</v>
      </c>
      <c r="I70" s="30"/>
      <c r="J70" s="30">
        <v>61466800</v>
      </c>
      <c r="K70" s="30"/>
      <c r="L70" s="30">
        <v>61466800</v>
      </c>
      <c r="M70" s="30"/>
      <c r="N70" s="98">
        <v>0</v>
      </c>
      <c r="O70" s="30"/>
      <c r="P70" s="36">
        <v>0</v>
      </c>
      <c r="Q70" s="30"/>
      <c r="T70" s="30"/>
      <c r="X70" s="30"/>
      <c r="Y70" s="30"/>
      <c r="Z70" s="30"/>
    </row>
    <row r="71" spans="1:26" s="129" customFormat="1" ht="23.1" customHeight="1">
      <c r="A71" s="104"/>
      <c r="B71" s="104" t="s">
        <v>138</v>
      </c>
      <c r="C71" s="104"/>
      <c r="F71" s="167" t="s">
        <v>170</v>
      </c>
      <c r="H71" s="98">
        <v>1106182.48</v>
      </c>
      <c r="I71" s="98"/>
      <c r="J71" s="98">
        <v>0</v>
      </c>
      <c r="K71" s="98"/>
      <c r="L71" s="98">
        <v>0</v>
      </c>
      <c r="M71" s="98"/>
      <c r="N71" s="98">
        <v>764425.06</v>
      </c>
      <c r="O71" s="98"/>
      <c r="P71" s="168">
        <v>0</v>
      </c>
      <c r="Q71" s="98"/>
      <c r="T71" s="98"/>
      <c r="X71" s="98"/>
      <c r="Y71" s="98"/>
      <c r="Z71" s="98"/>
    </row>
    <row r="72" spans="1:26" ht="23.1" customHeight="1">
      <c r="A72" s="104" t="s">
        <v>147</v>
      </c>
      <c r="B72" s="104"/>
      <c r="C72" s="104"/>
      <c r="F72" s="10">
        <v>7.2</v>
      </c>
      <c r="H72" s="30">
        <v>300000000</v>
      </c>
      <c r="I72" s="30"/>
      <c r="J72" s="30">
        <v>200000000</v>
      </c>
      <c r="K72" s="30"/>
      <c r="L72" s="30">
        <v>0</v>
      </c>
      <c r="M72" s="30"/>
      <c r="N72" s="98">
        <v>0</v>
      </c>
      <c r="O72" s="30"/>
      <c r="P72" s="30">
        <v>0</v>
      </c>
      <c r="Q72" s="30"/>
      <c r="T72" s="30"/>
      <c r="X72" s="30"/>
      <c r="Y72" s="30"/>
      <c r="Z72" s="30"/>
    </row>
    <row r="73" spans="1:26" ht="23.1" customHeight="1">
      <c r="A73" s="104" t="s">
        <v>41</v>
      </c>
      <c r="B73" s="104"/>
      <c r="C73" s="104"/>
      <c r="F73" s="10"/>
      <c r="H73" s="30">
        <v>2796357.37</v>
      </c>
      <c r="I73" s="30"/>
      <c r="J73" s="30">
        <v>3250817.2600000002</v>
      </c>
      <c r="K73" s="30"/>
      <c r="L73" s="30">
        <v>2600626.98</v>
      </c>
      <c r="M73" s="30"/>
      <c r="N73" s="98">
        <v>2796357.37</v>
      </c>
      <c r="O73" s="30"/>
      <c r="P73" s="36">
        <v>3250817.2600000002</v>
      </c>
      <c r="Q73" s="30"/>
      <c r="T73" s="30"/>
      <c r="X73" s="30"/>
      <c r="Y73" s="30"/>
      <c r="Z73" s="30"/>
    </row>
    <row r="74" spans="1:26" ht="23.1" customHeight="1">
      <c r="A74" s="104" t="s">
        <v>48</v>
      </c>
      <c r="B74" s="56"/>
      <c r="C74" s="115"/>
      <c r="D74" s="56"/>
      <c r="E74" s="56"/>
      <c r="F74" s="10">
        <v>19</v>
      </c>
      <c r="H74" s="30">
        <v>1069882</v>
      </c>
      <c r="I74" s="30"/>
      <c r="J74" s="30">
        <v>1944831</v>
      </c>
      <c r="K74" s="30"/>
      <c r="L74" s="30">
        <v>0</v>
      </c>
      <c r="M74" s="30"/>
      <c r="N74" s="98">
        <v>0</v>
      </c>
      <c r="O74" s="30"/>
      <c r="P74" s="36">
        <v>634703</v>
      </c>
      <c r="Q74" s="30"/>
      <c r="T74" s="30"/>
      <c r="X74" s="30"/>
      <c r="Y74" s="30"/>
      <c r="Z74" s="30"/>
    </row>
    <row r="75" spans="1:26" ht="23.1" customHeight="1">
      <c r="A75" s="104" t="s">
        <v>42</v>
      </c>
      <c r="B75" s="104"/>
      <c r="C75" s="104"/>
      <c r="F75" s="10"/>
      <c r="H75" s="30">
        <v>20535329.420000002</v>
      </c>
      <c r="I75" s="30"/>
      <c r="J75" s="30">
        <v>20536148.420000002</v>
      </c>
      <c r="K75" s="30"/>
      <c r="L75" s="30">
        <v>20536450.82</v>
      </c>
      <c r="M75" s="30"/>
      <c r="N75" s="98">
        <v>20535329.420000002</v>
      </c>
      <c r="O75" s="30"/>
      <c r="P75" s="36">
        <v>20536148.420000002</v>
      </c>
      <c r="Q75" s="30"/>
      <c r="T75" s="30"/>
      <c r="X75" s="30"/>
      <c r="Y75" s="30"/>
      <c r="Z75" s="30"/>
    </row>
    <row r="76" spans="1:26" ht="23.1" customHeight="1">
      <c r="A76" s="104" t="s">
        <v>43</v>
      </c>
      <c r="B76" s="104"/>
      <c r="C76" s="104"/>
      <c r="F76" s="10"/>
      <c r="H76" s="99">
        <v>1598170.18</v>
      </c>
      <c r="I76" s="30"/>
      <c r="J76" s="30">
        <v>1696431.84</v>
      </c>
      <c r="K76" s="30"/>
      <c r="L76" s="30">
        <v>2136452.3899999997</v>
      </c>
      <c r="M76" s="30"/>
      <c r="N76" s="99">
        <v>362651.99</v>
      </c>
      <c r="O76" s="30"/>
      <c r="P76" s="36">
        <v>706539.57000000007</v>
      </c>
      <c r="Q76" s="30"/>
      <c r="X76" s="30"/>
      <c r="Y76" s="30"/>
      <c r="Z76" s="30"/>
    </row>
    <row r="77" spans="1:26" ht="23.1" customHeight="1">
      <c r="A77" s="104" t="s">
        <v>44</v>
      </c>
      <c r="B77" s="104"/>
      <c r="C77" s="104"/>
      <c r="F77" s="10"/>
      <c r="H77" s="34">
        <f>SUM(H67:H76)</f>
        <v>566665314.16999996</v>
      </c>
      <c r="I77" s="30"/>
      <c r="J77" s="34">
        <f>SUM(J67:J76)</f>
        <v>517033340.29999995</v>
      </c>
      <c r="K77" s="159"/>
      <c r="L77" s="34">
        <f>SUM(L67:L76)</f>
        <v>507460460.70999998</v>
      </c>
      <c r="M77" s="30"/>
      <c r="N77" s="100">
        <f>SUM(N67:N76)</f>
        <v>132490324.52000001</v>
      </c>
      <c r="O77" s="30"/>
      <c r="P77" s="34">
        <f>SUM(P67:P76)</f>
        <v>128312694.18000001</v>
      </c>
      <c r="Q77" s="30"/>
      <c r="X77" s="30"/>
      <c r="Y77" s="30"/>
      <c r="Z77" s="30"/>
    </row>
    <row r="78" spans="1:26" ht="23.1" customHeight="1">
      <c r="F78" s="1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26" ht="23.1" customHeight="1">
      <c r="A79" s="29" t="s">
        <v>45</v>
      </c>
      <c r="F79" s="1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26" ht="23.1" customHeight="1">
      <c r="A80" s="104" t="s">
        <v>158</v>
      </c>
      <c r="B80" s="104"/>
      <c r="C80" s="104"/>
      <c r="D80" s="104"/>
      <c r="F80" s="10">
        <v>17</v>
      </c>
      <c r="H80" s="30">
        <v>153399400</v>
      </c>
      <c r="I80" s="30"/>
      <c r="J80" s="30">
        <v>199499500</v>
      </c>
      <c r="K80" s="30"/>
      <c r="L80" s="30">
        <v>260966300</v>
      </c>
      <c r="M80" s="30"/>
      <c r="N80" s="30">
        <v>0</v>
      </c>
      <c r="O80" s="30"/>
      <c r="P80" s="30">
        <v>0</v>
      </c>
      <c r="Q80" s="30"/>
    </row>
    <row r="81" spans="1:17" s="129" customFormat="1" ht="23.1" customHeight="1">
      <c r="A81" s="104" t="s">
        <v>139</v>
      </c>
      <c r="B81" s="104"/>
      <c r="C81" s="104"/>
      <c r="D81" s="104"/>
      <c r="F81" s="167" t="s">
        <v>170</v>
      </c>
      <c r="H81" s="98">
        <v>992600.31</v>
      </c>
      <c r="I81" s="98"/>
      <c r="J81" s="98">
        <v>0</v>
      </c>
      <c r="K81" s="98"/>
      <c r="L81" s="98">
        <v>0</v>
      </c>
      <c r="M81" s="98"/>
      <c r="N81" s="98">
        <v>422783.8</v>
      </c>
      <c r="O81" s="98"/>
      <c r="P81" s="98">
        <v>0</v>
      </c>
      <c r="Q81" s="98"/>
    </row>
    <row r="82" spans="1:17" ht="23.1" customHeight="1">
      <c r="A82" s="104" t="s">
        <v>46</v>
      </c>
      <c r="B82" s="104"/>
      <c r="C82" s="115"/>
      <c r="D82" s="115"/>
      <c r="E82" s="56"/>
      <c r="F82" s="1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1:17" ht="23.1" customHeight="1">
      <c r="A83" s="104"/>
      <c r="B83" s="164" t="s">
        <v>47</v>
      </c>
      <c r="C83" s="115"/>
      <c r="D83" s="115"/>
      <c r="E83" s="56"/>
      <c r="F83" s="10">
        <v>19</v>
      </c>
      <c r="H83" s="30">
        <v>51430876.429999992</v>
      </c>
      <c r="I83" s="30"/>
      <c r="J83" s="30">
        <v>47569387</v>
      </c>
      <c r="K83" s="30"/>
      <c r="L83" s="30">
        <v>32102438</v>
      </c>
      <c r="M83" s="30"/>
      <c r="N83" s="30">
        <v>31478874.799999997</v>
      </c>
      <c r="O83" s="30"/>
      <c r="P83" s="30">
        <v>29235641</v>
      </c>
      <c r="Q83" s="30"/>
    </row>
    <row r="84" spans="1:17" ht="23.1" customHeight="1">
      <c r="A84" s="104" t="s">
        <v>49</v>
      </c>
      <c r="B84" s="104"/>
      <c r="C84" s="104"/>
      <c r="D84" s="104"/>
      <c r="F84" s="10"/>
      <c r="H84" s="34">
        <f>SUM(H80:H83)</f>
        <v>205822876.74000001</v>
      </c>
      <c r="I84" s="30"/>
      <c r="J84" s="34">
        <f>SUM(J80:J83)</f>
        <v>247068887</v>
      </c>
      <c r="K84" s="159"/>
      <c r="L84" s="34">
        <f>SUM(L80:L83)</f>
        <v>293068738</v>
      </c>
      <c r="M84" s="30"/>
      <c r="N84" s="34">
        <f>SUM(N80:N83)</f>
        <v>31901658.599999998</v>
      </c>
      <c r="O84" s="30"/>
      <c r="P84" s="34">
        <f>SUM(P80:P83)</f>
        <v>29235641</v>
      </c>
      <c r="Q84" s="30"/>
    </row>
    <row r="85" spans="1:17" ht="15" customHeight="1">
      <c r="D85" s="29"/>
      <c r="F85" s="1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 ht="23.1" customHeight="1">
      <c r="A86" s="29" t="s">
        <v>50</v>
      </c>
      <c r="H86" s="35">
        <f>H77+H84</f>
        <v>772488190.90999997</v>
      </c>
      <c r="I86" s="30"/>
      <c r="J86" s="35">
        <f>J77+J84</f>
        <v>764102227.29999995</v>
      </c>
      <c r="K86" s="159"/>
      <c r="L86" s="35">
        <f>L77+L84</f>
        <v>800529198.71000004</v>
      </c>
      <c r="M86" s="30"/>
      <c r="N86" s="35">
        <f>N77+N84</f>
        <v>164391983.12</v>
      </c>
      <c r="O86" s="30"/>
      <c r="P86" s="35">
        <f>P77+P84</f>
        <v>157548335.18000001</v>
      </c>
      <c r="Q86" s="30"/>
    </row>
    <row r="87" spans="1:17" ht="23.1" customHeight="1"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1:17" ht="23.1" customHeight="1">
      <c r="A88" s="38" t="s">
        <v>29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1:17" ht="23.1" customHeight="1">
      <c r="A89" s="38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 ht="23.1" customHeight="1">
      <c r="A90" s="38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 ht="23.1" customHeight="1"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 ht="23.1" customHeight="1"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 ht="23.1" customHeight="1"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 ht="23.1" customHeight="1"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 ht="23.1" customHeight="1"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ht="23.1" customHeight="1"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1:17" ht="23.1" customHeight="1"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1:17" ht="23.1" customHeight="1"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1:17" ht="23.1" customHeight="1">
      <c r="B99" s="39"/>
      <c r="C99" s="39"/>
      <c r="D99" s="39"/>
      <c r="E99" s="39"/>
      <c r="H99" s="40"/>
      <c r="I99" s="24"/>
      <c r="J99" s="10"/>
      <c r="K99" s="10"/>
      <c r="L99" s="10"/>
      <c r="M99" s="10"/>
      <c r="N99" s="40"/>
      <c r="O99" s="24"/>
      <c r="P99" s="24"/>
      <c r="Q99" s="24"/>
    </row>
    <row r="100" spans="1:17" ht="23.1" customHeight="1">
      <c r="B100" s="39"/>
      <c r="C100" s="39"/>
      <c r="D100" s="39"/>
      <c r="E100" s="39"/>
      <c r="H100" s="40"/>
      <c r="I100" s="24"/>
      <c r="J100" s="10"/>
      <c r="K100" s="10"/>
      <c r="L100" s="10"/>
      <c r="M100" s="10"/>
      <c r="N100" s="40"/>
      <c r="O100" s="24"/>
      <c r="P100" s="24"/>
      <c r="Q100" s="24"/>
    </row>
    <row r="101" spans="1:17" ht="23.1" customHeight="1">
      <c r="B101" s="39"/>
      <c r="C101" s="39"/>
      <c r="D101" s="39"/>
      <c r="E101" s="39"/>
      <c r="H101" s="40"/>
      <c r="I101" s="24"/>
      <c r="J101" s="10"/>
      <c r="K101" s="10"/>
      <c r="L101" s="10"/>
      <c r="M101" s="10"/>
      <c r="N101" s="40"/>
      <c r="O101" s="24"/>
      <c r="P101" s="24"/>
      <c r="Q101" s="24"/>
    </row>
    <row r="102" spans="1:17" ht="23.1" customHeight="1">
      <c r="B102" s="39"/>
      <c r="C102" s="39"/>
      <c r="D102" s="39"/>
      <c r="E102" s="39"/>
      <c r="H102" s="40"/>
      <c r="I102" s="24"/>
      <c r="J102" s="10"/>
      <c r="K102" s="10"/>
      <c r="L102" s="10"/>
      <c r="M102" s="10"/>
      <c r="N102" s="40"/>
      <c r="O102" s="24"/>
      <c r="P102" s="24"/>
      <c r="Q102" s="24"/>
    </row>
    <row r="103" spans="1:17" ht="23.1" customHeight="1">
      <c r="B103" s="39"/>
      <c r="C103" s="39"/>
      <c r="D103" s="39"/>
      <c r="E103" s="39"/>
      <c r="H103" s="40"/>
      <c r="I103" s="24"/>
      <c r="J103" s="10"/>
      <c r="K103" s="10"/>
      <c r="L103" s="10"/>
      <c r="M103" s="10"/>
      <c r="N103" s="40"/>
      <c r="O103" s="24"/>
      <c r="P103" s="24"/>
      <c r="Q103" s="24"/>
    </row>
    <row r="104" spans="1:17" ht="23.1" customHeight="1">
      <c r="B104" s="39"/>
      <c r="C104" s="39"/>
      <c r="D104" s="39"/>
      <c r="E104" s="39"/>
      <c r="H104" s="40"/>
      <c r="I104" s="24"/>
      <c r="J104" s="10"/>
      <c r="K104" s="10"/>
      <c r="L104" s="10"/>
      <c r="M104" s="10"/>
      <c r="N104" s="40"/>
      <c r="O104" s="24"/>
      <c r="P104" s="24"/>
      <c r="Q104" s="24"/>
    </row>
    <row r="105" spans="1:17" ht="23.1" customHeight="1">
      <c r="B105" s="39"/>
      <c r="C105" s="39"/>
      <c r="D105" s="39"/>
      <c r="E105" s="39"/>
      <c r="H105" s="40"/>
      <c r="I105" s="24"/>
      <c r="J105" s="10"/>
      <c r="K105" s="10"/>
      <c r="L105" s="10"/>
      <c r="M105" s="10"/>
      <c r="N105" s="40"/>
      <c r="O105" s="24"/>
      <c r="P105" s="24"/>
      <c r="Q105" s="24"/>
    </row>
    <row r="106" spans="1:17" ht="23.1" customHeight="1">
      <c r="B106" s="39"/>
      <c r="C106" s="39"/>
      <c r="D106" s="39"/>
      <c r="E106" s="39"/>
      <c r="H106" s="40"/>
      <c r="I106" s="24"/>
      <c r="J106" s="10"/>
      <c r="K106" s="10"/>
      <c r="L106" s="10"/>
      <c r="M106" s="10"/>
      <c r="N106" s="40"/>
      <c r="O106" s="24"/>
      <c r="P106" s="24"/>
      <c r="Q106" s="24"/>
    </row>
    <row r="107" spans="1:17" ht="23.1" customHeight="1">
      <c r="B107" s="39"/>
      <c r="C107" s="39"/>
      <c r="D107" s="39"/>
      <c r="E107" s="39"/>
      <c r="H107" s="40"/>
      <c r="I107" s="24"/>
      <c r="J107" s="10"/>
      <c r="K107" s="10"/>
      <c r="L107" s="10"/>
      <c r="M107" s="10"/>
      <c r="N107" s="40"/>
      <c r="O107" s="24"/>
      <c r="P107" s="24"/>
      <c r="Q107" s="24"/>
    </row>
    <row r="108" spans="1:17" ht="23.1" customHeight="1">
      <c r="B108" s="39"/>
      <c r="C108" s="39"/>
      <c r="D108" s="39"/>
      <c r="E108" s="39"/>
      <c r="H108" s="40"/>
      <c r="I108" s="24"/>
      <c r="J108" s="10"/>
      <c r="K108" s="10"/>
      <c r="L108" s="10"/>
      <c r="M108" s="10"/>
      <c r="N108" s="40"/>
      <c r="O108" s="24"/>
      <c r="P108" s="24"/>
      <c r="Q108" s="24"/>
    </row>
    <row r="109" spans="1:17" ht="25.65" customHeight="1">
      <c r="B109" s="39"/>
      <c r="C109" s="39"/>
      <c r="D109" s="39"/>
      <c r="E109" s="39"/>
      <c r="H109" s="40"/>
      <c r="I109" s="24"/>
      <c r="J109" s="10"/>
      <c r="K109" s="10"/>
      <c r="L109" s="10"/>
      <c r="M109" s="10"/>
      <c r="N109" s="40"/>
      <c r="O109" s="24"/>
      <c r="P109" s="24"/>
      <c r="Q109" s="24"/>
    </row>
    <row r="110" spans="1:17" ht="23.1" customHeight="1">
      <c r="B110" s="39"/>
      <c r="C110" s="39"/>
      <c r="D110" s="39"/>
      <c r="E110" s="39"/>
      <c r="H110" s="40"/>
      <c r="I110" s="24"/>
      <c r="J110" s="10"/>
      <c r="K110" s="10"/>
      <c r="L110" s="10"/>
      <c r="M110" s="10"/>
      <c r="N110" s="40"/>
      <c r="O110" s="24"/>
      <c r="P110" s="144" t="s">
        <v>167</v>
      </c>
      <c r="Q110" s="24"/>
    </row>
    <row r="111" spans="1:17" ht="23.1" customHeight="1">
      <c r="A111" s="29" t="s">
        <v>1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1:17" ht="23.1" customHeight="1">
      <c r="A112" s="29" t="s">
        <v>61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1:26" ht="23.1" customHeight="1">
      <c r="A113" s="29" t="s">
        <v>176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1:26" ht="23.1" customHeight="1"/>
    <row r="115" spans="1:26" ht="23.1" customHeight="1">
      <c r="H115" s="185" t="s">
        <v>3</v>
      </c>
      <c r="I115" s="185"/>
      <c r="J115" s="185"/>
      <c r="K115" s="185"/>
      <c r="L115" s="185"/>
      <c r="M115" s="185"/>
      <c r="N115" s="185"/>
      <c r="O115" s="185"/>
      <c r="P115" s="185"/>
    </row>
    <row r="116" spans="1:26" ht="23.1" customHeight="1">
      <c r="H116" s="187" t="s">
        <v>4</v>
      </c>
      <c r="I116" s="187"/>
      <c r="J116" s="187"/>
      <c r="K116" s="187"/>
      <c r="L116" s="187"/>
      <c r="M116" s="28"/>
      <c r="N116" s="186" t="s">
        <v>5</v>
      </c>
      <c r="O116" s="186"/>
      <c r="P116" s="186"/>
    </row>
    <row r="117" spans="1:26" ht="23.1" customHeight="1">
      <c r="H117" s="136" t="s">
        <v>177</v>
      </c>
      <c r="I117" s="137"/>
      <c r="J117" s="136" t="s">
        <v>10</v>
      </c>
      <c r="K117" s="136"/>
      <c r="L117" s="136" t="s">
        <v>135</v>
      </c>
      <c r="M117" s="138"/>
      <c r="N117" s="136" t="s">
        <v>177</v>
      </c>
      <c r="O117" s="137"/>
      <c r="P117" s="136" t="s">
        <v>10</v>
      </c>
    </row>
    <row r="118" spans="1:26" ht="23.1" customHeight="1">
      <c r="F118" s="92"/>
      <c r="H118" s="136" t="s">
        <v>6</v>
      </c>
      <c r="I118" s="137"/>
      <c r="J118" s="136" t="s">
        <v>7</v>
      </c>
      <c r="K118" s="136"/>
      <c r="L118" s="136" t="s">
        <v>7</v>
      </c>
      <c r="M118" s="138"/>
      <c r="N118" s="136" t="s">
        <v>6</v>
      </c>
      <c r="O118" s="137"/>
      <c r="P118" s="136" t="s">
        <v>7</v>
      </c>
    </row>
    <row r="119" spans="1:26" ht="23.1" customHeight="1">
      <c r="F119" s="139" t="s">
        <v>9</v>
      </c>
      <c r="H119" s="139" t="s">
        <v>8</v>
      </c>
      <c r="I119" s="140"/>
      <c r="J119" s="139" t="s">
        <v>132</v>
      </c>
      <c r="K119" s="161"/>
      <c r="L119" s="139" t="s">
        <v>132</v>
      </c>
      <c r="M119" s="142"/>
      <c r="N119" s="139" t="s">
        <v>8</v>
      </c>
      <c r="O119" s="140"/>
      <c r="P119" s="141"/>
    </row>
    <row r="120" spans="1:26" ht="23.1" customHeight="1">
      <c r="A120" s="29" t="s">
        <v>51</v>
      </c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26" ht="23.1" customHeight="1">
      <c r="A121" s="27" t="s">
        <v>52</v>
      </c>
      <c r="F121" s="25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26" ht="23.1" customHeight="1">
      <c r="A122" s="27" t="s">
        <v>53</v>
      </c>
      <c r="F122" s="1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26" ht="23.1" customHeight="1">
      <c r="B123" s="27" t="s">
        <v>54</v>
      </c>
      <c r="F123" s="10"/>
      <c r="H123" s="46">
        <v>300000000</v>
      </c>
      <c r="I123" s="30"/>
      <c r="J123" s="46">
        <v>300000000</v>
      </c>
      <c r="K123" s="159"/>
      <c r="L123" s="46">
        <v>300000000</v>
      </c>
      <c r="M123" s="30"/>
      <c r="N123" s="46">
        <v>300000000</v>
      </c>
      <c r="O123" s="30"/>
      <c r="P123" s="46">
        <v>300000000</v>
      </c>
      <c r="Q123" s="30"/>
      <c r="X123" s="30"/>
      <c r="Y123" s="30"/>
      <c r="Z123" s="30"/>
    </row>
    <row r="124" spans="1:26" ht="23.1" customHeight="1">
      <c r="A124" s="27" t="s">
        <v>55</v>
      </c>
      <c r="F124" s="10"/>
      <c r="H124" s="30"/>
      <c r="I124" s="30"/>
      <c r="J124" s="30"/>
      <c r="K124" s="30"/>
      <c r="L124" s="30"/>
      <c r="M124" s="30"/>
      <c r="O124" s="30"/>
      <c r="Q124" s="30"/>
      <c r="X124" s="30"/>
      <c r="Y124" s="30"/>
      <c r="Z124" s="30"/>
    </row>
    <row r="125" spans="1:26" ht="23.1" customHeight="1">
      <c r="B125" s="27" t="s">
        <v>54</v>
      </c>
      <c r="F125" s="10"/>
      <c r="H125" s="30">
        <v>300000000</v>
      </c>
      <c r="I125" s="30"/>
      <c r="J125" s="30">
        <v>300000000</v>
      </c>
      <c r="K125" s="30"/>
      <c r="L125" s="30">
        <v>300000000</v>
      </c>
      <c r="M125" s="30"/>
      <c r="N125" s="30">
        <v>300000000</v>
      </c>
      <c r="O125" s="30"/>
      <c r="P125" s="30">
        <v>300000000</v>
      </c>
      <c r="Q125" s="30"/>
      <c r="X125" s="30"/>
      <c r="Y125" s="30"/>
      <c r="Z125" s="30"/>
    </row>
    <row r="126" spans="1:26" ht="23.1" customHeight="1">
      <c r="A126" s="27" t="s">
        <v>56</v>
      </c>
      <c r="F126" s="26"/>
      <c r="H126" s="31">
        <v>278374901.60000002</v>
      </c>
      <c r="I126" s="31"/>
      <c r="J126" s="31">
        <v>278374901.60000002</v>
      </c>
      <c r="K126" s="31"/>
      <c r="L126" s="31">
        <v>278374901.60000002</v>
      </c>
      <c r="M126" s="31"/>
      <c r="N126" s="31">
        <v>278374901.60000002</v>
      </c>
      <c r="O126" s="31"/>
      <c r="P126" s="31">
        <v>278374901.60000002</v>
      </c>
      <c r="Q126" s="31"/>
      <c r="X126" s="30"/>
      <c r="Y126" s="30"/>
      <c r="Z126" s="30"/>
    </row>
    <row r="127" spans="1:26" ht="23.1" customHeight="1">
      <c r="A127" s="27" t="s">
        <v>57</v>
      </c>
      <c r="H127" s="31"/>
      <c r="I127" s="47"/>
      <c r="J127" s="31"/>
      <c r="K127" s="111"/>
      <c r="L127" s="111"/>
      <c r="M127" s="47"/>
      <c r="N127" s="31"/>
      <c r="O127" s="47"/>
      <c r="P127" s="31"/>
      <c r="Q127" s="47"/>
      <c r="X127" s="30"/>
      <c r="Y127" s="30"/>
      <c r="Z127" s="30"/>
    </row>
    <row r="128" spans="1:26" ht="23.1" customHeight="1">
      <c r="B128" s="27" t="s">
        <v>58</v>
      </c>
      <c r="F128" s="10"/>
      <c r="H128" s="48">
        <v>30000000</v>
      </c>
      <c r="I128" s="47"/>
      <c r="J128" s="48">
        <v>30000000</v>
      </c>
      <c r="K128" s="114"/>
      <c r="L128" s="114">
        <v>30000000</v>
      </c>
      <c r="M128" s="47"/>
      <c r="N128" s="48">
        <v>30000000</v>
      </c>
      <c r="O128" s="47"/>
      <c r="P128" s="48">
        <v>30000000</v>
      </c>
      <c r="Q128" s="47"/>
      <c r="X128" s="30"/>
      <c r="Y128" s="30"/>
      <c r="Z128" s="30"/>
    </row>
    <row r="129" spans="1:26" s="129" customFormat="1" ht="23.1" customHeight="1">
      <c r="B129" s="129" t="s">
        <v>59</v>
      </c>
      <c r="F129" s="167"/>
      <c r="H129" s="102">
        <v>-102199249.84000003</v>
      </c>
      <c r="I129" s="169"/>
      <c r="J129" s="102">
        <v>-158829379.81999999</v>
      </c>
      <c r="K129" s="162"/>
      <c r="L129" s="102">
        <v>-164382040.19</v>
      </c>
      <c r="M129" s="169"/>
      <c r="N129" s="97">
        <v>152294824.00999993</v>
      </c>
      <c r="O129" s="169"/>
      <c r="P129" s="170">
        <v>90949505.830000013</v>
      </c>
      <c r="Q129" s="169"/>
      <c r="X129" s="98"/>
      <c r="Y129" s="98"/>
      <c r="Z129" s="98"/>
    </row>
    <row r="130" spans="1:26" ht="23.1" customHeight="1">
      <c r="A130" s="29" t="s">
        <v>60</v>
      </c>
      <c r="H130" s="48">
        <f>SUM(H125:H129)</f>
        <v>506175651.75999999</v>
      </c>
      <c r="I130" s="50"/>
      <c r="J130" s="48">
        <f>SUM(J125:J129)</f>
        <v>449545521.78000003</v>
      </c>
      <c r="K130" s="114"/>
      <c r="L130" s="114">
        <f>SUM(L125:L129)</f>
        <v>443992861.41000003</v>
      </c>
      <c r="M130" s="50"/>
      <c r="N130" s="48">
        <f>SUM(N125:N129)</f>
        <v>760669725.6099999</v>
      </c>
      <c r="O130" s="50"/>
      <c r="P130" s="48">
        <f>SUM(P125:P129)</f>
        <v>699324407.43000007</v>
      </c>
      <c r="Q130" s="50"/>
      <c r="X130" s="30"/>
      <c r="Y130" s="30"/>
      <c r="Z130" s="30"/>
    </row>
    <row r="131" spans="1:26" ht="23.1" customHeight="1">
      <c r="A131" s="33" t="s">
        <v>62</v>
      </c>
      <c r="H131" s="49">
        <v>0</v>
      </c>
      <c r="I131" s="30"/>
      <c r="J131" s="49">
        <v>0</v>
      </c>
      <c r="K131" s="160"/>
      <c r="L131" s="49">
        <v>0</v>
      </c>
      <c r="M131" s="30"/>
      <c r="N131" s="49">
        <v>0</v>
      </c>
      <c r="O131" s="30"/>
      <c r="P131" s="49">
        <v>0</v>
      </c>
      <c r="Q131" s="30"/>
      <c r="X131" s="30"/>
      <c r="Y131" s="30"/>
      <c r="Z131" s="30"/>
    </row>
    <row r="132" spans="1:26" ht="23.1" customHeight="1">
      <c r="A132" s="29" t="s">
        <v>63</v>
      </c>
      <c r="H132" s="51">
        <f>SUM(H130:H131)</f>
        <v>506175651.75999999</v>
      </c>
      <c r="I132" s="50"/>
      <c r="J132" s="51">
        <f>SUM(J130:J131)</f>
        <v>449545521.78000003</v>
      </c>
      <c r="K132" s="160"/>
      <c r="L132" s="51">
        <f>SUM(L130:L131)</f>
        <v>443992861.41000003</v>
      </c>
      <c r="M132" s="50"/>
      <c r="N132" s="51">
        <f>SUM(N130:N131)</f>
        <v>760669725.6099999</v>
      </c>
      <c r="O132" s="50"/>
      <c r="P132" s="51">
        <f>SUM(P130:P131)</f>
        <v>699324407.43000007</v>
      </c>
      <c r="Q132" s="50"/>
      <c r="R132" s="32"/>
      <c r="S132" s="32"/>
      <c r="T132" s="32"/>
      <c r="U132" s="32"/>
      <c r="V132" s="32"/>
      <c r="W132" s="32"/>
      <c r="X132" s="32"/>
      <c r="Y132" s="32"/>
      <c r="Z132" s="30"/>
    </row>
    <row r="133" spans="1:26" ht="15" customHeight="1">
      <c r="B133" s="29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X133" s="30"/>
      <c r="Y133" s="30"/>
      <c r="Z133" s="30"/>
    </row>
    <row r="134" spans="1:26" ht="23.1" customHeight="1" thickBot="1">
      <c r="A134" s="29" t="s">
        <v>64</v>
      </c>
      <c r="H134" s="52">
        <f>H132+H86</f>
        <v>1278663842.6700001</v>
      </c>
      <c r="I134" s="50"/>
      <c r="J134" s="52">
        <f>J132+J86</f>
        <v>1213647749.0799999</v>
      </c>
      <c r="K134" s="160"/>
      <c r="L134" s="52">
        <f>L132+L86</f>
        <v>1244522060.1200001</v>
      </c>
      <c r="M134" s="50"/>
      <c r="N134" s="52">
        <f>N132+N86</f>
        <v>925061708.7299999</v>
      </c>
      <c r="O134" s="50"/>
      <c r="P134" s="52">
        <f>P132+P86</f>
        <v>856872742.61000013</v>
      </c>
      <c r="Q134" s="50"/>
      <c r="R134" s="32"/>
      <c r="T134" s="32"/>
      <c r="V134" s="32"/>
      <c r="X134" s="32"/>
      <c r="Y134" s="30"/>
      <c r="Z134" s="30"/>
    </row>
    <row r="135" spans="1:26" s="53" customFormat="1" ht="23.1" customHeight="1" thickTop="1">
      <c r="H135" s="54"/>
      <c r="I135" s="54"/>
      <c r="J135" s="54"/>
      <c r="K135" s="54"/>
      <c r="L135" s="54"/>
      <c r="M135" s="54"/>
      <c r="N135" s="54"/>
      <c r="O135" s="54"/>
      <c r="P135" s="54"/>
      <c r="Q135" s="55"/>
      <c r="R135" s="56"/>
      <c r="X135" s="57"/>
      <c r="Y135" s="57"/>
      <c r="Z135" s="57"/>
    </row>
    <row r="136" spans="1:26" s="53" customFormat="1" ht="23.1" customHeight="1">
      <c r="A136" s="38" t="s">
        <v>29</v>
      </c>
      <c r="H136" s="57"/>
      <c r="I136" s="57"/>
      <c r="J136" s="57"/>
      <c r="K136" s="57"/>
      <c r="L136" s="57"/>
      <c r="M136" s="57"/>
      <c r="N136" s="57">
        <v>0</v>
      </c>
      <c r="O136" s="57"/>
      <c r="P136" s="57">
        <v>0</v>
      </c>
      <c r="Q136" s="57"/>
      <c r="T136" s="77"/>
      <c r="V136" s="166"/>
      <c r="X136" s="57"/>
      <c r="Y136" s="57"/>
      <c r="Z136" s="57"/>
    </row>
    <row r="137" spans="1:26" ht="23.1" customHeight="1"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6"/>
      <c r="X137" s="30"/>
      <c r="Y137" s="30"/>
      <c r="Z137" s="30"/>
    </row>
    <row r="138" spans="1:26" ht="23.1" customHeight="1"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6"/>
      <c r="X138" s="30"/>
      <c r="Y138" s="30"/>
      <c r="Z138" s="30"/>
    </row>
    <row r="139" spans="1:26" ht="23.1" customHeight="1">
      <c r="H139" s="54"/>
      <c r="I139" s="54"/>
      <c r="J139" s="54"/>
      <c r="K139" s="54"/>
      <c r="L139" s="54"/>
      <c r="M139" s="54"/>
      <c r="N139" s="54"/>
      <c r="O139" s="54"/>
      <c r="P139" s="54"/>
      <c r="Q139" s="57"/>
      <c r="X139" s="30"/>
      <c r="Y139" s="30"/>
      <c r="Z139" s="30"/>
    </row>
    <row r="140" spans="1:26" ht="23.1" customHeight="1">
      <c r="H140" s="30"/>
      <c r="I140" s="30"/>
      <c r="J140" s="30"/>
      <c r="K140" s="30"/>
      <c r="L140" s="30"/>
      <c r="M140" s="30"/>
      <c r="N140" s="30"/>
      <c r="O140" s="30"/>
      <c r="P140" s="30"/>
      <c r="Q140" s="57"/>
      <c r="X140" s="30"/>
      <c r="Y140" s="30"/>
      <c r="Z140" s="30"/>
    </row>
    <row r="141" spans="1:26" ht="23.1" customHeight="1">
      <c r="H141" s="30"/>
      <c r="I141" s="30"/>
      <c r="J141" s="30"/>
      <c r="K141" s="30"/>
      <c r="L141" s="30"/>
      <c r="M141" s="30"/>
      <c r="N141" s="30"/>
      <c r="O141" s="30"/>
      <c r="P141" s="30"/>
      <c r="Q141" s="57"/>
      <c r="X141" s="30"/>
      <c r="Y141" s="30"/>
      <c r="Z141" s="30"/>
    </row>
    <row r="142" spans="1:26" ht="23.1" customHeight="1">
      <c r="H142" s="30"/>
      <c r="I142" s="30"/>
      <c r="J142" s="30"/>
      <c r="K142" s="30"/>
      <c r="L142" s="30"/>
      <c r="M142" s="30"/>
      <c r="N142" s="30"/>
      <c r="O142" s="30"/>
      <c r="P142" s="30"/>
      <c r="Q142" s="57"/>
      <c r="X142" s="30"/>
      <c r="Y142" s="30"/>
      <c r="Z142" s="30"/>
    </row>
    <row r="143" spans="1:26" ht="23.1" customHeight="1">
      <c r="H143" s="30"/>
      <c r="I143" s="30"/>
      <c r="J143" s="30"/>
      <c r="K143" s="30"/>
      <c r="L143" s="30"/>
      <c r="M143" s="30"/>
      <c r="N143" s="30"/>
      <c r="O143" s="30"/>
      <c r="P143" s="30"/>
      <c r="Q143" s="57"/>
      <c r="X143" s="30"/>
      <c r="Y143" s="30"/>
      <c r="Z143" s="30"/>
    </row>
    <row r="144" spans="1:26" ht="23.1" customHeight="1"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X144" s="30"/>
      <c r="Y144" s="30"/>
      <c r="Z144" s="30"/>
    </row>
    <row r="145" spans="8:17" ht="23.1" customHeight="1">
      <c r="H145" s="50"/>
      <c r="I145" s="50"/>
      <c r="J145" s="50"/>
      <c r="K145" s="50"/>
      <c r="L145" s="50"/>
      <c r="M145" s="50"/>
      <c r="N145" s="50"/>
      <c r="O145" s="50"/>
      <c r="P145" s="50"/>
      <c r="Q145" s="50"/>
    </row>
    <row r="146" spans="8:17" ht="23.1" customHeight="1">
      <c r="H146" s="50"/>
      <c r="I146" s="50"/>
      <c r="J146" s="50"/>
      <c r="K146" s="50"/>
      <c r="L146" s="50"/>
      <c r="M146" s="50"/>
      <c r="N146" s="50"/>
      <c r="O146" s="50"/>
      <c r="P146" s="50"/>
      <c r="Q146" s="50"/>
    </row>
    <row r="147" spans="8:17" ht="23.1" customHeight="1">
      <c r="H147" s="50"/>
      <c r="I147" s="50"/>
      <c r="J147" s="50"/>
      <c r="K147" s="50"/>
      <c r="L147" s="50"/>
      <c r="M147" s="50"/>
      <c r="N147" s="50"/>
      <c r="O147" s="50"/>
      <c r="P147" s="50"/>
      <c r="Q147" s="50"/>
    </row>
    <row r="148" spans="8:17" ht="23.1" customHeight="1">
      <c r="H148" s="50"/>
      <c r="I148" s="50"/>
      <c r="J148" s="50"/>
      <c r="K148" s="50"/>
      <c r="L148" s="50"/>
      <c r="M148" s="50"/>
      <c r="N148" s="50"/>
      <c r="O148" s="50"/>
      <c r="P148" s="50"/>
      <c r="Q148" s="50"/>
    </row>
    <row r="149" spans="8:17" ht="23.1" customHeight="1">
      <c r="H149" s="50"/>
      <c r="I149" s="50"/>
      <c r="J149" s="50"/>
      <c r="K149" s="50"/>
      <c r="L149" s="50"/>
      <c r="M149" s="50"/>
      <c r="N149" s="50"/>
      <c r="O149" s="50"/>
      <c r="P149" s="50"/>
      <c r="Q149" s="50"/>
    </row>
    <row r="150" spans="8:17" ht="23.1" customHeight="1">
      <c r="H150" s="50"/>
      <c r="I150" s="50"/>
      <c r="J150" s="50"/>
      <c r="K150" s="50"/>
      <c r="L150" s="50"/>
      <c r="M150" s="50"/>
      <c r="N150" s="50"/>
      <c r="O150" s="50"/>
      <c r="P150" s="50"/>
      <c r="Q150" s="50"/>
    </row>
    <row r="151" spans="8:17" ht="23.1" customHeight="1">
      <c r="H151" s="50"/>
      <c r="I151" s="50"/>
      <c r="J151" s="50"/>
      <c r="K151" s="50"/>
      <c r="L151" s="50"/>
      <c r="M151" s="50"/>
      <c r="N151" s="50"/>
      <c r="O151" s="50"/>
      <c r="P151" s="50"/>
      <c r="Q151" s="50"/>
    </row>
    <row r="152" spans="8:17" ht="23.1" customHeight="1">
      <c r="H152" s="50"/>
      <c r="I152" s="50"/>
      <c r="J152" s="50"/>
      <c r="K152" s="50"/>
      <c r="L152" s="50"/>
      <c r="M152" s="50"/>
      <c r="N152" s="50"/>
      <c r="O152" s="50"/>
      <c r="P152" s="50"/>
      <c r="Q152" s="50"/>
    </row>
    <row r="153" spans="8:17" ht="23.1" customHeight="1">
      <c r="H153" s="50"/>
      <c r="I153" s="50"/>
      <c r="J153" s="50"/>
      <c r="K153" s="50"/>
      <c r="L153" s="50"/>
      <c r="M153" s="50"/>
      <c r="N153" s="50"/>
      <c r="O153" s="50"/>
      <c r="P153" s="50"/>
      <c r="Q153" s="50"/>
    </row>
    <row r="154" spans="8:17" ht="23.1" customHeight="1">
      <c r="H154" s="50"/>
      <c r="I154" s="50"/>
      <c r="J154" s="50"/>
      <c r="K154" s="50"/>
      <c r="L154" s="50"/>
      <c r="M154" s="50"/>
      <c r="N154" s="50"/>
      <c r="O154" s="50"/>
      <c r="P154" s="50"/>
      <c r="Q154" s="50"/>
    </row>
    <row r="155" spans="8:17" ht="23.1" customHeight="1">
      <c r="H155" s="50"/>
      <c r="I155" s="50"/>
      <c r="J155" s="50"/>
      <c r="K155" s="50"/>
      <c r="L155" s="50"/>
      <c r="M155" s="50"/>
      <c r="N155" s="50"/>
      <c r="O155" s="50"/>
      <c r="P155" s="50"/>
      <c r="Q155" s="50"/>
    </row>
    <row r="156" spans="8:17" ht="23.1" customHeight="1">
      <c r="H156" s="50"/>
      <c r="I156" s="50"/>
      <c r="J156" s="50"/>
      <c r="K156" s="50"/>
      <c r="L156" s="50"/>
      <c r="M156" s="50"/>
      <c r="N156" s="50"/>
      <c r="O156" s="50"/>
      <c r="P156" s="50"/>
      <c r="Q156" s="50"/>
    </row>
    <row r="157" spans="8:17" ht="23.1" customHeight="1">
      <c r="H157" s="50"/>
      <c r="I157" s="50"/>
      <c r="J157" s="50"/>
      <c r="K157" s="50"/>
      <c r="L157" s="50"/>
      <c r="M157" s="50"/>
      <c r="N157" s="50"/>
      <c r="O157" s="50"/>
      <c r="P157" s="50"/>
      <c r="Q157" s="50"/>
    </row>
    <row r="158" spans="8:17" ht="23.1" customHeight="1">
      <c r="H158" s="50"/>
      <c r="I158" s="50"/>
      <c r="J158" s="50"/>
      <c r="K158" s="50"/>
      <c r="L158" s="50"/>
      <c r="M158" s="50"/>
      <c r="N158" s="50"/>
      <c r="O158" s="50"/>
      <c r="P158" s="50"/>
      <c r="Q158" s="50"/>
    </row>
    <row r="159" spans="8:17" ht="23.1" customHeight="1">
      <c r="H159" s="50"/>
      <c r="I159" s="50"/>
      <c r="J159" s="50"/>
      <c r="K159" s="50"/>
      <c r="L159" s="50"/>
      <c r="M159" s="50"/>
      <c r="N159" s="50"/>
      <c r="O159" s="50"/>
      <c r="P159" s="50"/>
      <c r="Q159" s="50"/>
    </row>
    <row r="160" spans="8:17" ht="23.1" customHeight="1">
      <c r="H160" s="50"/>
      <c r="I160" s="50"/>
      <c r="J160" s="50"/>
      <c r="K160" s="50"/>
      <c r="L160" s="50"/>
      <c r="M160" s="50"/>
      <c r="N160" s="50"/>
      <c r="O160" s="50"/>
      <c r="P160" s="50"/>
      <c r="Q160" s="50"/>
    </row>
    <row r="161" spans="8:17" ht="23.1" customHeight="1">
      <c r="H161" s="50"/>
      <c r="I161" s="50"/>
      <c r="J161" s="50"/>
      <c r="K161" s="50"/>
      <c r="L161" s="50"/>
      <c r="M161" s="50"/>
      <c r="N161" s="50"/>
      <c r="O161" s="50"/>
      <c r="P161" s="50"/>
      <c r="Q161" s="50"/>
    </row>
    <row r="162" spans="8:17" ht="23.1" customHeight="1">
      <c r="H162" s="50"/>
      <c r="I162" s="50"/>
      <c r="J162" s="50"/>
      <c r="K162" s="50"/>
      <c r="L162" s="50"/>
      <c r="M162" s="50"/>
      <c r="N162" s="50"/>
      <c r="O162" s="50"/>
      <c r="P162" s="50"/>
      <c r="Q162" s="50"/>
    </row>
    <row r="163" spans="8:17" ht="23.1" customHeight="1">
      <c r="H163" s="50"/>
      <c r="I163" s="50"/>
      <c r="J163" s="50"/>
      <c r="K163" s="50"/>
      <c r="L163" s="50"/>
      <c r="M163" s="50"/>
      <c r="N163" s="50"/>
      <c r="O163" s="50"/>
      <c r="P163" s="50"/>
      <c r="Q163" s="50"/>
    </row>
    <row r="164" spans="8:17" ht="25.65" customHeight="1">
      <c r="H164" s="50"/>
      <c r="I164" s="50"/>
      <c r="J164" s="50"/>
      <c r="K164" s="50"/>
      <c r="L164" s="50"/>
      <c r="M164" s="50"/>
      <c r="N164" s="50"/>
      <c r="O164" s="50"/>
      <c r="P164" s="50"/>
      <c r="Q164" s="50"/>
    </row>
    <row r="165" spans="8:17" ht="23.1" customHeight="1">
      <c r="H165" s="50"/>
      <c r="I165" s="50"/>
      <c r="J165" s="50"/>
      <c r="K165" s="50"/>
      <c r="L165" s="50"/>
      <c r="M165" s="50"/>
      <c r="N165" s="50"/>
      <c r="O165" s="50"/>
      <c r="P165" s="144" t="s">
        <v>168</v>
      </c>
      <c r="Q165" s="50"/>
    </row>
  </sheetData>
  <mergeCells count="9">
    <mergeCell ref="H5:P5"/>
    <mergeCell ref="N6:P6"/>
    <mergeCell ref="H115:P115"/>
    <mergeCell ref="N116:P116"/>
    <mergeCell ref="H60:P60"/>
    <mergeCell ref="N61:P61"/>
    <mergeCell ref="H6:L6"/>
    <mergeCell ref="H61:L61"/>
    <mergeCell ref="H116:L11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T51"/>
  <sheetViews>
    <sheetView view="pageBreakPreview" topLeftCell="A25" zoomScaleNormal="90" zoomScaleSheetLayoutView="100" workbookViewId="0">
      <selection activeCell="N40" sqref="N40"/>
    </sheetView>
  </sheetViews>
  <sheetFormatPr defaultColWidth="9.375" defaultRowHeight="19.8"/>
  <cols>
    <col min="1" max="4" width="2.375" style="104" customWidth="1"/>
    <col min="5" max="5" width="37.875" style="104" customWidth="1"/>
    <col min="6" max="6" width="10.875" style="104" customWidth="1"/>
    <col min="7" max="7" width="0.625" style="104" customWidth="1"/>
    <col min="8" max="8" width="17.875" style="104" customWidth="1"/>
    <col min="9" max="9" width="0.625" style="104" customWidth="1"/>
    <col min="10" max="10" width="17.875" style="104" customWidth="1"/>
    <col min="11" max="11" width="0.625" style="104" customWidth="1"/>
    <col min="12" max="12" width="17.875" style="104" customWidth="1"/>
    <col min="13" max="13" width="0.625" style="104" customWidth="1"/>
    <col min="14" max="14" width="17.875" style="104" customWidth="1"/>
    <col min="15" max="15" width="1.625" style="104" customWidth="1"/>
    <col min="16" max="16" width="9.375" style="104"/>
    <col min="17" max="17" width="16" style="104" bestFit="1" customWidth="1"/>
    <col min="18" max="18" width="16.5" style="104" bestFit="1" customWidth="1"/>
    <col min="19" max="19" width="9.375" style="104"/>
    <col min="20" max="20" width="20.125" style="104" customWidth="1"/>
    <col min="21" max="21" width="0.875" style="104" customWidth="1"/>
    <col min="22" max="22" width="15.5" style="104" customWidth="1"/>
    <col min="23" max="16384" width="9.375" style="104"/>
  </cols>
  <sheetData>
    <row r="1" spans="1:20" s="110" customFormat="1" ht="23.1" customHeight="1">
      <c r="A1" s="110" t="s">
        <v>1</v>
      </c>
    </row>
    <row r="2" spans="1:20" s="110" customFormat="1" ht="23.1" customHeight="1">
      <c r="A2" s="145" t="s">
        <v>30</v>
      </c>
    </row>
    <row r="3" spans="1:20" s="110" customFormat="1" ht="23.1" customHeight="1">
      <c r="A3" s="110" t="s">
        <v>178</v>
      </c>
    </row>
    <row r="4" spans="1:20" ht="23.1" customHeight="1">
      <c r="H4" s="111"/>
      <c r="I4" s="111"/>
      <c r="J4" s="111"/>
      <c r="K4" s="111"/>
      <c r="L4" s="111"/>
      <c r="M4" s="111"/>
      <c r="N4" s="111"/>
    </row>
    <row r="5" spans="1:20" ht="23.1" customHeight="1">
      <c r="H5" s="188" t="s">
        <v>3</v>
      </c>
      <c r="I5" s="188"/>
      <c r="J5" s="188"/>
      <c r="K5" s="188"/>
      <c r="L5" s="188"/>
      <c r="M5" s="188"/>
      <c r="N5" s="188"/>
    </row>
    <row r="6" spans="1:20" ht="23.1" customHeight="1">
      <c r="A6" s="112"/>
      <c r="B6" s="112"/>
      <c r="C6" s="112"/>
      <c r="D6" s="112"/>
      <c r="E6" s="112"/>
      <c r="F6" s="112"/>
      <c r="H6" s="187" t="s">
        <v>4</v>
      </c>
      <c r="I6" s="187"/>
      <c r="J6" s="187"/>
      <c r="K6" s="28"/>
      <c r="L6" s="186" t="s">
        <v>5</v>
      </c>
      <c r="M6" s="186"/>
      <c r="N6" s="186"/>
    </row>
    <row r="7" spans="1:20" ht="23.1" customHeight="1">
      <c r="A7" s="89"/>
      <c r="B7" s="89"/>
      <c r="C7" s="89"/>
      <c r="D7" s="89"/>
      <c r="E7" s="89"/>
      <c r="F7" s="153" t="s">
        <v>9</v>
      </c>
      <c r="H7" s="150">
        <v>2020</v>
      </c>
      <c r="I7" s="136"/>
      <c r="J7" s="150">
        <v>2019</v>
      </c>
      <c r="K7" s="148"/>
      <c r="L7" s="150">
        <v>2020</v>
      </c>
      <c r="M7" s="136"/>
      <c r="N7" s="150">
        <v>2019</v>
      </c>
    </row>
    <row r="8" spans="1:20" ht="23.1" customHeight="1">
      <c r="A8" s="110" t="s">
        <v>65</v>
      </c>
      <c r="B8" s="89"/>
      <c r="C8" s="89"/>
      <c r="D8" s="89"/>
      <c r="E8" s="89"/>
      <c r="H8" s="90"/>
      <c r="I8" s="88"/>
      <c r="J8" s="88"/>
      <c r="K8" s="88"/>
      <c r="L8" s="88"/>
      <c r="M8" s="88"/>
      <c r="N8" s="88"/>
    </row>
    <row r="9" spans="1:20" ht="23.1" customHeight="1">
      <c r="A9" s="104" t="s">
        <v>66</v>
      </c>
      <c r="F9" s="88">
        <v>7.1</v>
      </c>
      <c r="H9" s="111">
        <v>298308487.74000001</v>
      </c>
      <c r="I9" s="111"/>
      <c r="J9" s="111">
        <v>263805008.49000001</v>
      </c>
      <c r="K9" s="111"/>
      <c r="L9" s="111">
        <v>173286511.81</v>
      </c>
      <c r="M9" s="111"/>
      <c r="N9" s="111">
        <v>140352521.31</v>
      </c>
    </row>
    <row r="10" spans="1:20" ht="23.1" customHeight="1">
      <c r="A10" s="104" t="s">
        <v>67</v>
      </c>
      <c r="F10" s="88"/>
      <c r="H10" s="111">
        <v>347789.08000000013</v>
      </c>
      <c r="I10" s="111"/>
      <c r="J10" s="111">
        <v>759876.88</v>
      </c>
      <c r="K10" s="111"/>
      <c r="L10" s="111">
        <v>232912.61000000002</v>
      </c>
      <c r="M10" s="111"/>
      <c r="N10" s="111">
        <v>507691.11000000022</v>
      </c>
    </row>
    <row r="11" spans="1:20" ht="23.1" customHeight="1">
      <c r="A11" s="110" t="s">
        <v>68</v>
      </c>
      <c r="F11" s="88"/>
      <c r="H11" s="113">
        <f>SUM(H9:H10)</f>
        <v>298656276.81999999</v>
      </c>
      <c r="I11" s="111"/>
      <c r="J11" s="113">
        <f>SUM(J9:J10)</f>
        <v>264564885.37</v>
      </c>
      <c r="K11" s="111"/>
      <c r="L11" s="113">
        <f>SUM(L9:L10)</f>
        <v>173519424.42000002</v>
      </c>
      <c r="M11" s="111"/>
      <c r="N11" s="113">
        <f>SUM(N9:N10)</f>
        <v>140860212.42000002</v>
      </c>
    </row>
    <row r="12" spans="1:20" ht="6.75" customHeight="1">
      <c r="F12" s="88"/>
      <c r="H12" s="111"/>
      <c r="I12" s="111"/>
      <c r="J12" s="114"/>
      <c r="K12" s="111"/>
      <c r="L12" s="111"/>
      <c r="M12" s="111"/>
      <c r="N12" s="111"/>
    </row>
    <row r="13" spans="1:20" ht="23.1" customHeight="1">
      <c r="A13" s="110" t="s">
        <v>69</v>
      </c>
      <c r="F13" s="88"/>
      <c r="H13" s="111"/>
      <c r="I13" s="111"/>
      <c r="J13" s="114"/>
      <c r="K13" s="111"/>
      <c r="L13" s="111"/>
      <c r="M13" s="111"/>
      <c r="N13" s="111"/>
      <c r="Q13" s="115"/>
      <c r="R13" s="115"/>
      <c r="S13" s="115"/>
      <c r="T13" s="116"/>
    </row>
    <row r="14" spans="1:20" ht="23.1" customHeight="1">
      <c r="A14" s="104" t="s">
        <v>70</v>
      </c>
      <c r="F14" s="88">
        <v>7.1</v>
      </c>
      <c r="H14" s="111">
        <v>245645522.46000001</v>
      </c>
      <c r="I14" s="111"/>
      <c r="J14" s="111">
        <v>228244650.83000001</v>
      </c>
      <c r="K14" s="111"/>
      <c r="L14" s="111">
        <v>134281429.31999999</v>
      </c>
      <c r="M14" s="111"/>
      <c r="N14" s="111">
        <v>115456651.74000005</v>
      </c>
      <c r="Q14" s="91"/>
      <c r="R14" s="115"/>
      <c r="S14" s="115"/>
      <c r="T14" s="116"/>
    </row>
    <row r="15" spans="1:20" ht="23.1" customHeight="1">
      <c r="A15" s="104" t="s">
        <v>71</v>
      </c>
      <c r="F15" s="88"/>
      <c r="H15" s="111">
        <v>11068245.409999996</v>
      </c>
      <c r="I15" s="111"/>
      <c r="J15" s="111">
        <v>9981526.2200000007</v>
      </c>
      <c r="K15" s="111"/>
      <c r="L15" s="111">
        <v>4968463.0499999989</v>
      </c>
      <c r="M15" s="111"/>
      <c r="N15" s="111">
        <v>4162431.8899999997</v>
      </c>
      <c r="Q15" s="111"/>
      <c r="R15" s="117"/>
      <c r="S15" s="115"/>
      <c r="T15" s="116"/>
    </row>
    <row r="16" spans="1:20" ht="23.1" customHeight="1">
      <c r="A16" s="104" t="s">
        <v>72</v>
      </c>
      <c r="F16" s="88">
        <v>7.1</v>
      </c>
      <c r="H16" s="111">
        <v>17419273.569999989</v>
      </c>
      <c r="I16" s="111"/>
      <c r="J16" s="111">
        <v>13682367.42</v>
      </c>
      <c r="L16" s="111">
        <v>10196969.890000001</v>
      </c>
      <c r="N16" s="111">
        <v>6935032.419999999</v>
      </c>
      <c r="Q16" s="111"/>
      <c r="R16" s="117"/>
      <c r="S16" s="115"/>
      <c r="T16" s="116"/>
    </row>
    <row r="17" spans="1:20" ht="23.1" customHeight="1">
      <c r="A17" s="128" t="s">
        <v>73</v>
      </c>
      <c r="B17" s="129"/>
      <c r="F17" s="88"/>
      <c r="H17" s="118">
        <f>SUM(H14:H16)</f>
        <v>274133041.44</v>
      </c>
      <c r="I17" s="111"/>
      <c r="J17" s="118">
        <f>SUM(J14:J16)</f>
        <v>251908544.47</v>
      </c>
      <c r="K17" s="111"/>
      <c r="L17" s="118">
        <f>SUM(L14:L16)</f>
        <v>149446862.25999999</v>
      </c>
      <c r="M17" s="111"/>
      <c r="N17" s="118">
        <f>SUM(N14:N16)</f>
        <v>126554116.05000006</v>
      </c>
      <c r="Q17" s="115"/>
      <c r="R17" s="115"/>
      <c r="S17" s="115"/>
      <c r="T17" s="116"/>
    </row>
    <row r="18" spans="1:20" ht="9.75" customHeight="1">
      <c r="B18" s="129"/>
      <c r="F18" s="88"/>
      <c r="H18" s="111"/>
      <c r="I18" s="111"/>
      <c r="J18" s="111"/>
      <c r="K18" s="111"/>
      <c r="L18" s="111"/>
      <c r="M18" s="111"/>
      <c r="N18" s="111"/>
    </row>
    <row r="19" spans="1:20" ht="23.1" customHeight="1">
      <c r="A19" s="110" t="s">
        <v>133</v>
      </c>
      <c r="D19" s="110"/>
      <c r="F19" s="88"/>
      <c r="H19" s="119">
        <f>+H11-H17</f>
        <v>24523235.379999995</v>
      </c>
      <c r="I19" s="111"/>
      <c r="J19" s="119">
        <f>+J11-J17</f>
        <v>12656340.900000006</v>
      </c>
      <c r="K19" s="111"/>
      <c r="L19" s="119">
        <f>+L11-L17</f>
        <v>24072562.160000026</v>
      </c>
      <c r="M19" s="111"/>
      <c r="N19" s="119">
        <f>+N11-N17</f>
        <v>14306096.36999996</v>
      </c>
    </row>
    <row r="20" spans="1:20" s="115" customFormat="1" ht="23.1" customHeight="1">
      <c r="A20" s="104" t="s">
        <v>74</v>
      </c>
      <c r="F20" s="88">
        <v>7.1</v>
      </c>
      <c r="H20" s="120">
        <v>-3258152.46</v>
      </c>
      <c r="I20" s="135"/>
      <c r="J20" s="120">
        <v>-5743052.4699999997</v>
      </c>
      <c r="K20" s="119"/>
      <c r="L20" s="120">
        <v>-68677.669999999984</v>
      </c>
      <c r="M20" s="119"/>
      <c r="N20" s="120">
        <v>-456297.42</v>
      </c>
      <c r="T20" s="116"/>
    </row>
    <row r="21" spans="1:20" ht="23.1" customHeight="1">
      <c r="A21" s="110" t="s">
        <v>184</v>
      </c>
      <c r="F21" s="88"/>
      <c r="H21" s="134">
        <f>SUM(H19:H20)</f>
        <v>21265082.919999994</v>
      </c>
      <c r="I21" s="111"/>
      <c r="J21" s="183">
        <f>SUM(J19:J20)</f>
        <v>6913288.4300000062</v>
      </c>
      <c r="K21" s="111"/>
      <c r="L21" s="134">
        <f>SUM(L19:L20)</f>
        <v>24003884.490000024</v>
      </c>
      <c r="M21" s="111"/>
      <c r="N21" s="134">
        <f>SUM(N19:N20)</f>
        <v>13849798.94999996</v>
      </c>
      <c r="Q21" s="115"/>
      <c r="R21" s="115"/>
      <c r="S21" s="115"/>
      <c r="T21" s="116"/>
    </row>
    <row r="22" spans="1:20" ht="23.1" customHeight="1">
      <c r="A22" s="104" t="s">
        <v>75</v>
      </c>
      <c r="F22" s="88">
        <v>14.2</v>
      </c>
      <c r="H22" s="120">
        <v>-2608363.8500000006</v>
      </c>
      <c r="I22" s="119"/>
      <c r="J22" s="120">
        <v>-1644598.04</v>
      </c>
      <c r="K22" s="119"/>
      <c r="L22" s="120">
        <v>-2527283.1399999997</v>
      </c>
      <c r="M22" s="119"/>
      <c r="N22" s="120">
        <v>-1317777.9299999995</v>
      </c>
    </row>
    <row r="23" spans="1:20" ht="23.1" customHeight="1">
      <c r="A23" s="110" t="s">
        <v>185</v>
      </c>
      <c r="F23" s="88"/>
      <c r="H23" s="119">
        <f>SUM(H21:H22)</f>
        <v>18656719.069999993</v>
      </c>
      <c r="J23" s="119">
        <f>SUM(J21:J22)</f>
        <v>5268690.3900000062</v>
      </c>
      <c r="L23" s="119">
        <f>SUM(L21:L22)</f>
        <v>21476601.350000024</v>
      </c>
      <c r="N23" s="119">
        <f>SUM(N21:N22)</f>
        <v>12532021.01999996</v>
      </c>
    </row>
    <row r="24" spans="1:20" ht="9.9" customHeight="1">
      <c r="A24" s="110"/>
      <c r="F24" s="88"/>
      <c r="H24" s="119"/>
      <c r="J24" s="119"/>
      <c r="L24" s="119"/>
      <c r="N24" s="119"/>
    </row>
    <row r="25" spans="1:20" ht="23.1" customHeight="1">
      <c r="A25" s="110" t="s">
        <v>76</v>
      </c>
      <c r="H25" s="121">
        <v>0</v>
      </c>
      <c r="J25" s="121">
        <v>0</v>
      </c>
      <c r="L25" s="121">
        <v>0</v>
      </c>
      <c r="N25" s="121">
        <v>0</v>
      </c>
    </row>
    <row r="26" spans="1:20" ht="23.1" customHeight="1" thickBot="1">
      <c r="A26" s="110" t="s">
        <v>186</v>
      </c>
      <c r="F26" s="88"/>
      <c r="H26" s="122">
        <f>SUM(H23:H25)</f>
        <v>18656719.069999993</v>
      </c>
      <c r="J26" s="122">
        <f>SUM(J23:J25)</f>
        <v>5268690.3900000062</v>
      </c>
      <c r="L26" s="122">
        <f>SUM(L23:L25)</f>
        <v>21476601.350000024</v>
      </c>
      <c r="N26" s="122">
        <f>SUM(N23:N25)</f>
        <v>12532021.01999996</v>
      </c>
    </row>
    <row r="27" spans="1:20" ht="23.1" customHeight="1" thickTop="1">
      <c r="A27" s="110"/>
      <c r="J27" s="121"/>
      <c r="L27" s="111"/>
      <c r="N27" s="121"/>
    </row>
    <row r="28" spans="1:20" ht="23.1" customHeight="1">
      <c r="A28" s="110" t="s">
        <v>187</v>
      </c>
      <c r="H28" s="121"/>
      <c r="J28" s="121"/>
      <c r="L28" s="111"/>
      <c r="N28" s="121"/>
    </row>
    <row r="29" spans="1:20" ht="23.1" customHeight="1">
      <c r="B29" s="104" t="s">
        <v>77</v>
      </c>
      <c r="H29" s="121">
        <v>18656719.069999993</v>
      </c>
      <c r="J29" s="121">
        <v>5268690.3899999997</v>
      </c>
      <c r="L29" s="111"/>
      <c r="N29" s="121"/>
    </row>
    <row r="30" spans="1:20" ht="23.1" customHeight="1">
      <c r="B30" s="123" t="s">
        <v>78</v>
      </c>
      <c r="H30" s="121">
        <v>0</v>
      </c>
      <c r="J30" s="121">
        <v>0</v>
      </c>
      <c r="L30" s="111"/>
      <c r="N30" s="121"/>
    </row>
    <row r="31" spans="1:20" ht="23.1" customHeight="1" thickBot="1">
      <c r="A31" s="110" t="s">
        <v>185</v>
      </c>
      <c r="H31" s="124">
        <f>SUM(H29:H30)</f>
        <v>18656719.069999993</v>
      </c>
      <c r="J31" s="124">
        <f>SUM(J29:J30)</f>
        <v>5268690.3899999997</v>
      </c>
      <c r="L31" s="111"/>
    </row>
    <row r="32" spans="1:20" ht="9.75" customHeight="1" thickTop="1">
      <c r="A32" s="110"/>
      <c r="H32" s="121"/>
      <c r="J32" s="121"/>
    </row>
    <row r="33" spans="1:14" ht="23.1" customHeight="1">
      <c r="A33" s="125" t="s">
        <v>188</v>
      </c>
      <c r="H33" s="121"/>
      <c r="J33" s="121"/>
    </row>
    <row r="34" spans="1:14" ht="23.1" customHeight="1">
      <c r="B34" s="104" t="s">
        <v>77</v>
      </c>
      <c r="H34" s="121">
        <v>18656719.069999993</v>
      </c>
      <c r="J34" s="121">
        <v>5268690.3899999997</v>
      </c>
    </row>
    <row r="35" spans="1:14" ht="23.1" customHeight="1">
      <c r="A35" s="123"/>
      <c r="B35" s="104" t="s">
        <v>78</v>
      </c>
      <c r="H35" s="121">
        <v>0</v>
      </c>
      <c r="J35" s="121">
        <v>0</v>
      </c>
    </row>
    <row r="36" spans="1:14" ht="23.1" customHeight="1" thickBot="1">
      <c r="A36" s="125" t="s">
        <v>186</v>
      </c>
      <c r="H36" s="124">
        <f>SUM(H34:H35)</f>
        <v>18656719.069999993</v>
      </c>
      <c r="J36" s="124">
        <f>SUM(J34:J35)</f>
        <v>5268690.3899999997</v>
      </c>
    </row>
    <row r="37" spans="1:14" ht="10.5" customHeight="1" thickTop="1">
      <c r="A37" s="110"/>
      <c r="H37" s="121"/>
      <c r="J37" s="121"/>
    </row>
    <row r="38" spans="1:14" ht="23.1" customHeight="1">
      <c r="A38" s="125" t="s">
        <v>189</v>
      </c>
      <c r="F38" s="88"/>
      <c r="H38" s="126"/>
      <c r="J38" s="126"/>
      <c r="L38" s="126"/>
      <c r="N38" s="126"/>
    </row>
    <row r="39" spans="1:14" ht="23.1" customHeight="1">
      <c r="A39" s="123" t="s">
        <v>79</v>
      </c>
      <c r="B39" s="123"/>
      <c r="F39" s="88">
        <v>21</v>
      </c>
      <c r="H39" s="127">
        <v>6.2E-2</v>
      </c>
      <c r="J39" s="127">
        <v>1.7999999999999999E-2</v>
      </c>
      <c r="L39" s="127">
        <v>7.1999999999999995E-2</v>
      </c>
      <c r="N39" s="127">
        <v>4.2000000000000003E-2</v>
      </c>
    </row>
    <row r="40" spans="1:14" ht="23.1" customHeight="1">
      <c r="A40" s="125"/>
      <c r="F40" s="88"/>
      <c r="H40" s="126"/>
      <c r="J40" s="126"/>
      <c r="L40" s="126"/>
      <c r="N40" s="126"/>
    </row>
    <row r="41" spans="1:14" ht="23.1" customHeight="1">
      <c r="A41" s="104" t="s">
        <v>29</v>
      </c>
      <c r="F41" s="88"/>
      <c r="H41" s="126"/>
      <c r="J41" s="126"/>
      <c r="L41" s="126"/>
      <c r="N41" s="126"/>
    </row>
    <row r="42" spans="1:14" ht="23.1" customHeight="1">
      <c r="A42" s="125"/>
      <c r="F42" s="88"/>
      <c r="H42" s="126"/>
      <c r="J42" s="126"/>
      <c r="L42" s="126"/>
      <c r="N42" s="126"/>
    </row>
    <row r="43" spans="1:14" ht="23.1" customHeight="1">
      <c r="A43" s="125"/>
      <c r="F43" s="88"/>
      <c r="H43" s="126"/>
      <c r="J43" s="126"/>
      <c r="L43" s="126"/>
      <c r="N43" s="126"/>
    </row>
    <row r="44" spans="1:14" ht="23.1" customHeight="1">
      <c r="A44" s="125"/>
      <c r="F44" s="88"/>
      <c r="H44" s="126"/>
      <c r="J44" s="126"/>
      <c r="L44" s="126"/>
      <c r="N44" s="126"/>
    </row>
    <row r="45" spans="1:14" ht="23.1" customHeight="1">
      <c r="B45" s="125"/>
      <c r="F45" s="88"/>
      <c r="H45" s="126"/>
      <c r="J45" s="126"/>
      <c r="L45" s="126"/>
      <c r="N45" s="126"/>
    </row>
    <row r="46" spans="1:14" ht="29.1" customHeight="1">
      <c r="B46" s="125"/>
      <c r="F46" s="88"/>
      <c r="H46" s="126"/>
      <c r="J46" s="126"/>
      <c r="L46" s="126"/>
      <c r="N46" s="126"/>
    </row>
    <row r="47" spans="1:14" ht="23.1" customHeight="1">
      <c r="A47" s="129"/>
      <c r="B47" s="125"/>
      <c r="F47" s="88"/>
      <c r="H47" s="126"/>
      <c r="J47" s="126"/>
      <c r="L47" s="126"/>
      <c r="N47" s="144" t="s">
        <v>165</v>
      </c>
    </row>
    <row r="51" spans="8:14">
      <c r="H51" s="111"/>
      <c r="I51" s="111"/>
      <c r="J51" s="111"/>
      <c r="K51" s="111"/>
      <c r="L51" s="111"/>
      <c r="M51" s="111"/>
      <c r="N51" s="111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CED8A-DD0E-4DE1-9B5A-3C2A520F91FB}">
  <sheetPr>
    <tabColor rgb="FF00B050"/>
  </sheetPr>
  <dimension ref="A1:T51"/>
  <sheetViews>
    <sheetView view="pageBreakPreview" topLeftCell="A25" zoomScaleNormal="90" zoomScaleSheetLayoutView="100" workbookViewId="0">
      <selection activeCell="N40" sqref="N40"/>
    </sheetView>
  </sheetViews>
  <sheetFormatPr defaultColWidth="9.375" defaultRowHeight="19.8"/>
  <cols>
    <col min="1" max="4" width="2.375" style="104" customWidth="1"/>
    <col min="5" max="5" width="37.875" style="104" customWidth="1"/>
    <col min="6" max="6" width="10.875" style="104" customWidth="1"/>
    <col min="7" max="7" width="0.625" style="104" customWidth="1"/>
    <col min="8" max="8" width="17.875" style="104" customWidth="1"/>
    <col min="9" max="9" width="0.625" style="104" customWidth="1"/>
    <col min="10" max="10" width="17.875" style="104" customWidth="1"/>
    <col min="11" max="11" width="0.625" style="104" customWidth="1"/>
    <col min="12" max="12" width="17.875" style="104" customWidth="1"/>
    <col min="13" max="13" width="0.625" style="104" customWidth="1"/>
    <col min="14" max="14" width="17.875" style="104" customWidth="1"/>
    <col min="15" max="15" width="1.625" style="104" customWidth="1"/>
    <col min="16" max="16" width="9.375" style="104"/>
    <col min="17" max="17" width="16" style="104" bestFit="1" customWidth="1"/>
    <col min="18" max="18" width="16.5" style="104" bestFit="1" customWidth="1"/>
    <col min="19" max="19" width="9.375" style="104"/>
    <col min="20" max="20" width="20.125" style="104" customWidth="1"/>
    <col min="21" max="21" width="0.875" style="104" customWidth="1"/>
    <col min="22" max="22" width="15.5" style="104" customWidth="1"/>
    <col min="23" max="16384" width="9.375" style="104"/>
  </cols>
  <sheetData>
    <row r="1" spans="1:20" s="110" customFormat="1" ht="23.1" customHeight="1">
      <c r="A1" s="110" t="s">
        <v>1</v>
      </c>
    </row>
    <row r="2" spans="1:20" s="110" customFormat="1" ht="23.1" customHeight="1">
      <c r="A2" s="145" t="s">
        <v>191</v>
      </c>
    </row>
    <row r="3" spans="1:20" s="110" customFormat="1" ht="23.1" customHeight="1">
      <c r="A3" s="110" t="s">
        <v>179</v>
      </c>
    </row>
    <row r="4" spans="1:20" ht="23.1" customHeight="1">
      <c r="H4" s="111"/>
      <c r="I4" s="111"/>
      <c r="J4" s="111"/>
      <c r="K4" s="111"/>
      <c r="L4" s="111"/>
      <c r="M4" s="111"/>
      <c r="N4" s="111"/>
    </row>
    <row r="5" spans="1:20" ht="23.1" customHeight="1">
      <c r="H5" s="188" t="s">
        <v>3</v>
      </c>
      <c r="I5" s="188"/>
      <c r="J5" s="188"/>
      <c r="K5" s="188"/>
      <c r="L5" s="188"/>
      <c r="M5" s="188"/>
      <c r="N5" s="188"/>
    </row>
    <row r="6" spans="1:20" ht="23.1" customHeight="1">
      <c r="A6" s="112"/>
      <c r="B6" s="112"/>
      <c r="C6" s="112"/>
      <c r="D6" s="112"/>
      <c r="E6" s="112"/>
      <c r="F6" s="112"/>
      <c r="H6" s="187" t="s">
        <v>4</v>
      </c>
      <c r="I6" s="187"/>
      <c r="J6" s="187"/>
      <c r="K6" s="28"/>
      <c r="L6" s="186" t="s">
        <v>5</v>
      </c>
      <c r="M6" s="186"/>
      <c r="N6" s="186"/>
    </row>
    <row r="7" spans="1:20" ht="23.1" customHeight="1">
      <c r="A7" s="89"/>
      <c r="B7" s="89"/>
      <c r="C7" s="89"/>
      <c r="D7" s="89"/>
      <c r="E7" s="89"/>
      <c r="F7" s="179" t="s">
        <v>9</v>
      </c>
      <c r="H7" s="150">
        <v>2020</v>
      </c>
      <c r="I7" s="136"/>
      <c r="J7" s="150">
        <v>2019</v>
      </c>
      <c r="K7" s="148"/>
      <c r="L7" s="150">
        <v>2020</v>
      </c>
      <c r="M7" s="136"/>
      <c r="N7" s="150">
        <v>2019</v>
      </c>
    </row>
    <row r="8" spans="1:20" ht="23.1" customHeight="1">
      <c r="A8" s="110" t="s">
        <v>65</v>
      </c>
      <c r="B8" s="89"/>
      <c r="C8" s="89"/>
      <c r="D8" s="89"/>
      <c r="E8" s="89"/>
      <c r="H8" s="90"/>
      <c r="I8" s="88"/>
      <c r="J8" s="88"/>
      <c r="K8" s="88"/>
      <c r="L8" s="88"/>
      <c r="M8" s="88"/>
      <c r="N8" s="88"/>
    </row>
    <row r="9" spans="1:20" ht="23.1" customHeight="1">
      <c r="A9" s="104" t="s">
        <v>66</v>
      </c>
      <c r="F9" s="88">
        <v>7.1</v>
      </c>
      <c r="H9" s="111">
        <v>911426275.50999999</v>
      </c>
      <c r="I9" s="111"/>
      <c r="J9" s="111">
        <v>808367569.56000006</v>
      </c>
      <c r="K9" s="111"/>
      <c r="L9" s="111">
        <v>508400501.13000005</v>
      </c>
      <c r="M9" s="111"/>
      <c r="N9" s="111">
        <v>409073703.77000004</v>
      </c>
    </row>
    <row r="10" spans="1:20" ht="23.1" customHeight="1">
      <c r="A10" s="104" t="s">
        <v>67</v>
      </c>
      <c r="F10" s="88">
        <v>7.1</v>
      </c>
      <c r="H10" s="111">
        <v>1199681.56</v>
      </c>
      <c r="I10" s="111"/>
      <c r="J10" s="111">
        <v>5448347.04</v>
      </c>
      <c r="K10" s="111"/>
      <c r="L10" s="111">
        <v>895300.25</v>
      </c>
      <c r="M10" s="111"/>
      <c r="N10" s="111">
        <v>2808743.93</v>
      </c>
    </row>
    <row r="11" spans="1:20" ht="23.1" customHeight="1">
      <c r="A11" s="110" t="s">
        <v>68</v>
      </c>
      <c r="F11" s="88"/>
      <c r="H11" s="113">
        <f>SUM(H9:H10)</f>
        <v>912625957.06999993</v>
      </c>
      <c r="I11" s="111"/>
      <c r="J11" s="113">
        <f>SUM(J9:J10)</f>
        <v>813815916.60000002</v>
      </c>
      <c r="K11" s="111"/>
      <c r="L11" s="113">
        <f>SUM(L9:L10)</f>
        <v>509295801.38000005</v>
      </c>
      <c r="M11" s="111"/>
      <c r="N11" s="113">
        <f>SUM(N9:N10)</f>
        <v>411882447.70000005</v>
      </c>
    </row>
    <row r="12" spans="1:20" ht="6.75" customHeight="1">
      <c r="F12" s="88"/>
      <c r="H12" s="111"/>
      <c r="I12" s="111"/>
      <c r="J12" s="114"/>
      <c r="K12" s="111"/>
      <c r="L12" s="111"/>
      <c r="M12" s="111"/>
      <c r="N12" s="111"/>
    </row>
    <row r="13" spans="1:20" ht="23.1" customHeight="1">
      <c r="A13" s="110" t="s">
        <v>69</v>
      </c>
      <c r="F13" s="88"/>
      <c r="H13" s="111"/>
      <c r="I13" s="111"/>
      <c r="J13" s="114"/>
      <c r="K13" s="111"/>
      <c r="L13" s="111"/>
      <c r="M13" s="111"/>
      <c r="N13" s="111"/>
      <c r="Q13" s="115"/>
      <c r="R13" s="115"/>
      <c r="S13" s="115"/>
      <c r="T13" s="116"/>
    </row>
    <row r="14" spans="1:20" ht="23.1" customHeight="1">
      <c r="A14" s="104" t="s">
        <v>70</v>
      </c>
      <c r="F14" s="88">
        <v>7.1</v>
      </c>
      <c r="H14" s="111">
        <v>754206545.54999995</v>
      </c>
      <c r="I14" s="111"/>
      <c r="J14" s="111">
        <v>719923438.58000004</v>
      </c>
      <c r="K14" s="111"/>
      <c r="L14" s="111">
        <v>398230899.68000013</v>
      </c>
      <c r="M14" s="111"/>
      <c r="N14" s="111">
        <v>345409607.50000006</v>
      </c>
      <c r="Q14" s="91"/>
      <c r="R14" s="115"/>
      <c r="S14" s="115"/>
      <c r="T14" s="116"/>
    </row>
    <row r="15" spans="1:20" ht="23.1" customHeight="1">
      <c r="A15" s="104" t="s">
        <v>71</v>
      </c>
      <c r="F15" s="88"/>
      <c r="H15" s="111">
        <v>33600868.289999999</v>
      </c>
      <c r="I15" s="111"/>
      <c r="J15" s="111">
        <v>31162587.629999995</v>
      </c>
      <c r="K15" s="111"/>
      <c r="L15" s="111">
        <v>14873562.939999999</v>
      </c>
      <c r="M15" s="111"/>
      <c r="N15" s="111">
        <v>12476683.179999998</v>
      </c>
      <c r="Q15" s="111"/>
      <c r="R15" s="117"/>
      <c r="S15" s="115"/>
      <c r="T15" s="116"/>
    </row>
    <row r="16" spans="1:20" ht="23.1" customHeight="1">
      <c r="A16" s="104" t="s">
        <v>72</v>
      </c>
      <c r="F16" s="88">
        <v>7.1</v>
      </c>
      <c r="H16" s="111">
        <v>49037758.709999986</v>
      </c>
      <c r="I16" s="111"/>
      <c r="J16" s="111">
        <v>43172651.059999995</v>
      </c>
      <c r="L16" s="111">
        <v>27467035.509999987</v>
      </c>
      <c r="N16" s="111">
        <v>21609059.670000002</v>
      </c>
      <c r="Q16" s="111"/>
      <c r="R16" s="117"/>
      <c r="S16" s="115"/>
      <c r="T16" s="116"/>
    </row>
    <row r="17" spans="1:20" ht="23.1" customHeight="1">
      <c r="A17" s="128" t="s">
        <v>73</v>
      </c>
      <c r="B17" s="129"/>
      <c r="F17" s="88"/>
      <c r="H17" s="118">
        <f>SUM(H14:H16)</f>
        <v>836845172.54999995</v>
      </c>
      <c r="I17" s="111"/>
      <c r="J17" s="118">
        <f>SUM(J14:J16)</f>
        <v>794258677.26999998</v>
      </c>
      <c r="K17" s="111"/>
      <c r="L17" s="118">
        <f>SUM(L14:L16)</f>
        <v>440571498.13000011</v>
      </c>
      <c r="M17" s="111"/>
      <c r="N17" s="118">
        <f>SUM(N14:N16)</f>
        <v>379495350.35000008</v>
      </c>
      <c r="Q17" s="115"/>
      <c r="R17" s="115"/>
      <c r="S17" s="115"/>
      <c r="T17" s="116"/>
    </row>
    <row r="18" spans="1:20" ht="9.75" customHeight="1">
      <c r="B18" s="129"/>
      <c r="F18" s="88"/>
      <c r="H18" s="111"/>
      <c r="I18" s="111"/>
      <c r="J18" s="111"/>
      <c r="K18" s="111"/>
      <c r="L18" s="111"/>
      <c r="M18" s="111"/>
      <c r="N18" s="111"/>
    </row>
    <row r="19" spans="1:20" ht="23.1" customHeight="1">
      <c r="A19" s="110" t="s">
        <v>133</v>
      </c>
      <c r="D19" s="110"/>
      <c r="F19" s="88"/>
      <c r="H19" s="119">
        <f>+H11-H17</f>
        <v>75780784.519999981</v>
      </c>
      <c r="I19" s="111"/>
      <c r="J19" s="119">
        <f>+J11-J17</f>
        <v>19557239.330000043</v>
      </c>
      <c r="K19" s="111"/>
      <c r="L19" s="119">
        <f>+L11-L17</f>
        <v>68724303.24999994</v>
      </c>
      <c r="M19" s="111"/>
      <c r="N19" s="119">
        <f>+N11-N17</f>
        <v>32387097.349999964</v>
      </c>
    </row>
    <row r="20" spans="1:20" s="115" customFormat="1" ht="23.1" customHeight="1">
      <c r="A20" s="104" t="s">
        <v>74</v>
      </c>
      <c r="F20" s="88">
        <v>7.1</v>
      </c>
      <c r="H20" s="120">
        <v>-11530126.6</v>
      </c>
      <c r="I20" s="135"/>
      <c r="J20" s="120">
        <v>-17445712.120000001</v>
      </c>
      <c r="K20" s="119"/>
      <c r="L20" s="120">
        <v>-342836.2</v>
      </c>
      <c r="M20" s="119"/>
      <c r="N20" s="120">
        <v>-1656224.63</v>
      </c>
      <c r="T20" s="116"/>
    </row>
    <row r="21" spans="1:20" ht="23.1" customHeight="1">
      <c r="A21" s="110" t="s">
        <v>184</v>
      </c>
      <c r="F21" s="88"/>
      <c r="H21" s="134">
        <f>SUM(H19:H20)</f>
        <v>64250657.919999979</v>
      </c>
      <c r="I21" s="111"/>
      <c r="J21" s="183">
        <f>SUM(J19:J20)</f>
        <v>2111527.2100000419</v>
      </c>
      <c r="K21" s="111"/>
      <c r="L21" s="134">
        <f>SUM(L19:L20)</f>
        <v>68381467.049999937</v>
      </c>
      <c r="M21" s="111"/>
      <c r="N21" s="134">
        <f>SUM(N19:N20)</f>
        <v>30730872.719999965</v>
      </c>
      <c r="Q21" s="115"/>
      <c r="R21" s="115"/>
      <c r="S21" s="115"/>
      <c r="T21" s="116"/>
    </row>
    <row r="22" spans="1:20" ht="23.1" customHeight="1">
      <c r="A22" s="104" t="s">
        <v>75</v>
      </c>
      <c r="F22" s="88">
        <v>14.2</v>
      </c>
      <c r="H22" s="120">
        <v>-7620527.9400000004</v>
      </c>
      <c r="I22" s="119"/>
      <c r="J22" s="181">
        <v>-2331246.2100000004</v>
      </c>
      <c r="K22" s="119"/>
      <c r="L22" s="120">
        <v>-7036148.8700000001</v>
      </c>
      <c r="M22" s="119"/>
      <c r="N22" s="180">
        <v>-2477765.8699999992</v>
      </c>
    </row>
    <row r="23" spans="1:20" ht="23.1" customHeight="1">
      <c r="A23" s="110" t="s">
        <v>153</v>
      </c>
      <c r="F23" s="88"/>
      <c r="H23" s="119">
        <f>SUM(H21:H22)</f>
        <v>56630129.979999982</v>
      </c>
      <c r="J23" s="119">
        <f>SUM(J21:J22)</f>
        <v>-219718.99999995856</v>
      </c>
      <c r="L23" s="119">
        <f>SUM(L21:L22)</f>
        <v>61345318.17999994</v>
      </c>
      <c r="N23" s="119">
        <f>SUM(N21:N22)</f>
        <v>28253106.849999964</v>
      </c>
    </row>
    <row r="24" spans="1:20" ht="9.9" customHeight="1">
      <c r="A24" s="110"/>
      <c r="F24" s="88"/>
      <c r="H24" s="119"/>
      <c r="J24" s="119"/>
      <c r="L24" s="119"/>
      <c r="N24" s="119"/>
    </row>
    <row r="25" spans="1:20" ht="23.1" customHeight="1">
      <c r="A25" s="110" t="s">
        <v>76</v>
      </c>
      <c r="H25" s="121">
        <v>0</v>
      </c>
      <c r="J25" s="121">
        <v>0</v>
      </c>
      <c r="L25" s="121">
        <v>0</v>
      </c>
      <c r="N25" s="121">
        <v>0</v>
      </c>
    </row>
    <row r="26" spans="1:20" ht="23.1" customHeight="1" thickBot="1">
      <c r="A26" s="110" t="s">
        <v>154</v>
      </c>
      <c r="F26" s="88"/>
      <c r="H26" s="122">
        <f>SUM(H23:H25)</f>
        <v>56630129.979999982</v>
      </c>
      <c r="J26" s="122">
        <f>SUM(J23:J25)</f>
        <v>-219718.99999995856</v>
      </c>
      <c r="L26" s="122">
        <f>SUM(L23:L25)</f>
        <v>61345318.17999994</v>
      </c>
      <c r="N26" s="122">
        <f>SUM(N23:N25)</f>
        <v>28253106.849999964</v>
      </c>
    </row>
    <row r="27" spans="1:20" ht="23.1" customHeight="1" thickTop="1">
      <c r="A27" s="110"/>
      <c r="J27" s="121"/>
      <c r="L27" s="111"/>
      <c r="N27" s="121"/>
    </row>
    <row r="28" spans="1:20" ht="23.1" customHeight="1">
      <c r="A28" s="110" t="s">
        <v>155</v>
      </c>
      <c r="H28" s="121"/>
      <c r="J28" s="121"/>
      <c r="L28" s="111"/>
      <c r="N28" s="121"/>
    </row>
    <row r="29" spans="1:20" ht="23.1" customHeight="1">
      <c r="B29" s="104" t="s">
        <v>77</v>
      </c>
      <c r="H29" s="121">
        <v>56630129.979999982</v>
      </c>
      <c r="J29" s="121">
        <v>-219719</v>
      </c>
      <c r="L29" s="111"/>
      <c r="N29" s="121"/>
    </row>
    <row r="30" spans="1:20" ht="23.1" customHeight="1">
      <c r="B30" s="123" t="s">
        <v>78</v>
      </c>
      <c r="H30" s="121">
        <v>0</v>
      </c>
      <c r="J30" s="121">
        <v>0</v>
      </c>
      <c r="L30" s="111"/>
      <c r="N30" s="121"/>
    </row>
    <row r="31" spans="1:20" ht="23.1" customHeight="1" thickBot="1">
      <c r="A31" s="110" t="s">
        <v>153</v>
      </c>
      <c r="H31" s="124">
        <f>SUM(H29:H30)</f>
        <v>56630129.979999982</v>
      </c>
      <c r="J31" s="124">
        <f>SUM(J29:J30)</f>
        <v>-219719</v>
      </c>
      <c r="L31" s="111"/>
    </row>
    <row r="32" spans="1:20" ht="9.75" customHeight="1" thickTop="1">
      <c r="A32" s="110"/>
      <c r="H32" s="121"/>
      <c r="J32" s="121"/>
    </row>
    <row r="33" spans="1:14" ht="23.1" customHeight="1">
      <c r="A33" s="125" t="s">
        <v>156</v>
      </c>
      <c r="H33" s="121"/>
      <c r="J33" s="121"/>
    </row>
    <row r="34" spans="1:14" ht="23.1" customHeight="1">
      <c r="B34" s="104" t="s">
        <v>77</v>
      </c>
      <c r="H34" s="121">
        <v>56630129.979999982</v>
      </c>
      <c r="J34" s="121">
        <v>-219719</v>
      </c>
    </row>
    <row r="35" spans="1:14" ht="23.1" customHeight="1">
      <c r="A35" s="123"/>
      <c r="B35" s="104" t="s">
        <v>78</v>
      </c>
      <c r="H35" s="121">
        <v>0</v>
      </c>
      <c r="J35" s="121">
        <v>0</v>
      </c>
    </row>
    <row r="36" spans="1:14" ht="23.1" customHeight="1" thickBot="1">
      <c r="A36" s="125" t="s">
        <v>154</v>
      </c>
      <c r="H36" s="124">
        <f>SUM(H34:H35)</f>
        <v>56630129.979999982</v>
      </c>
      <c r="J36" s="124">
        <f>SUM(J34:J35)</f>
        <v>-219719</v>
      </c>
    </row>
    <row r="37" spans="1:14" ht="10.5" customHeight="1" thickTop="1">
      <c r="A37" s="110"/>
      <c r="H37" s="121"/>
      <c r="J37" s="121"/>
    </row>
    <row r="38" spans="1:14" ht="23.1" customHeight="1">
      <c r="A38" s="125" t="s">
        <v>157</v>
      </c>
      <c r="F38" s="88"/>
      <c r="H38" s="126"/>
      <c r="J38" s="126"/>
      <c r="L38" s="126"/>
      <c r="N38" s="126"/>
    </row>
    <row r="39" spans="1:14" ht="23.1" customHeight="1">
      <c r="A39" s="123" t="s">
        <v>79</v>
      </c>
      <c r="B39" s="123"/>
      <c r="F39" s="88">
        <v>21</v>
      </c>
      <c r="H39" s="127">
        <v>0.189</v>
      </c>
      <c r="J39" s="127">
        <v>-1E-3</v>
      </c>
      <c r="L39" s="127">
        <v>0.20399999999999999</v>
      </c>
      <c r="N39" s="127">
        <v>9.4E-2</v>
      </c>
    </row>
    <row r="40" spans="1:14" ht="23.1" customHeight="1">
      <c r="A40" s="125"/>
      <c r="F40" s="88"/>
      <c r="H40" s="126"/>
      <c r="J40" s="126"/>
      <c r="L40" s="126"/>
      <c r="N40" s="126"/>
    </row>
    <row r="41" spans="1:14" ht="23.1" customHeight="1">
      <c r="A41" s="104" t="s">
        <v>29</v>
      </c>
      <c r="F41" s="88"/>
      <c r="H41" s="126"/>
      <c r="J41" s="126"/>
      <c r="L41" s="126"/>
      <c r="N41" s="126"/>
    </row>
    <row r="42" spans="1:14" ht="23.1" customHeight="1">
      <c r="A42" s="125"/>
      <c r="F42" s="88"/>
      <c r="H42" s="126"/>
      <c r="J42" s="126"/>
      <c r="L42" s="126"/>
      <c r="N42" s="126"/>
    </row>
    <row r="43" spans="1:14" ht="23.1" customHeight="1">
      <c r="A43" s="125"/>
      <c r="F43" s="88"/>
      <c r="H43" s="126"/>
      <c r="J43" s="126"/>
      <c r="L43" s="126"/>
      <c r="N43" s="126"/>
    </row>
    <row r="44" spans="1:14" ht="23.1" customHeight="1">
      <c r="A44" s="125"/>
      <c r="F44" s="88"/>
      <c r="H44" s="126"/>
      <c r="J44" s="126"/>
      <c r="L44" s="126"/>
      <c r="N44" s="126"/>
    </row>
    <row r="45" spans="1:14" ht="23.1" customHeight="1">
      <c r="A45" s="125"/>
      <c r="F45" s="88"/>
      <c r="H45" s="126"/>
      <c r="J45" s="126"/>
      <c r="L45" s="126"/>
      <c r="N45" s="126"/>
    </row>
    <row r="46" spans="1:14" ht="29.1" customHeight="1">
      <c r="B46" s="125"/>
      <c r="F46" s="88"/>
      <c r="H46" s="126"/>
      <c r="J46" s="126"/>
      <c r="L46" s="126"/>
      <c r="N46" s="126"/>
    </row>
    <row r="47" spans="1:14" ht="23.1" customHeight="1">
      <c r="A47" s="129"/>
      <c r="B47" s="125"/>
      <c r="F47" s="88"/>
      <c r="H47" s="126"/>
      <c r="J47" s="126"/>
      <c r="L47" s="126"/>
      <c r="N47" s="144" t="s">
        <v>164</v>
      </c>
    </row>
    <row r="51" spans="8:14">
      <c r="H51" s="111"/>
      <c r="I51" s="111"/>
      <c r="J51" s="111"/>
      <c r="K51" s="111"/>
      <c r="L51" s="111"/>
      <c r="M51" s="111"/>
      <c r="N51" s="111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8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E55"/>
  <sheetViews>
    <sheetView view="pageBreakPreview" topLeftCell="A10" zoomScaleNormal="90" zoomScaleSheetLayoutView="100" zoomScalePageLayoutView="90" workbookViewId="0">
      <selection activeCell="M22" sqref="M22"/>
    </sheetView>
  </sheetViews>
  <sheetFormatPr defaultColWidth="9.375" defaultRowHeight="21.9" customHeight="1"/>
  <cols>
    <col min="1" max="1" width="2.5" style="38" customWidth="1"/>
    <col min="2" max="2" width="3.875" style="38" customWidth="1"/>
    <col min="3" max="3" width="5.125" style="38" customWidth="1"/>
    <col min="4" max="4" width="40.375" style="38" customWidth="1"/>
    <col min="5" max="5" width="8.875" style="38" customWidth="1"/>
    <col min="6" max="6" width="1" style="38" customWidth="1"/>
    <col min="7" max="7" width="16.875" style="38" customWidth="1"/>
    <col min="8" max="8" width="1" style="38" customWidth="1"/>
    <col min="9" max="9" width="16.875" style="38" customWidth="1"/>
    <col min="10" max="10" width="1" style="38" customWidth="1"/>
    <col min="11" max="11" width="16.875" style="38" customWidth="1"/>
    <col min="12" max="12" width="1" style="38" customWidth="1"/>
    <col min="13" max="13" width="17.875" style="38" customWidth="1"/>
    <col min="14" max="14" width="1" style="38" customWidth="1"/>
    <col min="15" max="15" width="16.875" style="38" customWidth="1"/>
    <col min="16" max="16" width="9.375" style="38"/>
    <col min="17" max="18" width="17" style="38" bestFit="1" customWidth="1"/>
    <col min="19" max="16384" width="9.375" style="38"/>
  </cols>
  <sheetData>
    <row r="1" spans="1:31" s="61" customFormat="1" ht="23.1" customHeight="1">
      <c r="A1" s="146" t="s">
        <v>32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N1" s="109"/>
      <c r="O1" s="109"/>
    </row>
    <row r="2" spans="1:31" s="61" customFormat="1" ht="23.1" customHeight="1">
      <c r="A2" s="146" t="s">
        <v>31</v>
      </c>
      <c r="M2" s="60"/>
    </row>
    <row r="3" spans="1:31" s="61" customFormat="1" ht="23.1" customHeight="1">
      <c r="A3" s="110" t="s">
        <v>179</v>
      </c>
      <c r="M3" s="60"/>
    </row>
    <row r="4" spans="1:31" s="61" customFormat="1" ht="23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31" s="61" customFormat="1" ht="23.1" customHeight="1">
      <c r="A5" s="1"/>
      <c r="B5" s="1"/>
      <c r="C5" s="1"/>
      <c r="D5" s="1"/>
      <c r="E5" s="1"/>
      <c r="F5" s="1"/>
      <c r="G5" s="189" t="s">
        <v>3</v>
      </c>
      <c r="H5" s="189"/>
      <c r="I5" s="189"/>
      <c r="J5" s="189"/>
      <c r="K5" s="189"/>
      <c r="L5" s="189"/>
      <c r="M5" s="189"/>
      <c r="N5" s="189"/>
      <c r="O5" s="189"/>
    </row>
    <row r="6" spans="1:31" s="61" customFormat="1" ht="23.1" customHeight="1">
      <c r="A6" s="1"/>
      <c r="B6" s="1"/>
      <c r="C6" s="1"/>
      <c r="D6" s="1"/>
      <c r="E6" s="1"/>
      <c r="F6" s="1"/>
      <c r="G6" s="190" t="s">
        <v>4</v>
      </c>
      <c r="H6" s="190"/>
      <c r="I6" s="190"/>
      <c r="J6" s="190"/>
      <c r="K6" s="190"/>
      <c r="L6" s="190"/>
      <c r="M6" s="190"/>
      <c r="N6" s="190"/>
      <c r="O6" s="190"/>
    </row>
    <row r="7" spans="1:31" ht="23.1" customHeight="1">
      <c r="G7" s="3" t="s">
        <v>80</v>
      </c>
      <c r="K7" s="189" t="s">
        <v>57</v>
      </c>
      <c r="L7" s="189"/>
      <c r="M7" s="189"/>
    </row>
    <row r="8" spans="1:31" ht="23.1" customHeight="1">
      <c r="G8" s="3" t="s">
        <v>81</v>
      </c>
      <c r="H8" s="3"/>
      <c r="I8" s="3"/>
      <c r="J8" s="3"/>
      <c r="K8" s="3" t="s">
        <v>84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23.1" customHeight="1">
      <c r="E9" s="184" t="s">
        <v>9</v>
      </c>
      <c r="G9" s="184" t="s">
        <v>82</v>
      </c>
      <c r="H9" s="3"/>
      <c r="I9" s="184" t="s">
        <v>83</v>
      </c>
      <c r="J9" s="3"/>
      <c r="K9" s="184" t="s">
        <v>85</v>
      </c>
      <c r="L9" s="3"/>
      <c r="M9" s="184" t="s">
        <v>59</v>
      </c>
      <c r="N9" s="3"/>
      <c r="O9" s="184" t="s">
        <v>86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11.4" customHeight="1"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23.1" customHeight="1">
      <c r="A11" s="38" t="s">
        <v>136</v>
      </c>
      <c r="E11" s="3"/>
      <c r="G11" s="6">
        <v>300000000</v>
      </c>
      <c r="H11" s="3"/>
      <c r="I11" s="6">
        <v>278374901.60000002</v>
      </c>
      <c r="J11" s="3"/>
      <c r="K11" s="6">
        <v>30000000</v>
      </c>
      <c r="L11" s="3"/>
      <c r="M11" s="62">
        <v>-166873455.26000011</v>
      </c>
      <c r="N11" s="3"/>
      <c r="O11" s="62">
        <f>SUM(G11:M11)</f>
        <v>441501446.33999991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104" customFormat="1" ht="23.1" customHeight="1">
      <c r="A12" s="104" t="s">
        <v>171</v>
      </c>
      <c r="E12" s="88">
        <v>4</v>
      </c>
      <c r="G12" s="171">
        <v>0</v>
      </c>
      <c r="H12" s="111"/>
      <c r="I12" s="171">
        <v>0</v>
      </c>
      <c r="J12" s="114"/>
      <c r="K12" s="171">
        <v>0</v>
      </c>
      <c r="L12" s="114"/>
      <c r="M12" s="172">
        <v>2491415.0700000003</v>
      </c>
      <c r="N12" s="114"/>
      <c r="O12" s="173">
        <f>SUM(G12:N12)</f>
        <v>2491415.0700000003</v>
      </c>
      <c r="P12" s="111"/>
      <c r="Q12" s="111"/>
      <c r="R12" s="111"/>
      <c r="S12" s="111"/>
      <c r="T12" s="111"/>
      <c r="U12" s="111"/>
      <c r="V12" s="111"/>
    </row>
    <row r="13" spans="1:31" s="104" customFormat="1" ht="23.1" customHeight="1">
      <c r="A13" s="104" t="s">
        <v>137</v>
      </c>
      <c r="E13" s="88"/>
      <c r="G13" s="174">
        <f>SUM(G11:G12)</f>
        <v>300000000</v>
      </c>
      <c r="H13" s="175"/>
      <c r="I13" s="174">
        <f>SUM(I11:I12)</f>
        <v>278374901.60000002</v>
      </c>
      <c r="J13" s="176"/>
      <c r="K13" s="174">
        <f>SUM(K11:K12)</f>
        <v>30000000</v>
      </c>
      <c r="L13" s="176"/>
      <c r="M13" s="177">
        <f>SUM(M11:M12)</f>
        <v>-164382040.19000012</v>
      </c>
      <c r="N13" s="176"/>
      <c r="O13" s="178">
        <f>SUM(O11:O12)</f>
        <v>443992861.40999991</v>
      </c>
      <c r="P13" s="111"/>
      <c r="Q13" s="111"/>
      <c r="R13" s="111"/>
      <c r="S13" s="111"/>
      <c r="T13" s="111"/>
      <c r="U13" s="111"/>
      <c r="V13" s="111"/>
    </row>
    <row r="14" spans="1:31" ht="23.1" customHeight="1">
      <c r="A14" s="38" t="s">
        <v>88</v>
      </c>
      <c r="E14" s="3"/>
      <c r="G14" s="6"/>
      <c r="H14" s="3"/>
      <c r="I14" s="6"/>
      <c r="J14" s="3"/>
      <c r="K14" s="6"/>
      <c r="L14" s="3"/>
      <c r="M14" s="62"/>
      <c r="N14" s="3"/>
      <c r="O14" s="62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23.1" customHeight="1">
      <c r="B15" s="38" t="s">
        <v>172</v>
      </c>
      <c r="E15" s="3"/>
      <c r="G15" s="59">
        <v>0</v>
      </c>
      <c r="H15" s="30"/>
      <c r="I15" s="59">
        <v>0</v>
      </c>
      <c r="J15" s="36"/>
      <c r="K15" s="59">
        <v>0</v>
      </c>
      <c r="L15" s="48"/>
      <c r="M15" s="62">
        <v>-219719</v>
      </c>
      <c r="N15" s="62"/>
      <c r="O15" s="62">
        <f t="shared" ref="O15:O16" si="0">SUM(G15:M15)</f>
        <v>-219719</v>
      </c>
      <c r="P15" s="31"/>
      <c r="Q15" s="31"/>
      <c r="R15" s="31"/>
      <c r="S15" s="31"/>
      <c r="T15" s="31"/>
      <c r="U15" s="31"/>
      <c r="V15" s="31"/>
    </row>
    <row r="16" spans="1:31" ht="23.1" customHeight="1">
      <c r="B16" s="38" t="s">
        <v>89</v>
      </c>
      <c r="E16" s="3"/>
      <c r="G16" s="59">
        <v>0</v>
      </c>
      <c r="H16" s="30"/>
      <c r="I16" s="59">
        <v>0</v>
      </c>
      <c r="J16" s="36"/>
      <c r="K16" s="59">
        <v>0</v>
      </c>
      <c r="L16" s="48"/>
      <c r="M16" s="62">
        <v>0</v>
      </c>
      <c r="N16" s="62"/>
      <c r="O16" s="62">
        <f t="shared" si="0"/>
        <v>0</v>
      </c>
      <c r="P16" s="31"/>
      <c r="Q16" s="31"/>
      <c r="R16" s="31"/>
      <c r="S16" s="31"/>
      <c r="T16" s="31"/>
      <c r="U16" s="31"/>
      <c r="V16" s="31"/>
    </row>
    <row r="17" spans="1:22" ht="23.1" customHeight="1" thickBot="1">
      <c r="A17" s="38" t="s">
        <v>180</v>
      </c>
      <c r="E17" s="3"/>
      <c r="G17" s="5">
        <f>SUM(G13:G16)</f>
        <v>300000000</v>
      </c>
      <c r="H17" s="31"/>
      <c r="I17" s="5">
        <f>SUM(I13:I16)</f>
        <v>278374901.60000002</v>
      </c>
      <c r="J17" s="48"/>
      <c r="K17" s="5">
        <f>SUM(K13:K16)</f>
        <v>30000000</v>
      </c>
      <c r="L17" s="48"/>
      <c r="M17" s="66">
        <f>SUM(M13:M16)</f>
        <v>-164601759.19000012</v>
      </c>
      <c r="N17" s="48"/>
      <c r="O17" s="5">
        <f>SUM(O13:O16)</f>
        <v>443773142.40999991</v>
      </c>
      <c r="P17" s="31"/>
      <c r="Q17" s="31"/>
      <c r="R17" s="31"/>
      <c r="S17" s="31"/>
      <c r="T17" s="31"/>
      <c r="U17" s="31"/>
      <c r="V17" s="31"/>
    </row>
    <row r="18" spans="1:22" ht="23.1" customHeight="1" thickTop="1">
      <c r="E18" s="3"/>
      <c r="G18" s="93"/>
      <c r="H18" s="31"/>
      <c r="I18" s="93"/>
      <c r="J18" s="48"/>
      <c r="K18" s="93"/>
      <c r="L18" s="48"/>
      <c r="M18" s="62"/>
      <c r="N18" s="48"/>
      <c r="O18" s="93"/>
      <c r="P18" s="31"/>
      <c r="Q18" s="31"/>
      <c r="R18" s="31"/>
      <c r="S18" s="31"/>
      <c r="T18" s="31"/>
      <c r="U18" s="31"/>
      <c r="V18" s="31"/>
    </row>
    <row r="19" spans="1:22" ht="23.1" customHeight="1">
      <c r="A19" s="38" t="s">
        <v>141</v>
      </c>
      <c r="E19" s="3"/>
      <c r="G19" s="93">
        <v>300000000</v>
      </c>
      <c r="H19" s="31"/>
      <c r="I19" s="93">
        <v>278374901.60000002</v>
      </c>
      <c r="J19" s="48"/>
      <c r="K19" s="93">
        <v>30000000</v>
      </c>
      <c r="L19" s="48"/>
      <c r="M19" s="62">
        <v>-158829379.82000002</v>
      </c>
      <c r="N19" s="48"/>
      <c r="O19" s="65">
        <f>SUM(G19:M19)</f>
        <v>449545521.77999997</v>
      </c>
      <c r="P19" s="31"/>
      <c r="Q19" s="31"/>
      <c r="R19" s="31"/>
      <c r="S19" s="31"/>
      <c r="T19" s="31"/>
      <c r="U19" s="31"/>
      <c r="V19" s="31"/>
    </row>
    <row r="20" spans="1:22" ht="23.1" customHeight="1">
      <c r="A20" s="38" t="s">
        <v>88</v>
      </c>
      <c r="E20" s="3"/>
      <c r="G20" s="93"/>
      <c r="H20" s="154"/>
      <c r="I20" s="93"/>
      <c r="J20" s="155"/>
      <c r="K20" s="93"/>
      <c r="L20" s="155"/>
      <c r="M20" s="156"/>
      <c r="N20" s="155"/>
      <c r="O20" s="157"/>
      <c r="P20" s="31"/>
      <c r="Q20" s="31"/>
      <c r="R20" s="31"/>
      <c r="S20" s="31"/>
      <c r="T20" s="31"/>
      <c r="U20" s="31"/>
      <c r="V20" s="31"/>
    </row>
    <row r="21" spans="1:22" ht="23.1" customHeight="1">
      <c r="B21" s="38" t="s">
        <v>91</v>
      </c>
      <c r="E21" s="3"/>
      <c r="G21" s="59">
        <v>0</v>
      </c>
      <c r="H21" s="30"/>
      <c r="I21" s="59">
        <v>0</v>
      </c>
      <c r="J21" s="36"/>
      <c r="K21" s="59">
        <v>0</v>
      </c>
      <c r="L21" s="36"/>
      <c r="M21" s="65">
        <v>56630129.979999982</v>
      </c>
      <c r="N21" s="36"/>
      <c r="O21" s="65">
        <f>SUM(G21:M21)</f>
        <v>56630129.979999982</v>
      </c>
      <c r="P21" s="31"/>
      <c r="Q21" s="31"/>
      <c r="R21" s="31"/>
      <c r="S21" s="31"/>
      <c r="T21" s="31"/>
      <c r="U21" s="31"/>
      <c r="V21" s="31"/>
    </row>
    <row r="22" spans="1:22" ht="23.1" customHeight="1">
      <c r="B22" s="38" t="s">
        <v>89</v>
      </c>
      <c r="E22" s="3"/>
      <c r="G22" s="59">
        <v>0</v>
      </c>
      <c r="H22" s="30"/>
      <c r="I22" s="59">
        <v>0</v>
      </c>
      <c r="J22" s="36"/>
      <c r="K22" s="59">
        <v>0</v>
      </c>
      <c r="L22" s="36"/>
      <c r="M22" s="65">
        <v>0</v>
      </c>
      <c r="N22" s="36"/>
      <c r="O22" s="65">
        <f t="shared" ref="O22" si="1">SUM(G22:M22)</f>
        <v>0</v>
      </c>
      <c r="P22" s="31"/>
      <c r="Q22" s="31"/>
      <c r="R22" s="31"/>
      <c r="S22" s="31"/>
      <c r="T22" s="31"/>
      <c r="U22" s="31"/>
      <c r="V22" s="31"/>
    </row>
    <row r="23" spans="1:22" ht="23.1" customHeight="1" thickBot="1">
      <c r="A23" s="38" t="s">
        <v>181</v>
      </c>
      <c r="E23" s="3"/>
      <c r="G23" s="5">
        <f>SUM(G19:G22)</f>
        <v>300000000</v>
      </c>
      <c r="H23" s="31"/>
      <c r="I23" s="5">
        <f>SUM(I19:I22)</f>
        <v>278374901.60000002</v>
      </c>
      <c r="J23" s="48"/>
      <c r="K23" s="5">
        <f>SUM(K19:K22)</f>
        <v>30000000</v>
      </c>
      <c r="L23" s="48"/>
      <c r="M23" s="94">
        <f>SUM(M19:M22)</f>
        <v>-102199249.84000003</v>
      </c>
      <c r="N23" s="48"/>
      <c r="O23" s="5">
        <f>SUM(O19:O22)</f>
        <v>506175651.75999993</v>
      </c>
      <c r="P23" s="31"/>
      <c r="Q23" s="31"/>
      <c r="R23" s="31"/>
      <c r="S23" s="31"/>
      <c r="T23" s="31"/>
      <c r="U23" s="31"/>
      <c r="V23" s="31"/>
    </row>
    <row r="24" spans="1:22" ht="23.1" customHeight="1" thickTop="1">
      <c r="E24" s="3"/>
      <c r="G24" s="4"/>
      <c r="H24" s="31"/>
      <c r="I24" s="4"/>
      <c r="J24" s="48"/>
      <c r="K24" s="4"/>
      <c r="L24" s="48"/>
      <c r="M24" s="62"/>
      <c r="N24" s="48"/>
      <c r="O24" s="4"/>
      <c r="P24" s="31"/>
      <c r="Q24" s="31"/>
      <c r="R24" s="31"/>
      <c r="S24" s="31"/>
      <c r="T24" s="31"/>
      <c r="U24" s="31"/>
      <c r="V24" s="31"/>
    </row>
    <row r="25" spans="1:22" ht="23.1" customHeight="1">
      <c r="A25" s="38" t="s">
        <v>29</v>
      </c>
      <c r="E25" s="3"/>
      <c r="G25" s="4"/>
      <c r="H25" s="31"/>
      <c r="I25" s="4"/>
      <c r="J25" s="48"/>
      <c r="K25" s="4"/>
      <c r="L25" s="48"/>
      <c r="M25" s="62"/>
      <c r="N25" s="48"/>
      <c r="O25" s="4"/>
      <c r="P25" s="31"/>
      <c r="Q25" s="31"/>
      <c r="R25" s="31"/>
      <c r="S25" s="31"/>
      <c r="T25" s="31"/>
      <c r="U25" s="31"/>
      <c r="V25" s="31"/>
    </row>
    <row r="26" spans="1:22" ht="23.1" customHeight="1">
      <c r="E26" s="3"/>
      <c r="G26" s="4"/>
      <c r="H26" s="31"/>
      <c r="I26" s="4"/>
      <c r="J26" s="48"/>
      <c r="K26" s="4"/>
      <c r="L26" s="48"/>
      <c r="M26" s="62"/>
      <c r="N26" s="48"/>
      <c r="O26" s="4"/>
      <c r="P26" s="31"/>
      <c r="Q26" s="31"/>
      <c r="R26" s="31"/>
      <c r="S26" s="31"/>
      <c r="T26" s="31"/>
      <c r="U26" s="31"/>
      <c r="V26" s="31"/>
    </row>
    <row r="27" spans="1:22" ht="23.1" customHeight="1">
      <c r="E27" s="3"/>
      <c r="G27" s="4"/>
      <c r="H27" s="31"/>
      <c r="I27" s="4"/>
      <c r="J27" s="48"/>
      <c r="K27" s="4"/>
      <c r="L27" s="48"/>
      <c r="M27" s="62"/>
      <c r="N27" s="48"/>
      <c r="O27" s="4"/>
      <c r="P27" s="31"/>
      <c r="Q27" s="31"/>
      <c r="R27" s="31"/>
      <c r="S27" s="31"/>
      <c r="T27" s="31"/>
      <c r="U27" s="31"/>
      <c r="V27" s="31"/>
    </row>
    <row r="28" spans="1:22" ht="23.1" customHeight="1">
      <c r="E28" s="3"/>
      <c r="G28" s="4"/>
      <c r="H28" s="31"/>
      <c r="I28" s="4"/>
      <c r="J28" s="48"/>
      <c r="K28" s="4"/>
      <c r="L28" s="48"/>
      <c r="M28" s="62"/>
      <c r="N28" s="48"/>
      <c r="O28" s="4"/>
      <c r="P28" s="31"/>
      <c r="Q28" s="31"/>
      <c r="R28" s="31"/>
      <c r="S28" s="31"/>
      <c r="T28" s="31"/>
      <c r="U28" s="31"/>
      <c r="V28" s="31"/>
    </row>
    <row r="29" spans="1:22" ht="23.1" customHeight="1">
      <c r="E29" s="3"/>
      <c r="G29" s="4"/>
      <c r="H29" s="31"/>
      <c r="I29" s="4"/>
      <c r="J29" s="48"/>
      <c r="K29" s="4"/>
      <c r="L29" s="48"/>
      <c r="M29" s="62"/>
      <c r="N29" s="48"/>
      <c r="O29" s="4"/>
      <c r="P29" s="31"/>
      <c r="Q29" s="31"/>
      <c r="R29" s="31"/>
      <c r="S29" s="31"/>
      <c r="T29" s="31"/>
      <c r="U29" s="31"/>
      <c r="V29" s="31"/>
    </row>
    <row r="30" spans="1:22" ht="23.1" customHeight="1">
      <c r="E30" s="3"/>
      <c r="G30" s="4"/>
      <c r="H30" s="31"/>
      <c r="I30" s="4"/>
      <c r="J30" s="48"/>
      <c r="K30" s="4"/>
      <c r="L30" s="48"/>
      <c r="M30" s="62"/>
      <c r="N30" s="48"/>
      <c r="O30" s="4"/>
      <c r="P30" s="31"/>
      <c r="Q30" s="31"/>
      <c r="R30" s="31"/>
      <c r="S30" s="31"/>
      <c r="T30" s="31"/>
      <c r="U30" s="31"/>
      <c r="V30" s="31"/>
    </row>
    <row r="31" spans="1:22" ht="23.1" customHeight="1">
      <c r="E31" s="3"/>
      <c r="G31" s="4"/>
      <c r="H31" s="31"/>
      <c r="I31" s="4"/>
      <c r="J31" s="48"/>
      <c r="K31" s="4"/>
      <c r="L31" s="48"/>
      <c r="M31" s="62"/>
      <c r="N31" s="48"/>
      <c r="O31" s="4"/>
      <c r="P31" s="31"/>
      <c r="Q31" s="31"/>
      <c r="R31" s="31"/>
      <c r="S31" s="31"/>
      <c r="T31" s="31"/>
      <c r="U31" s="31"/>
      <c r="V31" s="31"/>
    </row>
    <row r="32" spans="1:22" ht="23.1" customHeight="1">
      <c r="E32" s="3"/>
      <c r="G32" s="4"/>
      <c r="H32" s="31"/>
      <c r="I32" s="4"/>
      <c r="J32" s="48"/>
      <c r="K32" s="4"/>
      <c r="L32" s="48"/>
      <c r="M32" s="62"/>
      <c r="N32" s="48"/>
      <c r="O32" s="4"/>
      <c r="P32" s="31"/>
      <c r="Q32" s="31"/>
      <c r="R32" s="31"/>
      <c r="S32" s="31"/>
      <c r="T32" s="31"/>
      <c r="U32" s="31"/>
      <c r="V32" s="31"/>
    </row>
    <row r="33" spans="1:24" ht="23.1" customHeight="1">
      <c r="E33" s="3"/>
      <c r="G33" s="4"/>
      <c r="H33" s="31"/>
      <c r="I33" s="4"/>
      <c r="J33" s="48"/>
      <c r="K33" s="4"/>
      <c r="L33" s="48"/>
      <c r="M33" s="62"/>
      <c r="N33" s="48"/>
      <c r="O33" s="4"/>
      <c r="P33" s="31"/>
      <c r="Q33" s="31"/>
      <c r="R33" s="31"/>
      <c r="S33" s="31"/>
      <c r="T33" s="31"/>
      <c r="U33" s="31"/>
      <c r="V33" s="31"/>
    </row>
    <row r="34" spans="1:24" ht="23.1" customHeight="1">
      <c r="E34" s="3"/>
      <c r="G34" s="4"/>
      <c r="H34" s="31"/>
      <c r="I34" s="4"/>
      <c r="J34" s="48"/>
      <c r="K34" s="4"/>
      <c r="L34" s="48"/>
      <c r="M34" s="62"/>
      <c r="N34" s="48"/>
      <c r="O34" s="4"/>
      <c r="P34" s="31"/>
      <c r="Q34" s="31"/>
      <c r="R34" s="31"/>
      <c r="S34" s="31"/>
      <c r="T34" s="31"/>
      <c r="U34" s="31"/>
      <c r="V34" s="31"/>
    </row>
    <row r="35" spans="1:24" ht="23.1" customHeight="1">
      <c r="E35" s="3"/>
      <c r="G35" s="4"/>
      <c r="H35" s="31"/>
      <c r="I35" s="4"/>
      <c r="J35" s="48"/>
      <c r="K35" s="4"/>
      <c r="L35" s="48"/>
      <c r="M35" s="62"/>
      <c r="N35" s="48"/>
      <c r="O35" s="4"/>
      <c r="P35" s="31"/>
      <c r="Q35" s="31"/>
      <c r="R35" s="31"/>
      <c r="S35" s="31"/>
      <c r="T35" s="31"/>
      <c r="U35" s="31"/>
      <c r="V35" s="31"/>
    </row>
    <row r="36" spans="1:24" ht="23.1" customHeight="1">
      <c r="E36" s="3"/>
      <c r="G36" s="4"/>
      <c r="H36" s="31"/>
      <c r="I36" s="4"/>
      <c r="J36" s="48"/>
      <c r="K36" s="4"/>
      <c r="L36" s="48"/>
      <c r="M36" s="62"/>
      <c r="N36" s="48"/>
      <c r="O36" s="4"/>
      <c r="P36" s="31"/>
      <c r="Q36" s="31"/>
      <c r="R36" s="31"/>
      <c r="S36" s="31"/>
      <c r="T36" s="31"/>
      <c r="U36" s="31"/>
      <c r="V36" s="31"/>
    </row>
    <row r="37" spans="1:24" ht="23.1" customHeight="1">
      <c r="E37" s="3"/>
      <c r="G37" s="4"/>
      <c r="H37" s="31"/>
      <c r="I37" s="4"/>
      <c r="J37" s="48"/>
      <c r="K37" s="4"/>
      <c r="L37" s="48"/>
      <c r="M37" s="62"/>
      <c r="N37" s="48"/>
      <c r="O37" s="4"/>
      <c r="P37" s="31"/>
      <c r="Q37" s="31"/>
      <c r="R37" s="31"/>
      <c r="S37" s="31"/>
      <c r="T37" s="31"/>
      <c r="U37" s="31"/>
      <c r="V37" s="31"/>
    </row>
    <row r="38" spans="1:24" ht="23.1" customHeight="1">
      <c r="E38" s="3"/>
      <c r="G38" s="4"/>
      <c r="H38" s="31"/>
      <c r="I38" s="4"/>
      <c r="J38" s="48"/>
      <c r="K38" s="4"/>
      <c r="L38" s="48"/>
      <c r="M38" s="62"/>
      <c r="N38" s="48"/>
      <c r="O38" s="4"/>
      <c r="P38" s="31"/>
      <c r="Q38" s="31"/>
      <c r="R38" s="31"/>
      <c r="S38" s="31"/>
      <c r="T38" s="31"/>
      <c r="U38" s="31"/>
      <c r="V38" s="31"/>
    </row>
    <row r="39" spans="1:24" ht="23.1" customHeight="1">
      <c r="E39" s="3"/>
      <c r="G39" s="4"/>
      <c r="H39" s="31"/>
      <c r="I39" s="4"/>
      <c r="J39" s="48"/>
      <c r="K39" s="4"/>
      <c r="L39" s="48"/>
      <c r="M39" s="62"/>
      <c r="N39" s="48"/>
      <c r="O39" s="4"/>
      <c r="P39" s="31"/>
      <c r="Q39" s="31"/>
      <c r="R39" s="31"/>
      <c r="S39" s="31"/>
      <c r="T39" s="31"/>
      <c r="U39" s="31"/>
      <c r="V39" s="31"/>
    </row>
    <row r="40" spans="1:24" ht="23.1" customHeight="1">
      <c r="E40" s="3"/>
      <c r="G40" s="4"/>
      <c r="H40" s="31"/>
      <c r="I40" s="4"/>
      <c r="J40" s="48"/>
      <c r="K40" s="4"/>
      <c r="L40" s="48"/>
      <c r="M40" s="62"/>
      <c r="N40" s="48"/>
      <c r="O40" s="4"/>
      <c r="P40" s="31"/>
      <c r="Q40" s="31"/>
      <c r="R40" s="31"/>
      <c r="S40" s="31"/>
      <c r="T40" s="31"/>
      <c r="U40" s="31"/>
      <c r="V40" s="31"/>
    </row>
    <row r="41" spans="1:24" ht="23.1" customHeight="1">
      <c r="E41" s="3"/>
      <c r="G41" s="4"/>
      <c r="H41" s="31"/>
      <c r="I41" s="4"/>
      <c r="J41" s="48"/>
      <c r="K41" s="4"/>
      <c r="L41" s="48"/>
      <c r="M41" s="62"/>
      <c r="N41" s="48"/>
      <c r="O41" s="4"/>
      <c r="P41" s="31"/>
      <c r="Q41" s="31"/>
      <c r="R41" s="31"/>
      <c r="S41" s="31"/>
      <c r="T41" s="31"/>
      <c r="U41" s="31"/>
      <c r="V41" s="31"/>
    </row>
    <row r="42" spans="1:24" ht="23.1" customHeight="1">
      <c r="G42" s="48"/>
      <c r="H42" s="48"/>
      <c r="I42" s="48"/>
      <c r="J42" s="48"/>
      <c r="K42" s="48"/>
      <c r="L42" s="48"/>
      <c r="M42" s="48"/>
      <c r="N42" s="48"/>
      <c r="O42" s="48"/>
      <c r="P42" s="31"/>
      <c r="Q42" s="31"/>
      <c r="R42" s="31"/>
      <c r="S42" s="31"/>
      <c r="T42" s="31"/>
      <c r="U42" s="31"/>
      <c r="V42" s="31"/>
      <c r="W42" s="31"/>
      <c r="X42" s="31"/>
    </row>
    <row r="43" spans="1:24" ht="23.1" customHeight="1">
      <c r="G43" s="48"/>
      <c r="H43" s="48"/>
      <c r="I43" s="48"/>
      <c r="J43" s="48"/>
      <c r="K43" s="48"/>
      <c r="L43" s="48"/>
      <c r="M43" s="48"/>
      <c r="N43" s="48"/>
      <c r="P43" s="31"/>
      <c r="Q43" s="31"/>
      <c r="R43" s="31"/>
      <c r="S43" s="31"/>
      <c r="T43" s="31"/>
      <c r="U43" s="31"/>
      <c r="V43" s="31"/>
      <c r="W43" s="31"/>
      <c r="X43" s="31"/>
    </row>
    <row r="44" spans="1:24" ht="23.1" customHeight="1">
      <c r="G44" s="48"/>
      <c r="H44" s="48"/>
      <c r="I44" s="48"/>
      <c r="J44" s="48"/>
      <c r="K44" s="48"/>
      <c r="L44" s="48"/>
      <c r="M44" s="48"/>
      <c r="N44" s="48"/>
      <c r="P44" s="31"/>
      <c r="Q44" s="31"/>
      <c r="R44" s="31"/>
      <c r="S44" s="31"/>
      <c r="T44" s="31"/>
      <c r="U44" s="31"/>
      <c r="V44" s="31"/>
      <c r="W44" s="31"/>
      <c r="X44" s="31"/>
    </row>
    <row r="45" spans="1:24" ht="23.1" customHeight="1">
      <c r="G45" s="48"/>
      <c r="H45" s="48"/>
      <c r="I45" s="48"/>
      <c r="J45" s="48"/>
      <c r="K45" s="48"/>
      <c r="L45" s="48"/>
      <c r="M45" s="48"/>
      <c r="N45" s="48"/>
      <c r="P45" s="31"/>
      <c r="Q45" s="31"/>
      <c r="R45" s="31"/>
      <c r="S45" s="31"/>
      <c r="T45" s="31"/>
      <c r="U45" s="31"/>
      <c r="V45" s="31"/>
      <c r="W45" s="31"/>
      <c r="X45" s="31"/>
    </row>
    <row r="46" spans="1:24" ht="23.1" customHeight="1">
      <c r="G46" s="48"/>
      <c r="H46" s="48"/>
      <c r="I46" s="48"/>
      <c r="J46" s="48"/>
      <c r="K46" s="48"/>
      <c r="L46" s="48"/>
      <c r="M46" s="48"/>
      <c r="N46" s="48"/>
      <c r="P46" s="31"/>
      <c r="Q46" s="31"/>
      <c r="R46" s="31"/>
      <c r="S46" s="31"/>
      <c r="T46" s="31"/>
      <c r="U46" s="31"/>
      <c r="V46" s="31"/>
      <c r="W46" s="31"/>
      <c r="X46" s="31"/>
    </row>
    <row r="47" spans="1:24" ht="23.1" customHeight="1">
      <c r="A47" s="27"/>
      <c r="G47" s="48"/>
      <c r="H47" s="48"/>
      <c r="I47" s="48"/>
      <c r="J47" s="48"/>
      <c r="K47" s="48"/>
      <c r="L47" s="48"/>
      <c r="M47" s="48"/>
      <c r="N47" s="48"/>
      <c r="O47" s="48"/>
      <c r="P47" s="31"/>
      <c r="Q47" s="31"/>
      <c r="R47" s="31"/>
      <c r="S47" s="31"/>
      <c r="T47" s="31"/>
      <c r="U47" s="31"/>
      <c r="V47" s="31"/>
      <c r="W47" s="31"/>
      <c r="X47" s="31"/>
    </row>
    <row r="48" spans="1:24" ht="23.1" customHeight="1">
      <c r="A48" s="27"/>
      <c r="G48" s="48"/>
      <c r="H48" s="48"/>
      <c r="I48" s="48"/>
      <c r="J48" s="48"/>
      <c r="K48" s="48"/>
      <c r="L48" s="48"/>
      <c r="M48" s="48"/>
      <c r="N48" s="48"/>
      <c r="O48" s="48"/>
      <c r="P48" s="31"/>
      <c r="Q48" s="31"/>
      <c r="R48" s="31"/>
      <c r="S48" s="31"/>
      <c r="T48" s="31"/>
      <c r="U48" s="31"/>
      <c r="V48" s="31"/>
      <c r="W48" s="31"/>
      <c r="X48" s="31"/>
    </row>
    <row r="49" spans="1:24" ht="23.1" customHeight="1">
      <c r="A49" s="27"/>
      <c r="G49" s="48"/>
      <c r="H49" s="48"/>
      <c r="I49" s="48"/>
      <c r="J49" s="48"/>
      <c r="K49" s="48"/>
      <c r="L49" s="48"/>
      <c r="M49" s="48"/>
      <c r="N49" s="48"/>
      <c r="O49" s="48"/>
      <c r="P49" s="31"/>
      <c r="Q49" s="31"/>
      <c r="R49" s="31"/>
      <c r="S49" s="31"/>
      <c r="T49" s="31"/>
      <c r="U49" s="31"/>
      <c r="V49" s="31"/>
      <c r="W49" s="31"/>
      <c r="X49" s="31"/>
    </row>
    <row r="50" spans="1:24" ht="32.1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1"/>
      <c r="Q50" s="31"/>
      <c r="R50" s="31"/>
      <c r="S50" s="31"/>
      <c r="T50" s="31"/>
      <c r="U50" s="31"/>
      <c r="V50" s="31"/>
      <c r="W50" s="31"/>
      <c r="X50" s="31"/>
    </row>
    <row r="51" spans="1:24" ht="23.1" customHeight="1">
      <c r="A51" s="74"/>
      <c r="G51" s="48"/>
      <c r="H51" s="48"/>
      <c r="I51" s="48"/>
      <c r="J51" s="48"/>
      <c r="K51" s="48"/>
      <c r="L51" s="48"/>
      <c r="M51" s="48"/>
      <c r="N51" s="48"/>
      <c r="O51" s="144" t="s">
        <v>163</v>
      </c>
      <c r="P51" s="31"/>
      <c r="Q51" s="31"/>
      <c r="R51" s="31"/>
      <c r="S51" s="31"/>
      <c r="T51" s="31"/>
      <c r="U51" s="31"/>
      <c r="V51" s="31"/>
      <c r="W51" s="31"/>
      <c r="X51" s="31"/>
    </row>
    <row r="53" spans="1:24" ht="21.9" customHeight="1"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</row>
    <row r="54" spans="1:24" ht="21.9" customHeight="1"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</row>
    <row r="55" spans="1:24" ht="21.9" customHeight="1"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</row>
  </sheetData>
  <mergeCells count="3">
    <mergeCell ref="G5:O5"/>
    <mergeCell ref="G6:O6"/>
    <mergeCell ref="K7:M7"/>
  </mergeCells>
  <pageMargins left="0.98425196850393704" right="0.39370078740157483" top="0.59055118110236227" bottom="0.31496062992125984" header="0.51181102362204722" footer="0.31496062992125984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F58"/>
  <sheetViews>
    <sheetView view="pageBreakPreview" topLeftCell="A10" zoomScaleNormal="100" zoomScaleSheetLayoutView="100" zoomScalePageLayoutView="80" workbookViewId="0">
      <selection activeCell="M20" sqref="M20"/>
    </sheetView>
  </sheetViews>
  <sheetFormatPr defaultColWidth="9.375" defaultRowHeight="21.9" customHeight="1"/>
  <cols>
    <col min="1" max="1" width="2.5" style="64" customWidth="1"/>
    <col min="2" max="3" width="3.875" style="64" customWidth="1"/>
    <col min="4" max="4" width="41.625" style="64" customWidth="1"/>
    <col min="5" max="5" width="8.875" style="64" customWidth="1"/>
    <col min="6" max="6" width="1" style="64" customWidth="1"/>
    <col min="7" max="7" width="16.875" style="64" customWidth="1"/>
    <col min="8" max="8" width="1" style="64" customWidth="1"/>
    <col min="9" max="9" width="16.875" style="64" customWidth="1"/>
    <col min="10" max="10" width="1" style="64" customWidth="1"/>
    <col min="11" max="11" width="16.875" style="64" customWidth="1"/>
    <col min="12" max="12" width="1" style="64" customWidth="1"/>
    <col min="13" max="13" width="17.875" style="64" customWidth="1"/>
    <col min="14" max="14" width="1" style="64" customWidth="1"/>
    <col min="15" max="15" width="16.875" style="64" customWidth="1"/>
    <col min="16" max="16" width="3.125" style="64" customWidth="1"/>
    <col min="17" max="17" width="17" style="30" customWidth="1"/>
    <col min="18" max="18" width="17.375" style="30" customWidth="1"/>
    <col min="19" max="16384" width="9.375" style="64"/>
  </cols>
  <sheetData>
    <row r="1" spans="1:32" s="69" customFormat="1" ht="23.1" customHeight="1">
      <c r="A1" s="146" t="s">
        <v>32</v>
      </c>
      <c r="Q1" s="70"/>
      <c r="R1" s="70"/>
    </row>
    <row r="2" spans="1:32" s="69" customFormat="1" ht="23.1" customHeight="1">
      <c r="A2" s="146" t="s">
        <v>33</v>
      </c>
      <c r="M2" s="9"/>
      <c r="Q2" s="70"/>
      <c r="R2" s="70"/>
    </row>
    <row r="3" spans="1:32" s="69" customFormat="1" ht="23.1" customHeight="1">
      <c r="A3" s="110" t="s">
        <v>179</v>
      </c>
      <c r="M3" s="8"/>
      <c r="Q3" s="70"/>
      <c r="R3" s="70"/>
    </row>
    <row r="4" spans="1:32" s="69" customFormat="1" ht="23.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Q4" s="70"/>
      <c r="R4" s="70"/>
    </row>
    <row r="5" spans="1:32" s="69" customFormat="1" ht="23.1" customHeight="1">
      <c r="A5" s="7"/>
      <c r="B5" s="7"/>
      <c r="C5" s="7"/>
      <c r="D5" s="7"/>
      <c r="E5" s="7"/>
      <c r="F5" s="7"/>
      <c r="G5" s="189" t="s">
        <v>3</v>
      </c>
      <c r="H5" s="189"/>
      <c r="I5" s="189"/>
      <c r="J5" s="189"/>
      <c r="K5" s="189"/>
      <c r="L5" s="189"/>
      <c r="M5" s="189"/>
      <c r="N5" s="189"/>
      <c r="O5" s="189"/>
      <c r="Q5" s="70"/>
      <c r="R5" s="70"/>
    </row>
    <row r="6" spans="1:32" s="69" customFormat="1" ht="23.1" customHeight="1">
      <c r="A6" s="7"/>
      <c r="B6" s="7"/>
      <c r="C6" s="7"/>
      <c r="D6" s="7"/>
      <c r="E6" s="7"/>
      <c r="F6" s="7"/>
      <c r="G6" s="191" t="s">
        <v>92</v>
      </c>
      <c r="H6" s="191"/>
      <c r="I6" s="191"/>
      <c r="J6" s="191"/>
      <c r="K6" s="191"/>
      <c r="L6" s="191"/>
      <c r="M6" s="191"/>
      <c r="N6" s="191"/>
      <c r="O6" s="191"/>
      <c r="Q6" s="70"/>
      <c r="R6" s="70"/>
    </row>
    <row r="7" spans="1:32" ht="23.1" customHeight="1">
      <c r="G7" s="3" t="s">
        <v>80</v>
      </c>
      <c r="H7" s="38"/>
      <c r="I7" s="38"/>
      <c r="J7" s="38"/>
      <c r="K7" s="189" t="s">
        <v>57</v>
      </c>
      <c r="L7" s="189"/>
      <c r="M7" s="189"/>
      <c r="N7" s="38"/>
      <c r="O7" s="38"/>
    </row>
    <row r="8" spans="1:32" ht="23.1" customHeight="1">
      <c r="G8" s="3" t="s">
        <v>81</v>
      </c>
      <c r="H8" s="3"/>
      <c r="I8" s="3"/>
      <c r="J8" s="3"/>
      <c r="K8" s="3" t="s">
        <v>84</v>
      </c>
      <c r="L8" s="3"/>
      <c r="M8" s="3"/>
      <c r="N8" s="3"/>
      <c r="O8" s="3"/>
      <c r="P8" s="58"/>
      <c r="Q8" s="67"/>
      <c r="R8" s="67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</row>
    <row r="9" spans="1:32" ht="23.1" customHeight="1">
      <c r="E9" s="184" t="s">
        <v>9</v>
      </c>
      <c r="G9" s="184" t="s">
        <v>82</v>
      </c>
      <c r="H9" s="3"/>
      <c r="I9" s="184" t="s">
        <v>83</v>
      </c>
      <c r="J9" s="3"/>
      <c r="K9" s="184" t="s">
        <v>85</v>
      </c>
      <c r="L9" s="3"/>
      <c r="M9" s="184" t="s">
        <v>59</v>
      </c>
      <c r="N9" s="3"/>
      <c r="O9" s="184" t="s">
        <v>86</v>
      </c>
      <c r="P9" s="58"/>
      <c r="Q9" s="67"/>
      <c r="R9" s="67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</row>
    <row r="10" spans="1:32" s="38" customFormat="1" ht="11.4" customHeight="1"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2" ht="23.1" customHeight="1">
      <c r="A11" s="38" t="s">
        <v>87</v>
      </c>
      <c r="B11" s="38"/>
      <c r="C11" s="38"/>
      <c r="G11" s="68">
        <v>300000000</v>
      </c>
      <c r="H11" s="68"/>
      <c r="I11" s="68">
        <v>278374901.60000002</v>
      </c>
      <c r="J11" s="68"/>
      <c r="K11" s="68">
        <v>30000000</v>
      </c>
      <c r="L11" s="71"/>
      <c r="M11" s="68">
        <v>53187943.25</v>
      </c>
      <c r="N11" s="71"/>
      <c r="O11" s="68">
        <f>SUM(G11:M11)</f>
        <v>661562844.85000002</v>
      </c>
      <c r="P11" s="72"/>
      <c r="S11" s="72"/>
      <c r="T11" s="72"/>
      <c r="U11" s="72"/>
      <c r="V11" s="72"/>
      <c r="W11" s="72"/>
      <c r="X11" s="72"/>
      <c r="Y11" s="72"/>
    </row>
    <row r="12" spans="1:32" ht="23.1" customHeight="1">
      <c r="A12" s="38" t="s">
        <v>88</v>
      </c>
      <c r="B12" s="38"/>
      <c r="C12" s="38"/>
      <c r="G12" s="68"/>
      <c r="H12" s="68"/>
      <c r="I12" s="68"/>
      <c r="J12" s="68"/>
      <c r="K12" s="68"/>
      <c r="L12" s="71"/>
      <c r="M12" s="68"/>
      <c r="N12" s="71"/>
      <c r="O12" s="68"/>
      <c r="P12" s="72"/>
      <c r="S12" s="72"/>
      <c r="T12" s="72"/>
      <c r="U12" s="72"/>
      <c r="V12" s="72"/>
      <c r="W12" s="72"/>
      <c r="X12" s="72"/>
      <c r="Y12" s="72"/>
    </row>
    <row r="13" spans="1:32" ht="23.1" customHeight="1">
      <c r="A13" s="38"/>
      <c r="B13" s="38" t="s">
        <v>91</v>
      </c>
      <c r="C13" s="38"/>
      <c r="E13" s="58"/>
      <c r="G13" s="59">
        <v>0</v>
      </c>
      <c r="H13" s="30"/>
      <c r="I13" s="59">
        <v>0</v>
      </c>
      <c r="J13" s="36"/>
      <c r="K13" s="59">
        <v>0</v>
      </c>
      <c r="L13" s="71"/>
      <c r="M13" s="65">
        <v>28253106.849999964</v>
      </c>
      <c r="N13" s="71"/>
      <c r="O13" s="68">
        <f t="shared" ref="O13:O14" si="0">SUM(G13:M13)</f>
        <v>28253106.849999964</v>
      </c>
      <c r="P13" s="72"/>
      <c r="S13" s="72"/>
      <c r="T13" s="72"/>
      <c r="U13" s="72"/>
      <c r="V13" s="72"/>
      <c r="W13" s="72"/>
      <c r="X13" s="72"/>
      <c r="Y13" s="72"/>
    </row>
    <row r="14" spans="1:32" ht="23.1" customHeight="1">
      <c r="A14" s="38"/>
      <c r="B14" s="38" t="s">
        <v>89</v>
      </c>
      <c r="C14" s="38"/>
      <c r="E14" s="58"/>
      <c r="G14" s="59">
        <v>0</v>
      </c>
      <c r="H14" s="30"/>
      <c r="I14" s="59">
        <v>0</v>
      </c>
      <c r="J14" s="36"/>
      <c r="K14" s="59">
        <v>0</v>
      </c>
      <c r="L14" s="71"/>
      <c r="M14" s="65">
        <v>0</v>
      </c>
      <c r="N14" s="71"/>
      <c r="O14" s="68">
        <f t="shared" si="0"/>
        <v>0</v>
      </c>
      <c r="P14" s="72"/>
      <c r="S14" s="72"/>
      <c r="T14" s="72"/>
      <c r="U14" s="72"/>
      <c r="V14" s="72"/>
      <c r="W14" s="72"/>
      <c r="X14" s="72"/>
      <c r="Y14" s="72"/>
    </row>
    <row r="15" spans="1:32" ht="23.1" customHeight="1" thickBot="1">
      <c r="A15" s="38" t="s">
        <v>180</v>
      </c>
      <c r="B15" s="38"/>
      <c r="C15" s="38"/>
      <c r="G15" s="73">
        <f>SUM(G11:G14)</f>
        <v>300000000</v>
      </c>
      <c r="H15" s="71"/>
      <c r="I15" s="73">
        <f>SUM(I11:I14)</f>
        <v>278374901.60000002</v>
      </c>
      <c r="J15" s="71"/>
      <c r="K15" s="73">
        <f>SUM(K11:K14)</f>
        <v>30000000</v>
      </c>
      <c r="L15" s="71"/>
      <c r="M15" s="73">
        <f>SUM(M11:M14)</f>
        <v>81441050.099999964</v>
      </c>
      <c r="N15" s="71"/>
      <c r="O15" s="73">
        <f>SUM(O11:O14)</f>
        <v>689815951.70000005</v>
      </c>
      <c r="P15" s="71"/>
      <c r="S15" s="72"/>
      <c r="T15" s="72"/>
      <c r="U15" s="72"/>
      <c r="V15" s="72"/>
      <c r="W15" s="72"/>
      <c r="X15" s="72"/>
      <c r="Y15" s="72"/>
    </row>
    <row r="16" spans="1:32" ht="23.1" customHeight="1" thickTop="1">
      <c r="A16" s="38"/>
      <c r="G16" s="95"/>
      <c r="H16" s="71"/>
      <c r="I16" s="95"/>
      <c r="J16" s="71"/>
      <c r="K16" s="95"/>
      <c r="L16" s="71"/>
      <c r="M16" s="95"/>
      <c r="N16" s="71"/>
      <c r="O16" s="95"/>
      <c r="P16" s="71"/>
      <c r="S16" s="72"/>
      <c r="T16" s="72"/>
      <c r="U16" s="72"/>
      <c r="V16" s="72"/>
      <c r="W16" s="72"/>
      <c r="X16" s="72"/>
      <c r="Y16" s="72"/>
    </row>
    <row r="17" spans="1:25" ht="23.1" customHeight="1">
      <c r="A17" s="38" t="s">
        <v>90</v>
      </c>
      <c r="B17" s="38"/>
      <c r="G17" s="95">
        <v>300000000</v>
      </c>
      <c r="H17" s="71"/>
      <c r="I17" s="95">
        <v>278374901.60000002</v>
      </c>
      <c r="J17" s="71"/>
      <c r="K17" s="95">
        <v>30000000</v>
      </c>
      <c r="L17" s="71"/>
      <c r="M17" s="95">
        <v>90949505.829999998</v>
      </c>
      <c r="N17" s="71"/>
      <c r="O17" s="65">
        <f>SUM(G17:M17)</f>
        <v>699324407.43000007</v>
      </c>
      <c r="P17" s="71"/>
      <c r="S17" s="72"/>
      <c r="T17" s="72"/>
      <c r="U17" s="72"/>
      <c r="V17" s="72"/>
      <c r="W17" s="72"/>
      <c r="X17" s="72"/>
      <c r="Y17" s="72"/>
    </row>
    <row r="18" spans="1:25" ht="23.1" customHeight="1">
      <c r="A18" s="38" t="s">
        <v>88</v>
      </c>
      <c r="B18" s="38"/>
      <c r="G18" s="95"/>
      <c r="H18" s="71"/>
      <c r="I18" s="95"/>
      <c r="J18" s="71"/>
      <c r="K18" s="95"/>
      <c r="L18" s="71"/>
      <c r="M18" s="95"/>
      <c r="N18" s="71"/>
      <c r="O18" s="65"/>
      <c r="P18" s="71"/>
      <c r="S18" s="72"/>
      <c r="T18" s="72"/>
      <c r="U18" s="72"/>
      <c r="V18" s="72"/>
      <c r="W18" s="72"/>
      <c r="X18" s="72"/>
      <c r="Y18" s="72"/>
    </row>
    <row r="19" spans="1:25" ht="23.1" customHeight="1">
      <c r="A19" s="38"/>
      <c r="B19" s="38" t="s">
        <v>91</v>
      </c>
      <c r="E19" s="58"/>
      <c r="G19" s="59">
        <v>0</v>
      </c>
      <c r="H19" s="30"/>
      <c r="I19" s="59">
        <v>0</v>
      </c>
      <c r="J19" s="36"/>
      <c r="K19" s="59">
        <v>0</v>
      </c>
      <c r="L19" s="36"/>
      <c r="M19" s="65">
        <v>61345318.18</v>
      </c>
      <c r="N19" s="65"/>
      <c r="O19" s="65">
        <f>SUM(G19:M19)</f>
        <v>61345318.18</v>
      </c>
      <c r="P19" s="72"/>
      <c r="S19" s="72"/>
      <c r="T19" s="72"/>
      <c r="U19" s="72"/>
      <c r="V19" s="72"/>
      <c r="W19" s="72"/>
      <c r="X19" s="72"/>
      <c r="Y19" s="72"/>
    </row>
    <row r="20" spans="1:25" ht="23.1" customHeight="1">
      <c r="A20" s="38"/>
      <c r="B20" s="38" t="s">
        <v>89</v>
      </c>
      <c r="E20" s="58"/>
      <c r="G20" s="59">
        <v>0</v>
      </c>
      <c r="H20" s="30"/>
      <c r="I20" s="59">
        <v>0</v>
      </c>
      <c r="J20" s="36"/>
      <c r="K20" s="59">
        <v>0</v>
      </c>
      <c r="L20" s="36"/>
      <c r="M20" s="65">
        <v>0</v>
      </c>
      <c r="N20" s="65"/>
      <c r="O20" s="65">
        <f t="shared" ref="O20" si="1">SUM(G20:M20)</f>
        <v>0</v>
      </c>
      <c r="P20" s="72"/>
      <c r="S20" s="72"/>
      <c r="T20" s="72"/>
      <c r="U20" s="72"/>
      <c r="V20" s="72"/>
      <c r="W20" s="72"/>
      <c r="X20" s="72"/>
      <c r="Y20" s="72"/>
    </row>
    <row r="21" spans="1:25" ht="23.1" customHeight="1" thickBot="1">
      <c r="A21" s="38" t="s">
        <v>181</v>
      </c>
      <c r="B21" s="38"/>
      <c r="G21" s="73">
        <f>SUM(G17:G20)</f>
        <v>300000000</v>
      </c>
      <c r="H21" s="71"/>
      <c r="I21" s="73">
        <f>SUM(I17:I20)</f>
        <v>278374901.60000002</v>
      </c>
      <c r="J21" s="71"/>
      <c r="K21" s="73">
        <f>SUM(K17:K20)</f>
        <v>30000000</v>
      </c>
      <c r="L21" s="71"/>
      <c r="M21" s="73">
        <f>SUM(M17:M20)</f>
        <v>152294824.00999999</v>
      </c>
      <c r="N21" s="71"/>
      <c r="O21" s="73">
        <f>SUM(O17:O20)</f>
        <v>760669725.61000001</v>
      </c>
      <c r="P21" s="71"/>
      <c r="S21" s="72"/>
      <c r="T21" s="72"/>
      <c r="U21" s="72"/>
      <c r="V21" s="72"/>
      <c r="W21" s="72"/>
      <c r="X21" s="72"/>
      <c r="Y21" s="72"/>
    </row>
    <row r="22" spans="1:25" ht="23.1" customHeight="1" thickTop="1">
      <c r="A22" s="38"/>
      <c r="G22" s="71"/>
      <c r="H22" s="71"/>
      <c r="I22" s="71"/>
      <c r="J22" s="71"/>
      <c r="K22" s="71"/>
      <c r="L22" s="71"/>
      <c r="M22" s="71"/>
      <c r="N22" s="71"/>
      <c r="O22" s="71"/>
      <c r="P22" s="71"/>
      <c r="S22" s="72"/>
      <c r="T22" s="72"/>
      <c r="U22" s="72"/>
      <c r="V22" s="72"/>
      <c r="W22" s="72"/>
      <c r="X22" s="72"/>
      <c r="Y22" s="72"/>
    </row>
    <row r="23" spans="1:25" ht="23.1" customHeight="1">
      <c r="A23" s="38" t="s">
        <v>29</v>
      </c>
      <c r="G23" s="71"/>
      <c r="H23" s="71"/>
      <c r="I23" s="71"/>
      <c r="J23" s="71"/>
      <c r="K23" s="71"/>
      <c r="L23" s="71"/>
      <c r="M23" s="71"/>
      <c r="N23" s="71"/>
      <c r="O23" s="71"/>
      <c r="P23" s="71"/>
      <c r="S23" s="72"/>
      <c r="T23" s="72"/>
      <c r="U23" s="72"/>
      <c r="V23" s="72"/>
      <c r="W23" s="72"/>
      <c r="X23" s="72"/>
      <c r="Y23" s="72"/>
    </row>
    <row r="24" spans="1:25" ht="23.1" customHeight="1">
      <c r="A24" s="38"/>
      <c r="G24" s="71"/>
      <c r="H24" s="71"/>
      <c r="I24" s="71"/>
      <c r="J24" s="71"/>
      <c r="K24" s="71"/>
      <c r="L24" s="71"/>
      <c r="M24" s="71"/>
      <c r="N24" s="71"/>
      <c r="O24" s="71"/>
      <c r="P24" s="71"/>
      <c r="S24" s="72"/>
      <c r="T24" s="72"/>
      <c r="U24" s="72"/>
      <c r="V24" s="72"/>
      <c r="W24" s="72"/>
      <c r="X24" s="72"/>
      <c r="Y24" s="72"/>
    </row>
    <row r="25" spans="1:25" ht="23.1" customHeight="1">
      <c r="A25" s="38"/>
      <c r="G25" s="71"/>
      <c r="H25" s="71"/>
      <c r="I25" s="71"/>
      <c r="J25" s="71"/>
      <c r="K25" s="71"/>
      <c r="L25" s="71"/>
      <c r="M25" s="71"/>
      <c r="N25" s="71"/>
      <c r="O25" s="71"/>
      <c r="P25" s="71"/>
      <c r="S25" s="72"/>
      <c r="T25" s="72"/>
      <c r="U25" s="72"/>
      <c r="V25" s="72"/>
      <c r="W25" s="72"/>
      <c r="X25" s="72"/>
      <c r="Y25" s="72"/>
    </row>
    <row r="26" spans="1:25" ht="23.1" customHeight="1">
      <c r="A26" s="38"/>
      <c r="G26" s="71"/>
      <c r="H26" s="71"/>
      <c r="I26" s="71"/>
      <c r="J26" s="71"/>
      <c r="K26" s="71"/>
      <c r="L26" s="71"/>
      <c r="M26" s="71"/>
      <c r="N26" s="71"/>
      <c r="O26" s="71"/>
      <c r="P26" s="71"/>
      <c r="S26" s="72"/>
      <c r="T26" s="72"/>
      <c r="U26" s="72"/>
      <c r="V26" s="72"/>
      <c r="W26" s="72"/>
      <c r="X26" s="72"/>
      <c r="Y26" s="72"/>
    </row>
    <row r="27" spans="1:25" ht="23.1" customHeight="1">
      <c r="A27" s="38"/>
      <c r="G27" s="71"/>
      <c r="H27" s="71"/>
      <c r="I27" s="71"/>
      <c r="J27" s="71"/>
      <c r="K27" s="71"/>
      <c r="L27" s="71"/>
      <c r="M27" s="71"/>
      <c r="N27" s="71"/>
      <c r="O27" s="71"/>
      <c r="P27" s="71"/>
      <c r="S27" s="72"/>
      <c r="T27" s="72"/>
      <c r="U27" s="72"/>
      <c r="V27" s="72"/>
      <c r="W27" s="72"/>
      <c r="X27" s="72"/>
      <c r="Y27" s="72"/>
    </row>
    <row r="28" spans="1:25" ht="23.1" customHeight="1">
      <c r="A28" s="38"/>
      <c r="G28" s="71"/>
      <c r="H28" s="71"/>
      <c r="I28" s="71"/>
      <c r="J28" s="71"/>
      <c r="K28" s="71"/>
      <c r="L28" s="71"/>
      <c r="M28" s="71"/>
      <c r="N28" s="71"/>
      <c r="O28" s="71"/>
      <c r="P28" s="71"/>
      <c r="S28" s="72"/>
      <c r="T28" s="72"/>
      <c r="U28" s="72"/>
      <c r="V28" s="72"/>
      <c r="W28" s="72"/>
      <c r="X28" s="72"/>
      <c r="Y28" s="72"/>
    </row>
    <row r="29" spans="1:25" ht="23.1" customHeight="1">
      <c r="A29" s="38"/>
      <c r="G29" s="71"/>
      <c r="H29" s="71"/>
      <c r="I29" s="71"/>
      <c r="J29" s="71"/>
      <c r="K29" s="71"/>
      <c r="L29" s="71"/>
      <c r="M29" s="71"/>
      <c r="N29" s="71"/>
      <c r="O29" s="71"/>
      <c r="P29" s="71"/>
      <c r="S29" s="72"/>
      <c r="T29" s="72"/>
      <c r="U29" s="72"/>
      <c r="V29" s="72"/>
      <c r="W29" s="72"/>
      <c r="X29" s="72"/>
      <c r="Y29" s="72"/>
    </row>
    <row r="30" spans="1:25" ht="23.1" customHeight="1">
      <c r="A30" s="38"/>
      <c r="G30" s="71"/>
      <c r="H30" s="71"/>
      <c r="I30" s="71"/>
      <c r="J30" s="71"/>
      <c r="K30" s="71"/>
      <c r="L30" s="71"/>
      <c r="M30" s="71"/>
      <c r="N30" s="71"/>
      <c r="O30" s="71"/>
      <c r="P30" s="71"/>
      <c r="S30" s="72"/>
      <c r="T30" s="72"/>
      <c r="U30" s="72"/>
      <c r="V30" s="72"/>
      <c r="W30" s="72"/>
      <c r="X30" s="72"/>
      <c r="Y30" s="72"/>
    </row>
    <row r="31" spans="1:25" ht="23.1" customHeight="1">
      <c r="A31" s="38"/>
      <c r="G31" s="71"/>
      <c r="H31" s="71"/>
      <c r="I31" s="71"/>
      <c r="J31" s="71"/>
      <c r="K31" s="71"/>
      <c r="L31" s="71"/>
      <c r="M31" s="71"/>
      <c r="N31" s="71"/>
      <c r="O31" s="71"/>
      <c r="P31" s="71"/>
      <c r="S31" s="72"/>
      <c r="T31" s="72"/>
      <c r="U31" s="72"/>
      <c r="V31" s="72"/>
      <c r="W31" s="72"/>
      <c r="X31" s="72"/>
      <c r="Y31" s="72"/>
    </row>
    <row r="32" spans="1:25" ht="23.1" customHeight="1">
      <c r="A32" s="38"/>
      <c r="G32" s="71"/>
      <c r="H32" s="71"/>
      <c r="I32" s="71"/>
      <c r="J32" s="71"/>
      <c r="K32" s="71"/>
      <c r="L32" s="71"/>
      <c r="M32" s="71"/>
      <c r="N32" s="71"/>
      <c r="O32" s="71"/>
      <c r="P32" s="71"/>
      <c r="S32" s="72"/>
      <c r="T32" s="72"/>
      <c r="U32" s="72"/>
      <c r="V32" s="72"/>
      <c r="W32" s="72"/>
      <c r="X32" s="72"/>
      <c r="Y32" s="72"/>
    </row>
    <row r="33" spans="1:25" ht="23.1" customHeight="1">
      <c r="A33" s="38"/>
      <c r="G33" s="71"/>
      <c r="H33" s="71"/>
      <c r="I33" s="71"/>
      <c r="J33" s="71"/>
      <c r="K33" s="71"/>
      <c r="L33" s="71"/>
      <c r="M33" s="71"/>
      <c r="N33" s="71"/>
      <c r="O33" s="71"/>
      <c r="P33" s="71"/>
      <c r="S33" s="72"/>
      <c r="T33" s="72"/>
      <c r="U33" s="72"/>
      <c r="V33" s="72"/>
      <c r="W33" s="72"/>
      <c r="X33" s="72"/>
      <c r="Y33" s="72"/>
    </row>
    <row r="34" spans="1:25" ht="23.1" customHeight="1">
      <c r="A34" s="38"/>
      <c r="G34" s="71"/>
      <c r="H34" s="71"/>
      <c r="I34" s="71"/>
      <c r="J34" s="71"/>
      <c r="K34" s="71"/>
      <c r="L34" s="71"/>
      <c r="M34" s="71"/>
      <c r="N34" s="71"/>
      <c r="O34" s="71"/>
      <c r="P34" s="71"/>
      <c r="S34" s="72"/>
      <c r="T34" s="72"/>
      <c r="U34" s="72"/>
      <c r="V34" s="72"/>
      <c r="W34" s="72"/>
      <c r="X34" s="72"/>
      <c r="Y34" s="72"/>
    </row>
    <row r="35" spans="1:25" ht="23.1" customHeight="1">
      <c r="A35" s="38"/>
      <c r="G35" s="71"/>
      <c r="H35" s="71"/>
      <c r="I35" s="71"/>
      <c r="J35" s="71"/>
      <c r="K35" s="71"/>
      <c r="L35" s="71"/>
      <c r="M35" s="71"/>
      <c r="N35" s="71"/>
      <c r="O35" s="71"/>
      <c r="P35" s="71"/>
      <c r="S35" s="72"/>
      <c r="T35" s="72"/>
      <c r="U35" s="72"/>
      <c r="V35" s="72"/>
      <c r="W35" s="72"/>
      <c r="X35" s="72"/>
      <c r="Y35" s="72"/>
    </row>
    <row r="36" spans="1:25" ht="23.1" customHeight="1">
      <c r="A36" s="38"/>
      <c r="G36" s="71"/>
      <c r="H36" s="71"/>
      <c r="I36" s="71"/>
      <c r="J36" s="71"/>
      <c r="K36" s="71"/>
      <c r="L36" s="71"/>
      <c r="M36" s="71"/>
      <c r="N36" s="71"/>
      <c r="O36" s="71"/>
      <c r="P36" s="71"/>
      <c r="S36" s="72"/>
      <c r="T36" s="72"/>
      <c r="U36" s="72"/>
      <c r="V36" s="72"/>
      <c r="W36" s="72"/>
      <c r="X36" s="72"/>
      <c r="Y36" s="72"/>
    </row>
    <row r="37" spans="1:25" ht="23.1" customHeight="1">
      <c r="A37" s="38"/>
      <c r="G37" s="71"/>
      <c r="H37" s="71"/>
      <c r="I37" s="71"/>
      <c r="J37" s="71"/>
      <c r="K37" s="71"/>
      <c r="L37" s="71"/>
      <c r="M37" s="71"/>
      <c r="N37" s="71"/>
      <c r="O37" s="71"/>
      <c r="P37" s="71"/>
      <c r="S37" s="72"/>
      <c r="T37" s="72"/>
      <c r="U37" s="72"/>
      <c r="V37" s="72"/>
      <c r="W37" s="72"/>
      <c r="X37" s="72"/>
      <c r="Y37" s="72"/>
    </row>
    <row r="38" spans="1:25" ht="23.1" customHeight="1">
      <c r="A38" s="38"/>
      <c r="G38" s="71"/>
      <c r="H38" s="71"/>
      <c r="I38" s="71"/>
      <c r="J38" s="71"/>
      <c r="K38" s="71"/>
      <c r="L38" s="71"/>
      <c r="M38" s="71"/>
      <c r="N38" s="71"/>
      <c r="O38" s="71"/>
      <c r="P38" s="71"/>
      <c r="S38" s="72"/>
      <c r="T38" s="72"/>
      <c r="U38" s="72"/>
      <c r="V38" s="72"/>
      <c r="W38" s="72"/>
      <c r="X38" s="72"/>
      <c r="Y38" s="72"/>
    </row>
    <row r="39" spans="1:25" ht="23.1" customHeight="1">
      <c r="A39" s="38"/>
      <c r="G39" s="71"/>
      <c r="H39" s="71"/>
      <c r="I39" s="71"/>
      <c r="J39" s="71"/>
      <c r="K39" s="71"/>
      <c r="L39" s="71"/>
      <c r="M39" s="71"/>
      <c r="N39" s="71"/>
      <c r="O39" s="71"/>
      <c r="P39" s="71"/>
      <c r="S39" s="72"/>
      <c r="T39" s="72"/>
      <c r="U39" s="72"/>
      <c r="V39" s="72"/>
      <c r="W39" s="72"/>
      <c r="X39" s="72"/>
      <c r="Y39" s="72"/>
    </row>
    <row r="40" spans="1:25" ht="23.1" customHeight="1">
      <c r="A40" s="38"/>
      <c r="G40" s="71"/>
      <c r="H40" s="71"/>
      <c r="I40" s="71"/>
      <c r="J40" s="71"/>
      <c r="K40" s="71"/>
      <c r="L40" s="71"/>
      <c r="M40" s="71"/>
      <c r="N40" s="71"/>
      <c r="O40" s="71"/>
      <c r="P40" s="71"/>
      <c r="S40" s="72"/>
      <c r="T40" s="72"/>
      <c r="U40" s="72"/>
      <c r="V40" s="72"/>
      <c r="W40" s="72"/>
      <c r="X40" s="72"/>
      <c r="Y40" s="72"/>
    </row>
    <row r="41" spans="1:25" ht="23.1" customHeight="1">
      <c r="A41" s="38"/>
      <c r="G41" s="71"/>
      <c r="H41" s="71"/>
      <c r="I41" s="71"/>
      <c r="J41" s="71"/>
      <c r="K41" s="71"/>
      <c r="L41" s="71"/>
      <c r="M41" s="71"/>
      <c r="N41" s="71"/>
      <c r="O41" s="71"/>
      <c r="P41" s="71"/>
      <c r="S41" s="72"/>
      <c r="T41" s="72"/>
      <c r="U41" s="72"/>
      <c r="V41" s="72"/>
      <c r="W41" s="72"/>
      <c r="X41" s="72"/>
      <c r="Y41" s="72"/>
    </row>
    <row r="42" spans="1:25" ht="23.1" customHeight="1">
      <c r="A42" s="38"/>
      <c r="G42" s="71"/>
      <c r="H42" s="71"/>
      <c r="I42" s="71"/>
      <c r="J42" s="71"/>
      <c r="K42" s="71"/>
      <c r="L42" s="71"/>
      <c r="M42" s="71"/>
      <c r="N42" s="71"/>
      <c r="O42" s="71"/>
      <c r="P42" s="71"/>
      <c r="S42" s="72"/>
      <c r="T42" s="72"/>
      <c r="U42" s="72"/>
      <c r="V42" s="72"/>
      <c r="W42" s="72"/>
      <c r="X42" s="72"/>
      <c r="Y42" s="72"/>
    </row>
    <row r="43" spans="1:25" ht="23.1" customHeight="1">
      <c r="A43" s="38"/>
      <c r="G43" s="71"/>
      <c r="H43" s="71"/>
      <c r="I43" s="71"/>
      <c r="J43" s="71"/>
      <c r="K43" s="71"/>
      <c r="L43" s="71"/>
      <c r="M43" s="71"/>
      <c r="N43" s="71"/>
      <c r="O43" s="71"/>
      <c r="P43" s="71"/>
      <c r="S43" s="72"/>
      <c r="T43" s="72"/>
      <c r="U43" s="72"/>
      <c r="V43" s="72"/>
      <c r="W43" s="72"/>
      <c r="X43" s="72"/>
      <c r="Y43" s="72"/>
    </row>
    <row r="44" spans="1:25" ht="23.1" customHeight="1">
      <c r="A44" s="38"/>
      <c r="G44" s="71"/>
      <c r="H44" s="71"/>
      <c r="I44" s="71"/>
      <c r="J44" s="71"/>
      <c r="K44" s="71"/>
      <c r="L44" s="71"/>
      <c r="M44" s="71"/>
      <c r="N44" s="71"/>
      <c r="O44" s="71"/>
      <c r="P44" s="71"/>
      <c r="S44" s="72"/>
      <c r="T44" s="72"/>
      <c r="U44" s="72"/>
      <c r="V44" s="72"/>
      <c r="W44" s="72"/>
      <c r="X44" s="72"/>
      <c r="Y44" s="72"/>
    </row>
    <row r="45" spans="1:25" ht="23.1" customHeight="1">
      <c r="A45" s="38"/>
      <c r="G45" s="71"/>
      <c r="H45" s="71"/>
      <c r="I45" s="71"/>
      <c r="J45" s="71"/>
      <c r="K45" s="71"/>
      <c r="L45" s="71"/>
      <c r="M45" s="71"/>
      <c r="N45" s="71"/>
      <c r="O45" s="71"/>
      <c r="P45" s="71"/>
      <c r="S45" s="72"/>
      <c r="T45" s="72"/>
      <c r="U45" s="72"/>
      <c r="V45" s="72"/>
      <c r="W45" s="72"/>
      <c r="X45" s="72"/>
      <c r="Y45" s="72"/>
    </row>
    <row r="46" spans="1:25" ht="23.1" customHeight="1">
      <c r="A46" s="38"/>
      <c r="G46" s="71"/>
      <c r="H46" s="71"/>
      <c r="I46" s="71"/>
      <c r="J46" s="71"/>
      <c r="K46" s="71"/>
      <c r="L46" s="71"/>
      <c r="M46" s="71"/>
      <c r="N46" s="71"/>
      <c r="O46" s="71"/>
      <c r="P46" s="71"/>
      <c r="S46" s="72"/>
      <c r="T46" s="72"/>
      <c r="U46" s="72"/>
      <c r="V46" s="72"/>
      <c r="W46" s="72"/>
      <c r="X46" s="72"/>
      <c r="Y46" s="72"/>
    </row>
    <row r="47" spans="1:25" ht="23.1" customHeight="1">
      <c r="A47" s="38"/>
      <c r="G47" s="71"/>
      <c r="H47" s="71"/>
      <c r="I47" s="71"/>
      <c r="J47" s="71"/>
      <c r="K47" s="71"/>
      <c r="L47" s="71"/>
      <c r="M47" s="71"/>
      <c r="N47" s="71"/>
      <c r="O47" s="71"/>
      <c r="P47" s="71"/>
      <c r="S47" s="72"/>
      <c r="T47" s="72"/>
      <c r="U47" s="72"/>
      <c r="V47" s="72"/>
      <c r="W47" s="72"/>
      <c r="X47" s="72"/>
      <c r="Y47" s="72"/>
    </row>
    <row r="48" spans="1:25" ht="23.1" customHeight="1">
      <c r="A48" s="38"/>
      <c r="G48" s="71"/>
      <c r="H48" s="71"/>
      <c r="I48" s="71"/>
      <c r="J48" s="71"/>
      <c r="K48" s="71"/>
      <c r="L48" s="71"/>
      <c r="M48" s="71"/>
      <c r="N48" s="71"/>
      <c r="O48" s="71"/>
      <c r="P48" s="71"/>
      <c r="S48" s="72"/>
      <c r="T48" s="72"/>
      <c r="U48" s="72"/>
      <c r="V48" s="72"/>
      <c r="W48" s="72"/>
      <c r="X48" s="72"/>
      <c r="Y48" s="72"/>
    </row>
    <row r="49" spans="1:25" ht="23.1" customHeight="1">
      <c r="A49" s="27"/>
      <c r="G49" s="71"/>
      <c r="H49" s="71"/>
      <c r="I49" s="71"/>
      <c r="J49" s="71"/>
      <c r="K49" s="71"/>
      <c r="L49" s="71"/>
      <c r="M49" s="71"/>
      <c r="N49" s="71"/>
      <c r="O49" s="71"/>
      <c r="P49" s="71"/>
      <c r="S49" s="72"/>
      <c r="T49" s="72"/>
      <c r="U49" s="72"/>
      <c r="V49" s="72"/>
      <c r="W49" s="72"/>
      <c r="X49" s="72"/>
      <c r="Y49" s="72"/>
    </row>
    <row r="50" spans="1:25" ht="32.1" customHeight="1">
      <c r="G50" s="71"/>
      <c r="H50" s="71"/>
      <c r="I50" s="71"/>
      <c r="J50" s="71"/>
      <c r="K50" s="71"/>
      <c r="L50" s="71"/>
      <c r="M50" s="71"/>
      <c r="N50" s="71"/>
      <c r="O50" s="71"/>
      <c r="P50" s="71"/>
      <c r="S50" s="72"/>
      <c r="T50" s="72"/>
      <c r="U50" s="72"/>
      <c r="V50" s="72"/>
      <c r="W50" s="72"/>
      <c r="X50" s="72"/>
      <c r="Y50" s="72"/>
    </row>
    <row r="51" spans="1:25" ht="23.1" customHeight="1">
      <c r="A51" s="74"/>
      <c r="G51" s="71"/>
      <c r="H51" s="71"/>
      <c r="I51" s="71"/>
      <c r="J51" s="71"/>
      <c r="K51" s="71"/>
      <c r="L51" s="71"/>
      <c r="M51" s="71"/>
      <c r="N51" s="71"/>
      <c r="O51" s="144" t="s">
        <v>162</v>
      </c>
      <c r="P51" s="71"/>
      <c r="S51" s="72"/>
      <c r="T51" s="72"/>
      <c r="U51" s="72"/>
      <c r="V51" s="72"/>
      <c r="W51" s="72"/>
      <c r="X51" s="72"/>
      <c r="Y51" s="72"/>
    </row>
    <row r="52" spans="1:25" ht="21.9" customHeight="1">
      <c r="H52" s="72"/>
      <c r="I52" s="72"/>
      <c r="J52" s="72"/>
      <c r="K52" s="72"/>
      <c r="L52" s="72"/>
      <c r="M52" s="72"/>
      <c r="N52" s="72"/>
      <c r="O52" s="72"/>
      <c r="P52" s="72"/>
      <c r="S52" s="72"/>
      <c r="T52" s="72"/>
      <c r="U52" s="72"/>
      <c r="V52" s="72"/>
      <c r="W52" s="72"/>
      <c r="X52" s="72"/>
      <c r="Y52" s="72"/>
    </row>
    <row r="53" spans="1:25" ht="21.9" customHeight="1">
      <c r="G53" s="72"/>
      <c r="H53" s="72"/>
      <c r="I53" s="72"/>
      <c r="J53" s="72"/>
      <c r="K53" s="72"/>
      <c r="L53" s="72"/>
      <c r="M53" s="72"/>
      <c r="N53" s="72"/>
      <c r="O53" s="72"/>
      <c r="P53" s="72"/>
      <c r="S53" s="72"/>
      <c r="T53" s="72"/>
      <c r="U53" s="72"/>
      <c r="V53" s="72"/>
      <c r="W53" s="72"/>
      <c r="X53" s="72"/>
      <c r="Y53" s="72"/>
    </row>
    <row r="54" spans="1:25" ht="21.9" customHeight="1">
      <c r="G54" s="72"/>
      <c r="H54" s="72"/>
      <c r="I54" s="72"/>
      <c r="J54" s="72"/>
      <c r="K54" s="72"/>
      <c r="L54" s="72"/>
      <c r="M54" s="72"/>
      <c r="N54" s="72"/>
      <c r="O54" s="72"/>
      <c r="P54" s="72"/>
      <c r="S54" s="72"/>
      <c r="T54" s="72"/>
      <c r="U54" s="72"/>
      <c r="V54" s="72"/>
      <c r="W54" s="72"/>
      <c r="X54" s="72"/>
      <c r="Y54" s="72"/>
    </row>
    <row r="56" spans="1:25" ht="21.9" customHeight="1">
      <c r="G56" s="72"/>
      <c r="H56" s="72"/>
      <c r="I56" s="72"/>
      <c r="J56" s="72"/>
      <c r="K56" s="72"/>
      <c r="L56" s="72"/>
      <c r="M56" s="72"/>
      <c r="N56" s="72"/>
      <c r="O56" s="72"/>
      <c r="P56" s="72"/>
      <c r="S56" s="72"/>
      <c r="T56" s="72"/>
      <c r="U56" s="72"/>
      <c r="V56" s="72"/>
      <c r="W56" s="72"/>
      <c r="X56" s="72"/>
      <c r="Y56" s="72"/>
    </row>
    <row r="57" spans="1:25" ht="21.9" customHeight="1">
      <c r="G57" s="72"/>
      <c r="H57" s="72"/>
      <c r="I57" s="72"/>
      <c r="J57" s="72"/>
      <c r="K57" s="72"/>
      <c r="L57" s="72"/>
      <c r="M57" s="72"/>
      <c r="N57" s="72"/>
      <c r="O57" s="72"/>
      <c r="P57" s="72"/>
      <c r="S57" s="72"/>
      <c r="T57" s="72"/>
      <c r="U57" s="72"/>
      <c r="V57" s="72"/>
      <c r="W57" s="72"/>
      <c r="X57" s="72"/>
      <c r="Y57" s="72"/>
    </row>
    <row r="58" spans="1:25" ht="21.9" customHeight="1">
      <c r="G58" s="72"/>
      <c r="H58" s="72"/>
      <c r="I58" s="72"/>
      <c r="J58" s="72"/>
      <c r="K58" s="72"/>
      <c r="L58" s="72"/>
      <c r="M58" s="72"/>
      <c r="N58" s="72"/>
      <c r="O58" s="72"/>
      <c r="P58" s="72"/>
      <c r="S58" s="72"/>
      <c r="T58" s="72"/>
      <c r="U58" s="72"/>
      <c r="V58" s="72"/>
      <c r="W58" s="72"/>
      <c r="X58" s="72"/>
      <c r="Y58" s="72"/>
    </row>
  </sheetData>
  <mergeCells count="3">
    <mergeCell ref="G6:O6"/>
    <mergeCell ref="K7:M7"/>
    <mergeCell ref="G5:O5"/>
  </mergeCells>
  <pageMargins left="0.98425196850393704" right="0.39370078740157483" top="0.59055118110236227" bottom="0.31496062992125984" header="0.23622047244094491" footer="0.31496062992125984"/>
  <pageSetup paperSize="9" scale="7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92"/>
  <sheetViews>
    <sheetView tabSelected="1" view="pageBreakPreview" topLeftCell="A70" zoomScaleNormal="90" zoomScaleSheetLayoutView="100" workbookViewId="0">
      <selection activeCell="I80" sqref="I80"/>
    </sheetView>
  </sheetViews>
  <sheetFormatPr defaultColWidth="9.375" defaultRowHeight="21.75" customHeight="1"/>
  <cols>
    <col min="1" max="1" width="3.375" style="86" customWidth="1"/>
    <col min="2" max="5" width="1.625" style="86" customWidth="1"/>
    <col min="6" max="6" width="41.125" style="86" customWidth="1"/>
    <col min="7" max="7" width="10.875" style="86" customWidth="1"/>
    <col min="8" max="8" width="0.625" style="86" customWidth="1"/>
    <col min="9" max="9" width="16.875" style="86" customWidth="1"/>
    <col min="10" max="10" width="0.625" style="86" customWidth="1"/>
    <col min="11" max="11" width="16.875" style="86" customWidth="1"/>
    <col min="12" max="12" width="0.625" style="86" customWidth="1"/>
    <col min="13" max="13" width="16.875" style="86" customWidth="1"/>
    <col min="14" max="14" width="0.625" style="86" customWidth="1"/>
    <col min="15" max="15" width="16.875" style="86" customWidth="1"/>
    <col min="16" max="16" width="0.625" style="86" customWidth="1"/>
    <col min="17" max="17" width="10.875" style="86" customWidth="1"/>
    <col min="18" max="18" width="1.125" style="86" customWidth="1"/>
    <col min="19" max="19" width="16.375" style="86" bestFit="1" customWidth="1"/>
    <col min="20" max="20" width="0.375" style="86" customWidth="1"/>
    <col min="21" max="21" width="16.875" style="86" customWidth="1"/>
    <col min="22" max="22" width="1" style="86" customWidth="1"/>
    <col min="23" max="23" width="17" style="86" bestFit="1" customWidth="1"/>
    <col min="24" max="24" width="12.875" style="86" hidden="1" customWidth="1"/>
    <col min="25" max="16384" width="9.375" style="86"/>
  </cols>
  <sheetData>
    <row r="1" spans="1:23" s="38" customFormat="1" ht="23.1" customHeight="1">
      <c r="A1" s="61" t="s">
        <v>32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23" s="38" customFormat="1" ht="23.1" customHeight="1">
      <c r="A2" s="61" t="s">
        <v>34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23" s="38" customFormat="1" ht="23.1" customHeight="1">
      <c r="A3" s="61" t="s">
        <v>179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23" s="38" customFormat="1" ht="23.1" customHeight="1">
      <c r="A4" s="1"/>
      <c r="B4" s="1"/>
      <c r="C4" s="1"/>
      <c r="D4" s="1"/>
      <c r="E4" s="1"/>
      <c r="F4" s="1"/>
      <c r="G4" s="1"/>
      <c r="H4" s="1"/>
      <c r="I4" s="12"/>
      <c r="J4" s="12"/>
      <c r="K4" s="12"/>
      <c r="L4" s="1"/>
      <c r="M4" s="12"/>
      <c r="N4" s="12"/>
      <c r="O4" s="12"/>
    </row>
    <row r="5" spans="1:23" s="38" customFormat="1" ht="23.1" customHeight="1">
      <c r="G5" s="147"/>
      <c r="H5" s="148"/>
      <c r="I5" s="192" t="s">
        <v>3</v>
      </c>
      <c r="J5" s="192"/>
      <c r="K5" s="192"/>
      <c r="L5" s="192"/>
      <c r="M5" s="192"/>
      <c r="N5" s="192"/>
      <c r="O5" s="192"/>
    </row>
    <row r="6" spans="1:23" s="38" customFormat="1" ht="23.1" customHeight="1">
      <c r="A6" s="75"/>
      <c r="B6" s="75"/>
      <c r="C6" s="75"/>
      <c r="D6" s="75"/>
      <c r="E6" s="75"/>
      <c r="F6" s="75"/>
      <c r="G6" s="147"/>
      <c r="H6" s="148"/>
      <c r="I6" s="193" t="s">
        <v>4</v>
      </c>
      <c r="J6" s="193"/>
      <c r="K6" s="193"/>
      <c r="L6" s="149"/>
      <c r="M6" s="193" t="s">
        <v>5</v>
      </c>
      <c r="N6" s="193"/>
      <c r="O6" s="193"/>
    </row>
    <row r="7" spans="1:23" s="38" customFormat="1" ht="23.1" customHeight="1">
      <c r="A7" s="2"/>
      <c r="B7" s="2"/>
      <c r="C7" s="2"/>
      <c r="D7" s="2"/>
      <c r="E7" s="2"/>
      <c r="F7" s="2"/>
      <c r="G7" s="139" t="s">
        <v>9</v>
      </c>
      <c r="H7" s="148"/>
      <c r="I7" s="150">
        <v>2020</v>
      </c>
      <c r="J7" s="136"/>
      <c r="K7" s="150">
        <v>2019</v>
      </c>
      <c r="L7" s="148"/>
      <c r="M7" s="150">
        <v>2020</v>
      </c>
      <c r="N7" s="136"/>
      <c r="O7" s="150">
        <v>2019</v>
      </c>
    </row>
    <row r="8" spans="1:23" s="38" customFormat="1" ht="23.1" customHeight="1">
      <c r="A8" s="158" t="s">
        <v>134</v>
      </c>
      <c r="G8" s="3"/>
      <c r="I8" s="62"/>
      <c r="J8" s="62"/>
      <c r="K8" s="62"/>
      <c r="L8" s="96"/>
      <c r="M8" s="62"/>
      <c r="N8" s="62"/>
      <c r="O8" s="62"/>
    </row>
    <row r="9" spans="1:23" s="38" customFormat="1" ht="23.1" customHeight="1">
      <c r="A9" s="148" t="s">
        <v>182</v>
      </c>
      <c r="G9" s="3"/>
      <c r="I9" s="106">
        <v>64250657.920000002</v>
      </c>
      <c r="J9" s="62"/>
      <c r="K9" s="62">
        <v>2111527.21</v>
      </c>
      <c r="L9" s="62"/>
      <c r="M9" s="62">
        <v>68381467.049999997</v>
      </c>
      <c r="N9" s="62"/>
      <c r="O9" s="62">
        <v>30730872.719999965</v>
      </c>
      <c r="R9" s="31"/>
      <c r="S9" s="31"/>
      <c r="T9" s="31"/>
      <c r="U9" s="31"/>
      <c r="V9" s="31"/>
      <c r="W9" s="31"/>
    </row>
    <row r="10" spans="1:23" s="38" customFormat="1" ht="23.1" customHeight="1">
      <c r="A10" s="148" t="s">
        <v>93</v>
      </c>
      <c r="B10" s="148"/>
      <c r="C10" s="148"/>
      <c r="G10" s="3"/>
      <c r="I10" s="62"/>
      <c r="J10" s="62"/>
      <c r="K10" s="62"/>
      <c r="L10" s="62"/>
      <c r="M10" s="62"/>
      <c r="N10" s="62"/>
      <c r="O10" s="62"/>
      <c r="S10" s="77"/>
      <c r="U10" s="77"/>
      <c r="W10" s="77"/>
    </row>
    <row r="11" spans="1:23" s="38" customFormat="1" ht="23.1" customHeight="1">
      <c r="A11" s="148"/>
      <c r="B11" s="148" t="s">
        <v>94</v>
      </c>
      <c r="C11" s="148"/>
      <c r="G11" s="3"/>
      <c r="I11" s="62"/>
      <c r="J11" s="62"/>
      <c r="K11" s="62"/>
      <c r="L11" s="62"/>
      <c r="M11" s="62"/>
      <c r="N11" s="62"/>
      <c r="O11" s="62"/>
    </row>
    <row r="12" spans="1:23" s="38" customFormat="1" ht="23.1" customHeight="1">
      <c r="A12" s="38" t="s">
        <v>95</v>
      </c>
      <c r="G12" s="3" t="s">
        <v>145</v>
      </c>
      <c r="I12" s="62">
        <v>43447901.819999993</v>
      </c>
      <c r="J12" s="62"/>
      <c r="K12" s="62">
        <v>42059021.57</v>
      </c>
      <c r="L12" s="62"/>
      <c r="M12" s="62">
        <v>10461310.01</v>
      </c>
      <c r="N12" s="62"/>
      <c r="O12" s="62">
        <v>10063610.700000001</v>
      </c>
      <c r="P12" s="78"/>
    </row>
    <row r="13" spans="1:23" s="38" customFormat="1" ht="23.1" customHeight="1">
      <c r="A13" s="38" t="s">
        <v>96</v>
      </c>
      <c r="G13" s="3">
        <v>13</v>
      </c>
      <c r="I13" s="62">
        <v>2482062.3700000006</v>
      </c>
      <c r="J13" s="62"/>
      <c r="K13" s="62">
        <v>2479500.83</v>
      </c>
      <c r="L13" s="62"/>
      <c r="M13" s="62">
        <v>904463.51</v>
      </c>
      <c r="N13" s="62"/>
      <c r="O13" s="62">
        <v>903631.48</v>
      </c>
      <c r="P13" s="78"/>
    </row>
    <row r="14" spans="1:23" s="38" customFormat="1" ht="23.1" customHeight="1">
      <c r="A14" s="38" t="s">
        <v>97</v>
      </c>
      <c r="G14" s="3">
        <v>9</v>
      </c>
      <c r="I14" s="62">
        <v>1993153.0100000002</v>
      </c>
      <c r="J14" s="62"/>
      <c r="K14" s="62">
        <v>1109033.55</v>
      </c>
      <c r="L14" s="62"/>
      <c r="M14" s="62">
        <v>787724.91</v>
      </c>
      <c r="N14" s="62"/>
      <c r="O14" s="62">
        <v>0</v>
      </c>
    </row>
    <row r="15" spans="1:23" s="38" customFormat="1" ht="23.1" customHeight="1">
      <c r="A15" s="38" t="s">
        <v>98</v>
      </c>
      <c r="G15" s="3">
        <v>9</v>
      </c>
      <c r="I15" s="62">
        <v>-1758072.0100000002</v>
      </c>
      <c r="J15" s="62"/>
      <c r="K15" s="62">
        <v>-437005.12</v>
      </c>
      <c r="L15" s="62"/>
      <c r="M15" s="62">
        <v>-468441.83</v>
      </c>
      <c r="N15" s="62"/>
      <c r="O15" s="62">
        <v>0</v>
      </c>
    </row>
    <row r="16" spans="1:23" s="38" customFormat="1" ht="23.1" customHeight="1">
      <c r="A16" s="38" t="s">
        <v>173</v>
      </c>
      <c r="G16" s="3"/>
      <c r="I16" s="62">
        <v>-5962.3</v>
      </c>
      <c r="J16" s="62"/>
      <c r="K16" s="62">
        <v>33210.679999999993</v>
      </c>
      <c r="L16" s="62"/>
      <c r="M16" s="62">
        <v>-5962.3</v>
      </c>
      <c r="N16" s="62"/>
      <c r="O16" s="62">
        <v>-81248.58</v>
      </c>
    </row>
    <row r="17" spans="1:24" s="38" customFormat="1" ht="23.1" customHeight="1">
      <c r="A17" s="38" t="s">
        <v>183</v>
      </c>
      <c r="G17" s="3"/>
      <c r="I17" s="62">
        <v>1149700.5</v>
      </c>
      <c r="J17" s="62"/>
      <c r="K17" s="62">
        <v>-133412.59</v>
      </c>
      <c r="L17" s="62"/>
      <c r="M17" s="62">
        <v>743513.76</v>
      </c>
      <c r="N17" s="62"/>
      <c r="O17" s="62">
        <v>-75231.03</v>
      </c>
    </row>
    <row r="18" spans="1:24" s="38" customFormat="1" ht="23.1" customHeight="1">
      <c r="A18" s="76" t="s">
        <v>99</v>
      </c>
      <c r="G18" s="3">
        <v>19</v>
      </c>
      <c r="I18" s="62">
        <v>4033550.98</v>
      </c>
      <c r="J18" s="62"/>
      <c r="K18" s="62">
        <v>14020222.890000001</v>
      </c>
      <c r="L18" s="62"/>
      <c r="M18" s="62">
        <v>2278284</v>
      </c>
      <c r="N18" s="62"/>
      <c r="O18" s="62">
        <v>7977504</v>
      </c>
    </row>
    <row r="19" spans="1:24" s="38" customFormat="1" ht="23.1" customHeight="1">
      <c r="A19" s="76" t="s">
        <v>100</v>
      </c>
      <c r="G19" s="3"/>
      <c r="I19" s="62">
        <v>-59024.25</v>
      </c>
      <c r="J19" s="62"/>
      <c r="K19" s="62">
        <v>-100794.45</v>
      </c>
      <c r="L19" s="62"/>
      <c r="M19" s="62">
        <v>-44491.229999999996</v>
      </c>
      <c r="N19" s="62"/>
      <c r="O19" s="62">
        <v>-58977.36</v>
      </c>
    </row>
    <row r="20" spans="1:24" s="38" customFormat="1" ht="23.1" customHeight="1">
      <c r="A20" s="79" t="s">
        <v>101</v>
      </c>
      <c r="G20" s="3"/>
      <c r="I20" s="63">
        <v>11530126.6</v>
      </c>
      <c r="J20" s="62"/>
      <c r="K20" s="63">
        <v>17445712.120000001</v>
      </c>
      <c r="L20" s="62"/>
      <c r="M20" s="63">
        <v>342836.2</v>
      </c>
      <c r="N20" s="62"/>
      <c r="O20" s="63">
        <v>1656224.63</v>
      </c>
    </row>
    <row r="21" spans="1:24" s="38" customFormat="1" ht="23.1" customHeight="1">
      <c r="A21" s="38" t="s">
        <v>102</v>
      </c>
      <c r="G21" s="3"/>
      <c r="I21" s="62"/>
      <c r="J21" s="62"/>
      <c r="K21" s="62"/>
      <c r="L21" s="62"/>
      <c r="M21" s="62"/>
      <c r="N21" s="62"/>
      <c r="O21" s="62"/>
    </row>
    <row r="22" spans="1:24" s="38" customFormat="1" ht="23.1" customHeight="1">
      <c r="B22" s="38" t="s">
        <v>103</v>
      </c>
      <c r="G22" s="3"/>
      <c r="I22" s="62">
        <f>SUM(I9:I21)</f>
        <v>127064094.64</v>
      </c>
      <c r="J22" s="62">
        <f t="shared" ref="J22:O22" si="0">SUM(J9:J21)</f>
        <v>0</v>
      </c>
      <c r="K22" s="62">
        <f>SUM(K9:K21)</f>
        <v>78587016.689999998</v>
      </c>
      <c r="L22" s="62">
        <f t="shared" si="0"/>
        <v>0</v>
      </c>
      <c r="M22" s="62">
        <f t="shared" si="0"/>
        <v>83380704.080000013</v>
      </c>
      <c r="N22" s="62">
        <f t="shared" si="0"/>
        <v>0</v>
      </c>
      <c r="O22" s="62">
        <f t="shared" si="0"/>
        <v>51116386.559999965</v>
      </c>
      <c r="S22" s="54"/>
      <c r="T22" s="54"/>
      <c r="U22" s="54"/>
      <c r="V22" s="54"/>
      <c r="W22" s="54"/>
      <c r="X22" s="54"/>
    </row>
    <row r="23" spans="1:24" s="38" customFormat="1" ht="23.1" customHeight="1">
      <c r="A23" s="76" t="s">
        <v>104</v>
      </c>
      <c r="G23" s="3"/>
      <c r="I23" s="62"/>
      <c r="J23" s="62"/>
      <c r="K23" s="96"/>
      <c r="L23" s="96"/>
      <c r="M23" s="96"/>
      <c r="N23" s="96"/>
      <c r="O23" s="96"/>
      <c r="U23" s="31"/>
    </row>
    <row r="24" spans="1:24" s="38" customFormat="1" ht="23.1" customHeight="1">
      <c r="A24" s="80" t="s">
        <v>105</v>
      </c>
      <c r="G24" s="3"/>
      <c r="I24" s="62">
        <v>-44266722.310000002</v>
      </c>
      <c r="J24" s="62"/>
      <c r="K24" s="62">
        <v>-4336179.93</v>
      </c>
      <c r="L24" s="96"/>
      <c r="M24" s="62">
        <v>-25913478.530000009</v>
      </c>
      <c r="N24" s="62"/>
      <c r="O24" s="62">
        <v>-14350690.020000011</v>
      </c>
    </row>
    <row r="25" spans="1:24" s="38" customFormat="1" ht="23.1" customHeight="1">
      <c r="A25" s="38" t="s">
        <v>106</v>
      </c>
      <c r="G25" s="3"/>
      <c r="I25" s="106">
        <v>-34623618.219999999</v>
      </c>
      <c r="J25" s="62"/>
      <c r="K25" s="62">
        <v>12085061.52</v>
      </c>
      <c r="L25" s="62"/>
      <c r="M25" s="62">
        <v>-22624799.610000003</v>
      </c>
      <c r="N25" s="62"/>
      <c r="O25" s="62">
        <v>29603360.329999998</v>
      </c>
    </row>
    <row r="26" spans="1:24" s="38" customFormat="1" ht="23.1" customHeight="1">
      <c r="A26" s="38" t="s">
        <v>17</v>
      </c>
      <c r="G26" s="3"/>
      <c r="I26" s="62">
        <v>-4148.57</v>
      </c>
      <c r="J26" s="62"/>
      <c r="K26" s="62">
        <v>-52512.429999999993</v>
      </c>
      <c r="L26" s="62"/>
      <c r="M26" s="62">
        <v>5582.8299999999981</v>
      </c>
      <c r="N26" s="62"/>
      <c r="O26" s="62">
        <v>-3183.3500000000022</v>
      </c>
    </row>
    <row r="27" spans="1:24" s="38" customFormat="1" ht="23.1" customHeight="1">
      <c r="A27" s="38" t="s">
        <v>26</v>
      </c>
      <c r="G27" s="3"/>
      <c r="I27" s="62">
        <v>243568.11</v>
      </c>
      <c r="J27" s="62"/>
      <c r="K27" s="62">
        <v>116750</v>
      </c>
      <c r="L27" s="62"/>
      <c r="M27" s="62">
        <v>45200</v>
      </c>
      <c r="N27" s="62"/>
      <c r="O27" s="62">
        <v>116750</v>
      </c>
    </row>
    <row r="28" spans="1:24" s="38" customFormat="1" ht="23.1" customHeight="1">
      <c r="A28" s="76" t="s">
        <v>107</v>
      </c>
      <c r="G28" s="3"/>
      <c r="I28" s="62"/>
      <c r="J28" s="62"/>
      <c r="K28" s="62"/>
      <c r="L28" s="96"/>
      <c r="M28" s="96"/>
      <c r="N28" s="62"/>
      <c r="O28" s="62"/>
    </row>
    <row r="29" spans="1:24" s="38" customFormat="1" ht="23.1" customHeight="1">
      <c r="A29" s="80" t="s">
        <v>108</v>
      </c>
      <c r="G29" s="3"/>
      <c r="I29" s="106">
        <v>45023463.509999998</v>
      </c>
      <c r="J29" s="62"/>
      <c r="K29" s="62">
        <v>-33219257.27</v>
      </c>
      <c r="L29" s="62"/>
      <c r="M29" s="62">
        <v>30287780.27</v>
      </c>
      <c r="N29" s="62"/>
      <c r="O29" s="62">
        <v>-5890950.140000008</v>
      </c>
    </row>
    <row r="30" spans="1:24" s="38" customFormat="1" ht="23.1" customHeight="1">
      <c r="A30" s="38" t="s">
        <v>43</v>
      </c>
      <c r="G30" s="3"/>
      <c r="I30" s="106">
        <v>-98261.66</v>
      </c>
      <c r="J30" s="62"/>
      <c r="K30" s="62">
        <v>-675120.06999999983</v>
      </c>
      <c r="L30" s="62"/>
      <c r="M30" s="62">
        <v>-343887.58000000007</v>
      </c>
      <c r="N30" s="62"/>
      <c r="O30" s="62">
        <v>-77895.810000000056</v>
      </c>
    </row>
    <row r="31" spans="1:24" s="38" customFormat="1" ht="23.1" customHeight="1">
      <c r="A31" s="76" t="s">
        <v>112</v>
      </c>
      <c r="G31" s="3">
        <v>19</v>
      </c>
      <c r="I31" s="63">
        <v>-1047010.5499999999</v>
      </c>
      <c r="J31" s="62"/>
      <c r="K31" s="63">
        <v>-1770324.2199999997</v>
      </c>
      <c r="L31" s="62"/>
      <c r="M31" s="63">
        <v>-669753.19999999995</v>
      </c>
      <c r="N31" s="62"/>
      <c r="O31" s="63">
        <v>0</v>
      </c>
    </row>
    <row r="32" spans="1:24" s="38" customFormat="1" ht="23.1" customHeight="1">
      <c r="A32" s="61" t="s">
        <v>109</v>
      </c>
      <c r="G32" s="3"/>
      <c r="I32" s="62">
        <f>SUM(I22:I31)</f>
        <v>92291364.950000003</v>
      </c>
      <c r="J32" s="62"/>
      <c r="K32" s="62">
        <f>SUM(K22:K31)</f>
        <v>50735434.289999984</v>
      </c>
      <c r="L32" s="62"/>
      <c r="M32" s="62">
        <f>SUM(M22:M31)</f>
        <v>64167348.25999999</v>
      </c>
      <c r="N32" s="62"/>
      <c r="O32" s="62">
        <f>SUM(O22:O31)</f>
        <v>60513777.569999941</v>
      </c>
    </row>
    <row r="33" spans="1:21" s="38" customFormat="1" ht="23.1" customHeight="1">
      <c r="A33" s="79" t="s">
        <v>110</v>
      </c>
      <c r="D33" s="83"/>
      <c r="E33" s="13"/>
      <c r="F33" s="76"/>
      <c r="G33" s="3"/>
      <c r="I33" s="106">
        <v>-11658313.079999998</v>
      </c>
      <c r="J33" s="62"/>
      <c r="K33" s="62">
        <v>-16636834.390000001</v>
      </c>
      <c r="L33" s="62"/>
      <c r="M33" s="62">
        <v>-297952.06</v>
      </c>
      <c r="N33" s="62"/>
      <c r="O33" s="62">
        <v>-1676610.9</v>
      </c>
    </row>
    <row r="34" spans="1:21" s="38" customFormat="1" ht="23.1" customHeight="1">
      <c r="A34" s="79" t="s">
        <v>148</v>
      </c>
      <c r="D34" s="83"/>
      <c r="E34" s="13"/>
      <c r="F34" s="76"/>
      <c r="G34" s="3"/>
      <c r="I34" s="106">
        <v>-8357250.2600000007</v>
      </c>
      <c r="J34" s="62"/>
      <c r="K34" s="182">
        <v>-5534488.8600000013</v>
      </c>
      <c r="L34" s="62"/>
      <c r="M34" s="62">
        <v>-8357250.2600000007</v>
      </c>
      <c r="N34" s="62"/>
      <c r="O34" s="62">
        <v>-5534488.8599999994</v>
      </c>
    </row>
    <row r="35" spans="1:21" s="38" customFormat="1" ht="23.1" customHeight="1">
      <c r="A35" s="61" t="s">
        <v>111</v>
      </c>
      <c r="G35" s="3"/>
      <c r="I35" s="84">
        <f>SUM(I32:I34)</f>
        <v>72275801.609999999</v>
      </c>
      <c r="J35" s="62"/>
      <c r="K35" s="84">
        <f>SUM(K32:K34)</f>
        <v>28564111.039999984</v>
      </c>
      <c r="L35" s="62"/>
      <c r="M35" s="84">
        <f>SUM(M32:N34)</f>
        <v>55512145.93999999</v>
      </c>
      <c r="N35" s="62"/>
      <c r="O35" s="84">
        <f>SUM(O32:O34)</f>
        <v>53302677.809999943</v>
      </c>
      <c r="S35" s="31"/>
      <c r="U35" s="77"/>
    </row>
    <row r="36" spans="1:21" s="38" customFormat="1" ht="23.1" customHeight="1">
      <c r="E36" s="61"/>
      <c r="G36" s="3"/>
      <c r="I36" s="78"/>
      <c r="J36" s="81"/>
      <c r="K36" s="78"/>
      <c r="L36" s="82"/>
      <c r="M36" s="78"/>
      <c r="N36" s="78"/>
      <c r="O36" s="78"/>
    </row>
    <row r="37" spans="1:21" s="38" customFormat="1" ht="23.1" customHeight="1">
      <c r="A37" s="38" t="s">
        <v>29</v>
      </c>
      <c r="E37" s="61"/>
      <c r="G37" s="3"/>
      <c r="I37" s="78"/>
      <c r="J37" s="81"/>
      <c r="K37" s="78"/>
      <c r="L37" s="82"/>
      <c r="M37" s="78"/>
      <c r="N37" s="78"/>
      <c r="O37" s="78"/>
    </row>
    <row r="38" spans="1:21" s="38" customFormat="1" ht="23.1" customHeight="1">
      <c r="E38" s="61"/>
      <c r="I38" s="31"/>
      <c r="J38" s="81"/>
      <c r="K38" s="78"/>
      <c r="L38" s="82"/>
      <c r="M38" s="31"/>
      <c r="N38" s="81"/>
    </row>
    <row r="39" spans="1:21" s="38" customFormat="1" ht="23.1" customHeight="1">
      <c r="E39" s="61"/>
      <c r="I39" s="31"/>
      <c r="J39" s="81"/>
      <c r="K39" s="78"/>
      <c r="L39" s="82"/>
      <c r="M39" s="31"/>
      <c r="N39" s="81"/>
    </row>
    <row r="40" spans="1:21" s="38" customFormat="1" ht="23.1" customHeight="1">
      <c r="E40" s="61"/>
      <c r="I40" s="31"/>
      <c r="J40" s="81"/>
      <c r="K40" s="78"/>
      <c r="L40" s="82"/>
      <c r="M40" s="31"/>
      <c r="N40" s="81"/>
    </row>
    <row r="41" spans="1:21" s="38" customFormat="1" ht="23.1" customHeight="1">
      <c r="E41" s="61"/>
      <c r="I41" s="31"/>
      <c r="J41" s="81"/>
      <c r="K41" s="78"/>
      <c r="L41" s="82"/>
      <c r="M41" s="31"/>
      <c r="N41" s="81"/>
    </row>
    <row r="42" spans="1:21" s="38" customFormat="1" ht="23.1" customHeight="1">
      <c r="E42" s="61"/>
      <c r="I42" s="31"/>
      <c r="J42" s="81"/>
      <c r="K42" s="78"/>
      <c r="L42" s="82"/>
      <c r="M42" s="31"/>
      <c r="N42" s="81"/>
    </row>
    <row r="43" spans="1:21" s="38" customFormat="1" ht="29.25" customHeight="1">
      <c r="E43" s="61"/>
      <c r="I43" s="31"/>
      <c r="J43" s="81"/>
      <c r="K43" s="78"/>
      <c r="L43" s="82"/>
      <c r="M43" s="31"/>
      <c r="N43" s="81"/>
      <c r="O43" s="11"/>
    </row>
    <row r="44" spans="1:21" s="38" customFormat="1" ht="23.1" customHeight="1">
      <c r="A44" s="27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144" t="s">
        <v>161</v>
      </c>
    </row>
    <row r="45" spans="1:21" s="38" customFormat="1" ht="23.1" customHeight="1">
      <c r="A45" s="61" t="s">
        <v>32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</row>
    <row r="46" spans="1:21" s="38" customFormat="1" ht="23.1" customHeight="1">
      <c r="A46" s="61" t="s">
        <v>35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</row>
    <row r="47" spans="1:21" s="38" customFormat="1" ht="23.1" customHeight="1">
      <c r="A47" s="61" t="str">
        <f>+$A$3</f>
        <v>FOR THE NINE - MONTH PERIOD ENDED  SEPTEMBER 30, 2020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</row>
    <row r="48" spans="1:21" s="38" customFormat="1" ht="23.1" customHeight="1">
      <c r="A48" s="1"/>
      <c r="B48" s="1"/>
      <c r="C48" s="1"/>
      <c r="D48" s="1"/>
      <c r="E48" s="1"/>
      <c r="F48" s="1"/>
      <c r="G48" s="1"/>
      <c r="H48" s="1"/>
      <c r="I48" s="12"/>
      <c r="J48" s="12"/>
      <c r="K48" s="12"/>
      <c r="L48" s="1"/>
      <c r="M48" s="12"/>
      <c r="N48" s="12"/>
      <c r="O48" s="12"/>
    </row>
    <row r="49" spans="1:23" s="38" customFormat="1" ht="23.1" customHeight="1">
      <c r="G49" s="147"/>
      <c r="H49" s="148"/>
      <c r="I49" s="192" t="s">
        <v>3</v>
      </c>
      <c r="J49" s="192"/>
      <c r="K49" s="192"/>
      <c r="L49" s="192"/>
      <c r="M49" s="192"/>
      <c r="N49" s="192"/>
      <c r="O49" s="192"/>
    </row>
    <row r="50" spans="1:23" s="38" customFormat="1" ht="23.1" customHeight="1">
      <c r="A50" s="75"/>
      <c r="B50" s="75"/>
      <c r="C50" s="75"/>
      <c r="D50" s="75"/>
      <c r="E50" s="75"/>
      <c r="F50" s="75"/>
      <c r="G50" s="147"/>
      <c r="H50" s="148"/>
      <c r="I50" s="193" t="s">
        <v>4</v>
      </c>
      <c r="J50" s="193"/>
      <c r="K50" s="193"/>
      <c r="L50" s="149"/>
      <c r="M50" s="193" t="s">
        <v>5</v>
      </c>
      <c r="N50" s="193"/>
      <c r="O50" s="193"/>
    </row>
    <row r="51" spans="1:23" s="38" customFormat="1" ht="23.1" customHeight="1">
      <c r="A51" s="2"/>
      <c r="B51" s="2"/>
      <c r="C51" s="2"/>
      <c r="D51" s="2"/>
      <c r="E51" s="2"/>
      <c r="F51" s="2"/>
      <c r="G51" s="139" t="s">
        <v>9</v>
      </c>
      <c r="H51" s="148"/>
      <c r="I51" s="150">
        <v>2020</v>
      </c>
      <c r="J51" s="136"/>
      <c r="K51" s="150">
        <v>2019</v>
      </c>
      <c r="L51" s="148"/>
      <c r="M51" s="150">
        <v>2020</v>
      </c>
      <c r="N51" s="136"/>
      <c r="O51" s="150">
        <v>2019</v>
      </c>
    </row>
    <row r="52" spans="1:23" s="38" customFormat="1" ht="23.1" customHeight="1">
      <c r="A52" s="61" t="s">
        <v>113</v>
      </c>
      <c r="G52" s="3"/>
      <c r="I52" s="14"/>
      <c r="J52" s="15"/>
      <c r="K52" s="16"/>
      <c r="L52" s="17"/>
      <c r="M52" s="18"/>
      <c r="N52" s="15"/>
      <c r="O52" s="16"/>
      <c r="U52" s="31"/>
      <c r="W52" s="31"/>
    </row>
    <row r="53" spans="1:23" s="38" customFormat="1" ht="23.1" customHeight="1">
      <c r="A53" s="38" t="s">
        <v>114</v>
      </c>
      <c r="G53" s="3"/>
      <c r="I53" s="62">
        <v>0</v>
      </c>
      <c r="J53" s="62"/>
      <c r="K53" s="62">
        <v>-458900</v>
      </c>
      <c r="L53" s="62"/>
      <c r="M53" s="62">
        <v>0</v>
      </c>
      <c r="N53" s="62"/>
      <c r="O53" s="62">
        <v>-458900</v>
      </c>
      <c r="U53" s="31"/>
      <c r="W53" s="31"/>
    </row>
    <row r="54" spans="1:23" s="38" customFormat="1" ht="23.1" customHeight="1">
      <c r="A54" s="38" t="s">
        <v>115</v>
      </c>
      <c r="G54" s="3"/>
      <c r="I54" s="62">
        <v>437676.72</v>
      </c>
      <c r="J54" s="62"/>
      <c r="K54" s="62">
        <v>1031988.3800000001</v>
      </c>
      <c r="L54" s="62"/>
      <c r="M54" s="62">
        <v>260116.28</v>
      </c>
      <c r="N54" s="62"/>
      <c r="O54" s="62">
        <v>525984.67000000004</v>
      </c>
      <c r="U54" s="31"/>
      <c r="W54" s="31"/>
    </row>
    <row r="55" spans="1:23" s="38" customFormat="1" ht="23.1" customHeight="1">
      <c r="A55" s="38" t="s">
        <v>100</v>
      </c>
      <c r="I55" s="62">
        <v>59024.25</v>
      </c>
      <c r="J55" s="62"/>
      <c r="K55" s="62">
        <v>100794.45</v>
      </c>
      <c r="L55" s="62"/>
      <c r="M55" s="62">
        <v>44491.229999999996</v>
      </c>
      <c r="N55" s="62"/>
      <c r="O55" s="62">
        <v>58977.36</v>
      </c>
      <c r="U55" s="31"/>
    </row>
    <row r="56" spans="1:23" s="38" customFormat="1" ht="23.1" customHeight="1">
      <c r="A56" s="38" t="s">
        <v>116</v>
      </c>
      <c r="I56" s="62">
        <v>-1514321.77</v>
      </c>
      <c r="J56" s="62"/>
      <c r="K56" s="62">
        <v>0</v>
      </c>
      <c r="L56" s="62"/>
      <c r="M56" s="62">
        <v>-1184219.28</v>
      </c>
      <c r="N56" s="62"/>
      <c r="O56" s="62">
        <v>0</v>
      </c>
      <c r="U56" s="31"/>
    </row>
    <row r="57" spans="1:23" s="38" customFormat="1" ht="23.1" customHeight="1">
      <c r="A57" s="38" t="s">
        <v>117</v>
      </c>
      <c r="G57" s="3">
        <v>11</v>
      </c>
      <c r="I57" s="62">
        <v>-5139913.8600000003</v>
      </c>
      <c r="J57" s="62"/>
      <c r="K57" s="62">
        <v>-18901892.68</v>
      </c>
      <c r="L57" s="62"/>
      <c r="M57" s="62">
        <v>-3668356.08</v>
      </c>
      <c r="N57" s="62"/>
      <c r="O57" s="62">
        <v>-15578621.689999998</v>
      </c>
      <c r="U57" s="31"/>
    </row>
    <row r="58" spans="1:23" s="38" customFormat="1" ht="23.1" customHeight="1">
      <c r="A58" s="38" t="s">
        <v>149</v>
      </c>
      <c r="G58" s="3"/>
      <c r="I58" s="62">
        <v>0</v>
      </c>
      <c r="J58" s="62"/>
      <c r="K58" s="62">
        <v>-13541.43</v>
      </c>
      <c r="L58" s="62"/>
      <c r="M58" s="62">
        <v>0</v>
      </c>
      <c r="N58" s="62"/>
      <c r="O58" s="62">
        <v>0</v>
      </c>
      <c r="U58" s="31"/>
    </row>
    <row r="59" spans="1:23" s="38" customFormat="1" ht="23.1" customHeight="1">
      <c r="A59" s="38" t="s">
        <v>118</v>
      </c>
      <c r="I59" s="62">
        <v>5980.3</v>
      </c>
      <c r="J59" s="62"/>
      <c r="K59" s="62">
        <v>264442.62</v>
      </c>
      <c r="L59" s="62"/>
      <c r="M59" s="62">
        <v>5980.3</v>
      </c>
      <c r="N59" s="62"/>
      <c r="O59" s="62">
        <v>81258.58</v>
      </c>
      <c r="U59" s="31"/>
    </row>
    <row r="60" spans="1:23" s="38" customFormat="1" ht="23.1" customHeight="1">
      <c r="A60" s="61" t="s">
        <v>119</v>
      </c>
      <c r="I60" s="84">
        <f>SUM(I53:I59)</f>
        <v>-6151554.3600000003</v>
      </c>
      <c r="J60" s="62"/>
      <c r="K60" s="84">
        <f>SUM(K53:K59)</f>
        <v>-17977108.66</v>
      </c>
      <c r="L60" s="62"/>
      <c r="M60" s="84">
        <f>SUM(M53:M59)</f>
        <v>-4541987.55</v>
      </c>
      <c r="N60" s="62"/>
      <c r="O60" s="84">
        <f>SUM(O53:O59)</f>
        <v>-15371301.079999998</v>
      </c>
      <c r="U60" s="77"/>
    </row>
    <row r="61" spans="1:23" s="38" customFormat="1" ht="9.75" customHeight="1">
      <c r="I61" s="62"/>
      <c r="J61" s="62"/>
      <c r="K61" s="62"/>
      <c r="L61" s="62"/>
      <c r="M61" s="62"/>
      <c r="N61" s="62"/>
      <c r="O61" s="62"/>
    </row>
    <row r="62" spans="1:23" s="38" customFormat="1" ht="23.1" customHeight="1">
      <c r="A62" s="61" t="s">
        <v>120</v>
      </c>
      <c r="I62" s="62"/>
      <c r="J62" s="62"/>
      <c r="K62" s="62"/>
      <c r="L62" s="62"/>
      <c r="M62" s="62"/>
      <c r="N62" s="62"/>
      <c r="O62" s="62"/>
      <c r="U62" s="77"/>
    </row>
    <row r="63" spans="1:23" s="38" customFormat="1" ht="23.1" customHeight="1">
      <c r="A63" s="148" t="s">
        <v>150</v>
      </c>
      <c r="B63" s="148"/>
      <c r="E63" s="56"/>
      <c r="F63" s="56"/>
      <c r="I63" s="62"/>
      <c r="J63" s="62"/>
      <c r="K63" s="62"/>
      <c r="L63" s="62"/>
      <c r="M63" s="62"/>
      <c r="N63" s="62"/>
      <c r="O63" s="62"/>
      <c r="U63" s="77"/>
    </row>
    <row r="64" spans="1:23" s="38" customFormat="1" ht="23.1" customHeight="1">
      <c r="A64" s="148"/>
      <c r="B64" s="148" t="s">
        <v>151</v>
      </c>
      <c r="E64" s="56"/>
      <c r="F64" s="56"/>
      <c r="G64" s="3"/>
      <c r="I64" s="62">
        <v>-94500000</v>
      </c>
      <c r="J64" s="62"/>
      <c r="K64" s="62">
        <v>57425741.549999997</v>
      </c>
      <c r="L64" s="62"/>
      <c r="M64" s="62">
        <v>-25000000</v>
      </c>
      <c r="N64" s="62"/>
      <c r="O64" s="62">
        <v>-24074258.450000003</v>
      </c>
      <c r="S64" s="77"/>
    </row>
    <row r="65" spans="1:25" s="38" customFormat="1" ht="23.1" customHeight="1">
      <c r="A65" s="148" t="s">
        <v>121</v>
      </c>
      <c r="B65" s="148"/>
      <c r="G65" s="3"/>
      <c r="I65" s="62"/>
      <c r="J65" s="62"/>
      <c r="K65" s="62"/>
      <c r="L65" s="62"/>
      <c r="M65" s="62"/>
      <c r="N65" s="62"/>
      <c r="O65" s="62"/>
      <c r="S65" s="77"/>
    </row>
    <row r="66" spans="1:25" s="38" customFormat="1" ht="23.1" customHeight="1">
      <c r="A66" s="148"/>
      <c r="B66" s="148" t="s">
        <v>159</v>
      </c>
      <c r="G66" s="3">
        <v>17</v>
      </c>
      <c r="I66" s="62">
        <v>-46100100</v>
      </c>
      <c r="J66" s="62"/>
      <c r="K66" s="62">
        <v>-46100100</v>
      </c>
      <c r="L66" s="62"/>
      <c r="M66" s="62">
        <v>0</v>
      </c>
      <c r="N66" s="62"/>
      <c r="O66" s="62">
        <v>0</v>
      </c>
    </row>
    <row r="67" spans="1:25" s="38" customFormat="1" ht="23.1" customHeight="1">
      <c r="A67" s="38" t="s">
        <v>122</v>
      </c>
      <c r="G67" s="3">
        <v>7.2</v>
      </c>
      <c r="I67" s="62">
        <v>100000000</v>
      </c>
      <c r="J67" s="62"/>
      <c r="K67" s="62">
        <v>0</v>
      </c>
      <c r="L67" s="62"/>
      <c r="M67" s="62">
        <v>0</v>
      </c>
      <c r="N67" s="62"/>
      <c r="O67" s="62">
        <v>0</v>
      </c>
    </row>
    <row r="68" spans="1:25" s="104" customFormat="1" ht="23.1" customHeight="1">
      <c r="A68" s="148" t="s">
        <v>140</v>
      </c>
      <c r="B68" s="148"/>
      <c r="G68" s="88"/>
      <c r="I68" s="106">
        <v>-877500</v>
      </c>
      <c r="J68" s="106"/>
      <c r="K68" s="106">
        <v>0</v>
      </c>
      <c r="L68" s="106"/>
      <c r="M68" s="106">
        <v>-598500</v>
      </c>
      <c r="N68" s="106"/>
      <c r="O68" s="106">
        <v>0</v>
      </c>
    </row>
    <row r="69" spans="1:25" s="104" customFormat="1" ht="23.1" customHeight="1">
      <c r="A69" s="148" t="s">
        <v>152</v>
      </c>
      <c r="B69" s="148"/>
      <c r="G69" s="88"/>
      <c r="I69" s="106">
        <v>-819</v>
      </c>
      <c r="J69" s="106"/>
      <c r="K69" s="106">
        <v>-302.39999999999998</v>
      </c>
      <c r="L69" s="106"/>
      <c r="M69" s="106">
        <v>-819</v>
      </c>
      <c r="N69" s="106"/>
      <c r="O69" s="106">
        <v>-302.39999999999998</v>
      </c>
    </row>
    <row r="70" spans="1:25" s="38" customFormat="1" ht="23.1" customHeight="1">
      <c r="A70" s="61" t="s">
        <v>123</v>
      </c>
      <c r="I70" s="84">
        <f>SUM(I64:I69)</f>
        <v>-41478419</v>
      </c>
      <c r="J70" s="62"/>
      <c r="K70" s="84">
        <f>SUM(K64:K69)</f>
        <v>11325339.149999997</v>
      </c>
      <c r="L70" s="62"/>
      <c r="M70" s="84">
        <f>SUM(M64:M69)</f>
        <v>-25599319</v>
      </c>
      <c r="N70" s="62"/>
      <c r="O70" s="84">
        <f>SUM(O64:P69)</f>
        <v>-24074560.850000001</v>
      </c>
    </row>
    <row r="71" spans="1:25" s="38" customFormat="1" ht="10.5" customHeight="1">
      <c r="D71" s="61"/>
      <c r="I71" s="62"/>
      <c r="J71" s="62"/>
      <c r="K71" s="62"/>
      <c r="L71" s="62"/>
      <c r="M71" s="62"/>
      <c r="N71" s="62"/>
      <c r="O71" s="62"/>
    </row>
    <row r="72" spans="1:25" s="38" customFormat="1" ht="23.1" customHeight="1">
      <c r="A72" s="61" t="s">
        <v>124</v>
      </c>
      <c r="I72" s="62">
        <f>SUM(I35,I60,I70)</f>
        <v>24645828.25</v>
      </c>
      <c r="J72" s="62"/>
      <c r="K72" s="62">
        <f>SUM(K35,K60,K70)</f>
        <v>21912341.529999979</v>
      </c>
      <c r="L72" s="62"/>
      <c r="M72" s="62">
        <f>SUM(M35,M60,M70)</f>
        <v>25370839.389999993</v>
      </c>
      <c r="N72" s="62"/>
      <c r="O72" s="62">
        <f>SUM(O35,O60,O70)</f>
        <v>13856815.879999943</v>
      </c>
    </row>
    <row r="73" spans="1:25" s="38" customFormat="1" ht="23.1" customHeight="1">
      <c r="A73" s="61" t="s">
        <v>125</v>
      </c>
      <c r="G73" s="3"/>
      <c r="I73" s="62">
        <v>37346144.010000005</v>
      </c>
      <c r="J73" s="62"/>
      <c r="K73" s="62">
        <v>28737713.609999999</v>
      </c>
      <c r="L73" s="62"/>
      <c r="M73" s="62">
        <v>25538737.850000001</v>
      </c>
      <c r="N73" s="62"/>
      <c r="O73" s="62">
        <v>23112037.629999999</v>
      </c>
    </row>
    <row r="74" spans="1:25" s="38" customFormat="1" ht="23.1" customHeight="1" thickBot="1">
      <c r="A74" s="61" t="s">
        <v>126</v>
      </c>
      <c r="G74" s="3"/>
      <c r="I74" s="66">
        <f>SUM(I72:I73)</f>
        <v>61991972.260000005</v>
      </c>
      <c r="J74" s="62"/>
      <c r="K74" s="66">
        <f>SUM(K72:K73)</f>
        <v>50650055.139999978</v>
      </c>
      <c r="L74" s="62"/>
      <c r="M74" s="66">
        <f>SUM(M72:M73)</f>
        <v>50909577.239999995</v>
      </c>
      <c r="N74" s="62"/>
      <c r="O74" s="66">
        <f>SUM(O72:O73)</f>
        <v>36968853.509999946</v>
      </c>
      <c r="Q74" s="96"/>
      <c r="S74" s="96"/>
      <c r="U74" s="96"/>
      <c r="W74" s="96"/>
      <c r="Y74" s="96"/>
    </row>
    <row r="75" spans="1:25" s="38" customFormat="1" ht="23.1" customHeight="1" thickTop="1">
      <c r="G75" s="3"/>
      <c r="I75" s="31"/>
      <c r="J75" s="31"/>
      <c r="K75" s="31"/>
      <c r="L75" s="31"/>
      <c r="M75" s="31"/>
      <c r="N75" s="31"/>
      <c r="O75" s="31"/>
      <c r="S75" s="77"/>
      <c r="U75" s="77"/>
    </row>
    <row r="76" spans="1:25" s="38" customFormat="1" ht="23.1" customHeight="1">
      <c r="A76" s="83" t="s">
        <v>127</v>
      </c>
      <c r="I76" s="31"/>
      <c r="J76" s="31"/>
      <c r="K76" s="31"/>
      <c r="M76" s="31"/>
      <c r="N76" s="31"/>
      <c r="O76" s="31"/>
    </row>
    <row r="77" spans="1:25" s="38" customFormat="1" ht="23.1" customHeight="1">
      <c r="A77" s="38" t="s">
        <v>174</v>
      </c>
      <c r="I77" s="31"/>
      <c r="J77" s="31"/>
      <c r="L77" s="31"/>
      <c r="M77" s="31"/>
      <c r="N77" s="31"/>
      <c r="O77" s="31"/>
    </row>
    <row r="78" spans="1:25" s="38" customFormat="1" ht="23.1" customHeight="1">
      <c r="C78" s="151" t="s">
        <v>128</v>
      </c>
      <c r="D78" s="148"/>
      <c r="E78" s="148"/>
      <c r="I78" s="31"/>
      <c r="J78" s="31"/>
      <c r="L78" s="31"/>
      <c r="M78" s="31"/>
      <c r="N78" s="31"/>
      <c r="O78" s="31"/>
    </row>
    <row r="79" spans="1:25" s="38" customFormat="1" ht="23.1" customHeight="1">
      <c r="C79" s="148"/>
      <c r="E79" s="148" t="s">
        <v>129</v>
      </c>
      <c r="G79" s="3"/>
      <c r="I79" s="105">
        <v>0</v>
      </c>
      <c r="J79" s="104"/>
      <c r="K79" s="105">
        <v>2301499.87</v>
      </c>
      <c r="L79" s="103"/>
      <c r="M79" s="103">
        <v>0</v>
      </c>
      <c r="N79" s="103"/>
      <c r="O79" s="103">
        <v>2161099.87</v>
      </c>
    </row>
    <row r="80" spans="1:25" ht="23.1" customHeight="1">
      <c r="B80" s="19" t="s">
        <v>0</v>
      </c>
      <c r="C80" s="151" t="s">
        <v>130</v>
      </c>
      <c r="D80" s="148"/>
      <c r="E80" s="148"/>
      <c r="G80" s="165">
        <v>11</v>
      </c>
      <c r="I80" s="105">
        <v>1165790.1499999999</v>
      </c>
      <c r="J80" s="104"/>
      <c r="K80" s="105">
        <v>23951769</v>
      </c>
      <c r="L80" s="103"/>
      <c r="M80" s="103">
        <v>950240.15</v>
      </c>
      <c r="N80" s="103"/>
      <c r="O80" s="103">
        <v>23951769</v>
      </c>
    </row>
    <row r="81" spans="1:15" s="38" customFormat="1" ht="5.25" customHeight="1">
      <c r="I81" s="130"/>
      <c r="J81" s="130"/>
      <c r="K81" s="130"/>
      <c r="L81" s="130"/>
      <c r="M81" s="130"/>
      <c r="N81" s="130"/>
      <c r="O81" s="130"/>
    </row>
    <row r="82" spans="1:15" s="38" customFormat="1" ht="23.1" customHeight="1">
      <c r="A82" s="152" t="s">
        <v>131</v>
      </c>
      <c r="B82" s="148"/>
      <c r="C82" s="148"/>
    </row>
    <row r="83" spans="1:15" s="38" customFormat="1" ht="23.1" customHeight="1">
      <c r="A83" s="148"/>
      <c r="B83" s="148"/>
      <c r="C83" s="104" t="s">
        <v>175</v>
      </c>
      <c r="I83" s="131">
        <v>1399</v>
      </c>
      <c r="J83" s="132"/>
      <c r="K83" s="133">
        <v>1360</v>
      </c>
      <c r="L83" s="132"/>
      <c r="M83" s="131">
        <v>918</v>
      </c>
      <c r="N83" s="132"/>
      <c r="O83" s="131">
        <v>888</v>
      </c>
    </row>
    <row r="84" spans="1:15" s="38" customFormat="1" ht="23.1" customHeight="1">
      <c r="B84" s="38" t="s">
        <v>0</v>
      </c>
      <c r="I84" s="20"/>
      <c r="J84" s="21"/>
      <c r="K84" s="87"/>
      <c r="L84" s="21"/>
      <c r="M84" s="20"/>
      <c r="N84" s="21"/>
      <c r="O84" s="87"/>
    </row>
    <row r="85" spans="1:15" s="38" customFormat="1" ht="23.1" customHeight="1">
      <c r="A85" s="38" t="s">
        <v>29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15" s="38" customFormat="1" ht="23.1" customHeight="1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15" s="38" customFormat="1" ht="23.1" customHeight="1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15" s="38" customFormat="1" ht="23.1" customHeight="1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15" s="38" customFormat="1" ht="27" customHeight="1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15" s="38" customFormat="1" ht="23.1" customHeight="1">
      <c r="A90" s="27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144" t="s">
        <v>160</v>
      </c>
    </row>
    <row r="91" spans="1:15" ht="21.75" customHeight="1">
      <c r="A91" s="38"/>
      <c r="O91" s="6"/>
    </row>
    <row r="92" spans="1:15" ht="21.75" customHeight="1">
      <c r="A92" s="38"/>
      <c r="O92" s="6"/>
    </row>
  </sheetData>
  <mergeCells count="6">
    <mergeCell ref="I49:O49"/>
    <mergeCell ref="I50:K50"/>
    <mergeCell ref="M50:O50"/>
    <mergeCell ref="I5:O5"/>
    <mergeCell ref="I6:K6"/>
    <mergeCell ref="M6:O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COMPREHENSIVE INCOME 3 M</vt:lpstr>
      <vt:lpstr>COMPREHENSIVE INCOME 9 M</vt:lpstr>
      <vt:lpstr>SHAREHOLDERS' EQUITY_Conso</vt:lpstr>
      <vt:lpstr>SHAREHOLDERS' EQUITY_Separate</vt:lpstr>
      <vt:lpstr>CASH FLOWS</vt:lpstr>
      <vt:lpstr>'CASH FLOWS'!Print_Area</vt:lpstr>
      <vt:lpstr>'COMPREHENSIVE INCOME 3 M'!Print_Area</vt:lpstr>
      <vt:lpstr>'COMPREHENSIVE INCOME 9 M'!Print_Area</vt:lpstr>
      <vt:lpstr>'FINANCIAL POSITION'!Print_Area</vt:lpstr>
      <vt:lpstr>'SHAREHOLDERS'' EQUITY_Conso'!Print_Area</vt:lpstr>
      <vt:lpstr>'SHAREHOLDERS'' EQUITY_Separate'!Print_Area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dhirasak</cp:lastModifiedBy>
  <cp:lastPrinted>2020-11-10T07:04:16Z</cp:lastPrinted>
  <dcterms:created xsi:type="dcterms:W3CDTF">2007-05-02T13:19:22Z</dcterms:created>
  <dcterms:modified xsi:type="dcterms:W3CDTF">2020-11-12T13:40:44Z</dcterms:modified>
</cp:coreProperties>
</file>