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ink\1.ยอดยกมา 2561\2563\Inet\DRAFT\"/>
    </mc:Choice>
  </mc:AlternateContent>
  <bookViews>
    <workbookView xWindow="0" yWindow="0" windowWidth="10540" windowHeight="7140" activeTab="3"/>
  </bookViews>
  <sheets>
    <sheet name="FS" sheetId="2" r:id="rId1"/>
    <sheet name="PL,CF" sheetId="3" r:id="rId2"/>
    <sheet name="change consol" sheetId="4" r:id="rId3"/>
    <sheet name="change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</externalReferences>
  <definedNames>
    <definedName name="\_JUNK">#N/A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rub1">[2]db!$C$15,[2]db!$B$14,[2]db!$B$12</definedName>
    <definedName name="_____________WK40">[3]Order_Nov_w45!$A$60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WK40">[3]Order_Nov_w45!$A$60</definedName>
    <definedName name="_________PPE2" hidden="1">#REF!</definedName>
    <definedName name="_________rub1">[2]db!$C$15,[2]db!$B$14,[2]db!$B$12</definedName>
    <definedName name="_________WK40">[3]Order_Nov_w45!$A$60</definedName>
    <definedName name="________PPE2" hidden="1">#REF!</definedName>
    <definedName name="________rub1">[2]db!$C$15,[2]db!$B$14,[2]db!$B$12</definedName>
    <definedName name="________WK40">[3]Order_Nov_w45!$A$60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PPE2" hidden="1">#REF!</definedName>
    <definedName name="_______PRO1">#REF!</definedName>
    <definedName name="_______rub1">[2]db!$C$15,[2]db!$B$14,[2]db!$B$12</definedName>
    <definedName name="_______std3">'[6]Standing Data'!$C$4</definedName>
    <definedName name="_______WK40">[3]Order_Nov_w45!$A$60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hidden="1">#REF!</definedName>
    <definedName name="______rub1">[2]db!$C$15,[2]db!$B$14,[2]db!$B$12</definedName>
    <definedName name="______std3">'[6]Standing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[3]Order_Nov_w45!$A$60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td3">'[6]Standing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td3">'[6]Standing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'[7]FF-3'!$A$1:$IV$8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'[8]SCB 1 - Current'!$F$10</definedName>
    <definedName name="___std3">'[6]Standing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AIR12">"$#REF!.#REF!$#REF!"</definedName>
    <definedName name="__AP110">[11]BPR!$F$11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[12]FORMC94!$A$6:$M$38</definedName>
    <definedName name="__OBJ2005">#REF!</definedName>
    <definedName name="__OCT334">[13]FF_3!$A$1:$IV$8</definedName>
    <definedName name="__poo1">INDEX([14]!data_NormLoss,MATCH([14]!ref_ac3,[14]!data_ID,0))</definedName>
    <definedName name="__poo3">INDEX([14]!data_NormLoss,MATCH([14]!ref_ac8,[14]!data_ID,0))</definedName>
    <definedName name="__PPE2" hidden="1">#REF!</definedName>
    <definedName name="__pra3">'[15]Seagate _share_in_units'!$H$4:$O$15</definedName>
    <definedName name="__PRO1">#REF!</definedName>
    <definedName name="__rbl1">[4]RSS9801!#REF!</definedName>
    <definedName name="__RBL2">#REF!</definedName>
    <definedName name="__rub1">(#REF!,#REF!,#REF!)</definedName>
    <definedName name="__SCB2">'[8]SCB 2 - Current'!$F$11</definedName>
    <definedName name="__std3">'[6]Standing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[10]D!$B$27:$B$31</definedName>
    <definedName name="_1Excel_BuiltIn_Print_Area_1_1">'[16]C 1'!$A$1:$H$177,'[16]C 1'!$A$1:$M$67,'[16]C 1'!$A$1:$M$67,'[16]C 1'!$A$1:$M$67,'[16]C 1'!$A$1:$M$67,'[16]C 1'!$A$1:$M$67,'[16]C 1'!$A$1:$M$67,'[16]C 1'!$A$1:$M$67</definedName>
    <definedName name="_2__123Graph_ATEILM_RKTE2" hidden="1">[10]D!$B$27:$B$31</definedName>
    <definedName name="_3__123Graph_XTEILM_RKTE2" hidden="1">[10]D!$A$27:$A$31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AP110">[20]BPR!$F$11</definedName>
    <definedName name="_b_1">#REF!</definedName>
    <definedName name="_b_2">#REF!</definedName>
    <definedName name="_b_3">#REF!</definedName>
    <definedName name="_bal2000">[21]TMS2000!$A$5:$N$425</definedName>
    <definedName name="_Bud1">'[17]Budget-Monthly'!$E$10:$S$36</definedName>
    <definedName name="_Bud2">'[17]Budget-YTD'!$E$11:$P$37</definedName>
    <definedName name="_c_1">#REF!</definedName>
    <definedName name="_c_2">#REF!</definedName>
    <definedName name="_c_3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xlnm._FilterDatabase" localSheetId="3" hidden="1">change!$C$13:$M$18</definedName>
    <definedName name="_FMC1">[22]CA!$A$1:$IV$10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int1200">[19]TASintDec00!$A$7:$P$15</definedName>
    <definedName name="_k_1">#REF!</definedName>
    <definedName name="_k_2">#REF!</definedName>
    <definedName name="_k_3">#REF!</definedName>
    <definedName name="_k1">#REF!</definedName>
    <definedName name="_k2">[12]FORMC94!$A$6:$M$38</definedName>
    <definedName name="_Key1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'[24]CA Sheet'!$R$36</definedName>
    <definedName name="_OBJ2005">#REF!</definedName>
    <definedName name="_OCT334">'[25]FF-3'!$A$1:$IV$8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a3">'[27]Seagate _share_in_units'!$H$4:$O$15</definedName>
    <definedName name="_PRO1">#REF!</definedName>
    <definedName name="_rbl1">[4]RSS9801!#REF!</definedName>
    <definedName name="_RBL2">#REF!</definedName>
    <definedName name="_Regression_Int" hidden="1">1</definedName>
    <definedName name="_rub1">[2]db!$C$15,[2]db!$B$14,[2]db!$B$12</definedName>
    <definedName name="_s_1">#REF!</definedName>
    <definedName name="_s_2">#REF!</definedName>
    <definedName name="_s_3">#REF!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2">'[8]SCB 2 - Current'!$F$11</definedName>
    <definedName name="_Sort" hidden="1">#REF!</definedName>
    <definedName name="_Spr99">[18]P4DDBFTESP!$A$5:$E$105</definedName>
    <definedName name="_std3">'[6]Standing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eg33">[29]!_xlbgnm.weg33</definedName>
    <definedName name="_WK40">[3]Order_Nov_w45!$A$60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a">'[35]U-2.1'!#REF!</definedName>
    <definedName name="aa_1">#REF!</definedName>
    <definedName name="AA_1a">[26]AA!$A$1:$K$22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hidden="1">#REF!</definedName>
    <definedName name="aaaa">#REF!</definedName>
    <definedName name="AAClaim1">'[36]CA Sheet'!$R$36</definedName>
    <definedName name="aafaf">[29]!aafaf</definedName>
    <definedName name="AB">[30]QR_4.1!#REF!</definedName>
    <definedName name="ac_line1.0_" hidden="1">{#N/A,#N/A,FALSE,"Eff-SSC2"}</definedName>
    <definedName name="ACC">#REF!</definedName>
    <definedName name="Acc_Limit">'[37]0100'!$K$14:$K$106</definedName>
    <definedName name="Acc_Names">'[37]0100'!$A$14:$A$106</definedName>
    <definedName name="Acc_Numbers">'[37]0100'!$C$14:$C$106</definedName>
    <definedName name="Access_Button" hidden="1">"recSPC1_Sheet9_List"</definedName>
    <definedName name="AccessDatabase" hidden="1">"\\Suchart\suchart\ATHAPORN\recSPC1.mdb"</definedName>
    <definedName name="Accounting_records">[38]Scoping!$G$19</definedName>
    <definedName name="Accruals">[38]Scoping!$G$30</definedName>
    <definedName name="acname">[39]TBA!$C$8:$K$163</definedName>
    <definedName name="ACTUALCURRENT">#N/A</definedName>
    <definedName name="ACTUALTODATE">#N/A</definedName>
    <definedName name="AD">[30]QR_4.1!#REF!</definedName>
    <definedName name="adjnes">'[40]0100'!$C$14:$C$106</definedName>
    <definedName name="Adjustedinc">[41]K2!$G$36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'[42]Expense Summary'!$C$19</definedName>
    <definedName name="ADONATION">"$#REF!.#REF!$#REF!"</definedName>
    <definedName name="ADONATION_72">"$#REF!.#REF!$#REF!"</definedName>
    <definedName name="ADSdcsas">'[43]CA Sheet'!$R$36</definedName>
    <definedName name="AEGFQEWG">[29]!AEGFQEWG</definedName>
    <definedName name="afadfqwf">'[44]CA Sheet'!$Q$36</definedName>
    <definedName name="afadsfaad">'[45]CA Sheet'!$R$36</definedName>
    <definedName name="afafa">[29]!afafa</definedName>
    <definedName name="afafgg">[29]!afafgg</definedName>
    <definedName name="afafqwf">[46]CA!$Q$112</definedName>
    <definedName name="afaq">[29]!afaq</definedName>
    <definedName name="afavaqv">[29]!afavaqv</definedName>
    <definedName name="afawfawf">[29]!afawfawf</definedName>
    <definedName name="afqegfqew">[29]!afqegfqew</definedName>
    <definedName name="afqfqe">[29]!afqfqe</definedName>
    <definedName name="agaegew">[47]CA!$Q$112</definedName>
    <definedName name="agege">[29]!agege</definedName>
    <definedName name="agfqeg">[29]!agfqeg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MORT">"$#REF!.$#REF!$#REF!"</definedName>
    <definedName name="AMORT_72">"$#REF!.$#REF!$#REF!"</definedName>
    <definedName name="ang">'[48]Data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P_110">[26]AP110!$A$1:$F$50</definedName>
    <definedName name="AP110_72">[20]BPR!$F$11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[29]!asaewg</definedName>
    <definedName name="asdgtwegeg">[29]!asdgtwegeg</definedName>
    <definedName name="asfafgeag">'[49]CA Sheet'!$Q$36</definedName>
    <definedName name="asfagfeq">[29]!asfagfeq</definedName>
    <definedName name="asfasfca">'[49]CA Sheet'!$R$36</definedName>
    <definedName name="asfasgfe">'[44]CA Sheet'!$R$36</definedName>
    <definedName name="asff">[29]!asff</definedName>
    <definedName name="asfwf">[29]!asfwf</definedName>
    <definedName name="ASGEAGEQW">[29]!ASGEAGEQW</definedName>
    <definedName name="ASSETS">#N/A</definedName>
    <definedName name="AssetStatus">[50]AssetStatus!$A$3:$A$11</definedName>
    <definedName name="AssetType">[50]AssetType!$A$3:$A$64</definedName>
    <definedName name="asso_1">[51]Defer_ร่วม!$B$5:$Z$49</definedName>
    <definedName name="asso_2">[51]Defer_ร่วม!$B$52:$V$92</definedName>
    <definedName name="asvbvadv">[52]B!$B$3</definedName>
    <definedName name="asvsa">[53]CA!$Q$112</definedName>
    <definedName name="audit">'[54]F-5'!$A$3</definedName>
    <definedName name="AuditorFolder">[55]StandingData!$B$1</definedName>
    <definedName name="Austco">[56]details!$C$189</definedName>
    <definedName name="AUTOMATIC10">"$#REF!.$#REF!$#REF!"</definedName>
    <definedName name="AUTOMATIC10_72">"$#REF!.$#REF!$#REF!"</definedName>
    <definedName name="avav">[29]!avav</definedName>
    <definedName name="avgavgbvg">[29]!avgavgbvg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[29]!awff</definedName>
    <definedName name="awps___0">[57]FF_6!$A$5:$K$9</definedName>
    <definedName name="awps___12">[58]FF_6!$A$5:$K$9</definedName>
    <definedName name="awps___14">[58]FF_6!$A$5:$K$9</definedName>
    <definedName name="awps___3">[58]FF_6!$A$5:$K$9</definedName>
    <definedName name="awps___5">[58]FF_6!$A$5:$K$9</definedName>
    <definedName name="awps___6">[58]FF_6!$A$5:$K$9</definedName>
    <definedName name="awps___8">[58]FF_6!$A$5:$K$9</definedName>
    <definedName name="awtaqg">[29]!awtaqg</definedName>
    <definedName name="b" hidden="1">#REF!</definedName>
    <definedName name="b___0">[59]B!$D$7</definedName>
    <definedName name="b___12">[60]B!$D$7</definedName>
    <definedName name="b___14">[60]B!$D$7</definedName>
    <definedName name="b___3">[60]B!$D$7</definedName>
    <definedName name="b___5">[60]B!$D$7</definedName>
    <definedName name="b___6">[60]B!$D$7</definedName>
    <definedName name="b___8">[60]B!$D$7</definedName>
    <definedName name="b_1">[31]B!$D$7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b">'[26]B-10'!$A$1:$K$56</definedName>
    <definedName name="b_3">[33]B!$D$7</definedName>
    <definedName name="B_30">#REF!</definedName>
    <definedName name="B_30_1">#REF!</definedName>
    <definedName name="B_30_2">#REF!</definedName>
    <definedName name="B_30_3">#REF!</definedName>
    <definedName name="b_31">[31]B!$D$7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[31]B!$D$7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[32]B!$D$7</definedName>
    <definedName name="b_79">[31]B!$D$7</definedName>
    <definedName name="b_8">[31]B!$D$7</definedName>
    <definedName name="B_S">[61]BS!$A$1:$AD$150</definedName>
    <definedName name="Back">#REF!</definedName>
    <definedName name="Back_1">#REF!</definedName>
    <definedName name="Back_2">#REF!</definedName>
    <definedName name="Back_3">#REF!</definedName>
    <definedName name="BAL_SHEET">[62]B_Sheet!$A$1</definedName>
    <definedName name="BANT95">'[63]Cum.91-93'!$AQ$238:$AQ$432</definedName>
    <definedName name="BANTING">'[63]Cum.91-93'!$AQ$460:$AQ$673</definedName>
    <definedName name="bas">'[40]0100'!$O$14:$R$67</definedName>
    <definedName name="base">#REF!</definedName>
    <definedName name="base_1">#REF!</definedName>
    <definedName name="base_2">#REF!</definedName>
    <definedName name="base_3">#REF!</definedName>
    <definedName name="bb">#REF!</definedName>
    <definedName name="bb_1">#REF!</definedName>
    <definedName name="bb_2">#REF!</definedName>
    <definedName name="BB_2a">'[26]BB-1'!$A$1:$I$62</definedName>
    <definedName name="bb_3">#REF!</definedName>
    <definedName name="bbb">[64]name!#REF!</definedName>
    <definedName name="bbb_1">#REF!</definedName>
    <definedName name="bbb_2">#REF!</definedName>
    <definedName name="bbb_3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C3457_72">"$#REF!.$#REF!$#REF!"</definedName>
    <definedName name="BEC3508_72">"$#REF!.$#REF!$#REF!"</definedName>
    <definedName name="bfd">'[40]0100'!$F$14:$G$106</definedName>
    <definedName name="BG_Del" hidden="1">15</definedName>
    <definedName name="BG_Ins" hidden="1">4</definedName>
    <definedName name="BG_Mod" hidden="1">6</definedName>
    <definedName name="bkon">'[65]tax-ss'!$Q$7:$Q$37</definedName>
    <definedName name="BOI">'[50]License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'[66]BPR-Bloom'!$A$1:$P$451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Period">[67]Menu!$F$6</definedName>
    <definedName name="CA">[68]MFA!$A$1:$L$25</definedName>
    <definedName name="CA___0">[68]MFA!$A$1:$L$25</definedName>
    <definedName name="CA___12">[69]MFA!$A$1:$L$25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[70]Details!$D$2:$E$12</definedName>
    <definedName name="case">[71]data!$C$1</definedName>
    <definedName name="cash">'[48]Data 2'!$A:$IV</definedName>
    <definedName name="cash_1">#REF!</definedName>
    <definedName name="cash_2">#REF!</definedName>
    <definedName name="cash_3">#REF!</definedName>
    <definedName name="cc">#REF!</definedName>
    <definedName name="cc_1">#REF!</definedName>
    <definedName name="CC_1a">[26]CC!$A$1:$J$41</definedName>
    <definedName name="cc_2">#REF!</definedName>
    <definedName name="cc_3">#REF!</definedName>
    <definedName name="ccc_1">[72]FORMC94!$A$6:$M$38</definedName>
    <definedName name="ccc_10">[73]FORMC94!$A$6:$M$38</definedName>
    <definedName name="ccc_25">[73]FORMC94!$A$6:$M$38</definedName>
    <definedName name="ccc_5">[73]FORMC94!$A$6:$M$38</definedName>
    <definedName name="ccc_8">[72]FORMC94!$A$6:$M$38</definedName>
    <definedName name="cccccccc">'[65]tax-ss'!$G$7:$G$37</definedName>
    <definedName name="cccccccccc">[29]!cccccccccc</definedName>
    <definedName name="cccccccccccccccccc">[29]!cccccccccccccccccc</definedName>
    <definedName name="cccccccccccccccccccccc">[29]!cccccccccccccccccccccc</definedName>
    <definedName name="cccccusuuus">'[65]tax-ss'!$K$7:$K$37</definedName>
    <definedName name="cccccuuuu">'[65]tax-ss'!$L$7:$L$37</definedName>
    <definedName name="cddddddddddd">'[65]tax-ss'!$N$7:$N$37</definedName>
    <definedName name="cdsioa">'[65]tax-ss'!$N$7:$N$37</definedName>
    <definedName name="CheckIBT_YTD">'[74]Trial Balance'!$S$3</definedName>
    <definedName name="Chemist" hidden="1">{#N/A,#N/A,FALSE,"Eff-SSC2"}</definedName>
    <definedName name="chutikarn" hidden="1">{#N/A,#N/A,FALSE,"Eff-SSC2"}</definedName>
    <definedName name="Cis.Comm">[56]details!$C$138</definedName>
    <definedName name="Class">'[50]Asset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[75]Info!$D$1</definedName>
    <definedName name="co">'[76]Co info'!$B$2</definedName>
    <definedName name="CODE">'[77]CODE,NAME'!$A$1:$B$19</definedName>
    <definedName name="Code1">[78]Code1!$A$1:$IV$65536</definedName>
    <definedName name="Col_Numbers">'[37]0100'!$D$109:$E$109</definedName>
    <definedName name="Col_Type">'[37]0100'!$D$110:$E$110</definedName>
    <definedName name="Col_YTD">'[74]Trial Balance'!$S$7:$S$960</definedName>
    <definedName name="ColmNo">[79]Weights!$B$5:$K$5</definedName>
    <definedName name="comm.">[80]description!#REF!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'[81]F-3'!$A$1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'[82]Financial Summary'!$B$2</definedName>
    <definedName name="CONSOL_JNL">#N/A</definedName>
    <definedName name="Construction_contracts">[38]Scoping!$G$23</definedName>
    <definedName name="CONTINGENCY">#N/A</definedName>
    <definedName name="CONTROL">#N/A</definedName>
    <definedName name="COST">#REF!</definedName>
    <definedName name="cost___0">'[83]addl cost'!$A$3:$M$37</definedName>
    <definedName name="cost___12">'[84]addl cost'!$A$3:$M$37</definedName>
    <definedName name="cost___14">'[84]addl cost'!$A$3:$M$37</definedName>
    <definedName name="cost___3">'[84]addl cost'!$A$3:$M$37</definedName>
    <definedName name="cost___5">'[84]addl cost'!$A$3:$M$37</definedName>
    <definedName name="cost___6">'[84]addl cost'!$A$3:$M$37</definedName>
    <definedName name="cost___8">'[84]addl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[85]APCODE!$A$3:$B$65536</definedName>
    <definedName name="crate">[86]Rates!$B$4</definedName>
    <definedName name="CREDIT">#N/A</definedName>
    <definedName name="_xlnm.Criteria">#REF!</definedName>
    <definedName name="CROK">[85]APCODE!$B$3:$C$602</definedName>
    <definedName name="csscc">'[65]tax-ss'!$C$7:$C$37</definedName>
    <definedName name="cty_code">[86]Rates!$B$6</definedName>
    <definedName name="cu">'[65]tax-ss'!$M$7:$M$37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'[87]Company Info'!$B$6</definedName>
    <definedName name="CurrentYA___0">'[88]Company Info'!$B$6</definedName>
    <definedName name="CurrentYA___12">'[87]Company Info'!$B$6</definedName>
    <definedName name="CurrentYA___14">'[87]Company Info'!$B$6</definedName>
    <definedName name="CurrentYA___3">'[87]Company Info'!$B$6</definedName>
    <definedName name="CurrentYA___5">'[87]Company Info'!$B$6</definedName>
    <definedName name="CurrentYA___6">'[87]Company Info'!$B$6</definedName>
    <definedName name="CurrentYA___8">'[87]Company Info'!$B$6</definedName>
    <definedName name="cyear">[75]Info!$D$8</definedName>
    <definedName name="czu">'[65]tax-ss'!$H$7:$H$37</definedName>
    <definedName name="D">'[89]วงเครดิต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'[90]Cost centre expenditure'!$B$16</definedName>
    <definedName name="data">[91]BAL42!$A$1:$L$10000</definedName>
    <definedName name="Data___0">[92]BPR!$F$11</definedName>
    <definedName name="Data___12">[93]BPR!$F$11</definedName>
    <definedName name="Data___14">[93]BPR!$F$11</definedName>
    <definedName name="Data___3">[93]BPR!$F$11</definedName>
    <definedName name="Data___5">[93]BPR!$F$11</definedName>
    <definedName name="Data___6">[93]BPR!$F$11</definedName>
    <definedName name="Data___8">[93]BPR!$F$11</definedName>
    <definedName name="DATA_01">[94]สำนักงาน!#REF!</definedName>
    <definedName name="DATA_01_1">#REF!</definedName>
    <definedName name="DATA_01_2">#REF!</definedName>
    <definedName name="DATA_01_3">#REF!</definedName>
    <definedName name="DATA_02">[94]สำนักงาน!#REF!</definedName>
    <definedName name="DATA_02_1">#REF!</definedName>
    <definedName name="DATA_02_2">#REF!</definedName>
    <definedName name="DATA_02_3">#REF!</definedName>
    <definedName name="DATA_03">[94]สำนักงาน!#REF!</definedName>
    <definedName name="DATA_03_1">#REF!</definedName>
    <definedName name="DATA_03_2">#REF!</definedName>
    <definedName name="DATA_03_3">#REF!</definedName>
    <definedName name="Data_10">[95]BPR!$F$11</definedName>
    <definedName name="Data_11">[96]BPR!$F$11</definedName>
    <definedName name="Data_12">[96]BPR!$F$11</definedName>
    <definedName name="Data_13">[97]BPR!$F$11</definedName>
    <definedName name="Data_14">[96]BPR!$F$11</definedName>
    <definedName name="Data_15">[96]BPR!$F$11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[95]BPR!$F$11</definedName>
    <definedName name="Data_9">[96]BPR!$F$11</definedName>
    <definedName name="data_ID">'[99]Norms SP'!$A$4:$A$240</definedName>
    <definedName name="data_NormLoss">'[99]Norms SP'!$K$4:$K$240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[100]Sheet1!$A$2:$D$126</definedName>
    <definedName name="dd">#REF!</definedName>
    <definedName name="dd_1">#REF!</definedName>
    <definedName name="dd_2">#REF!</definedName>
    <definedName name="dd_3">#REF!</definedName>
    <definedName name="dddd">[29]!dddd</definedName>
    <definedName name="ddddd">'[35]U-2.1'!#REF!</definedName>
    <definedName name="DEBT">#N/A</definedName>
    <definedName name="Defect_Jun_2002">[101]note_defect!#REF!</definedName>
    <definedName name="Defect_Jun_2002_1">#REF!</definedName>
    <definedName name="Defect_Jun_2002_2">#REF!</definedName>
    <definedName name="Defect_Jun_2002_3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P">'[42]Expense Summary'!$C$47</definedName>
    <definedName name="DEPN_72">"$#REF!.$H$16"</definedName>
    <definedName name="Depre">'[50]Depre. Key'!$A$3:$A$6</definedName>
    <definedName name="df">#REF!</definedName>
    <definedName name="dfd">[102]FF_3!$A$9:$K$11</definedName>
    <definedName name="dfd___0">[103]FF_3!$A$9:$K$11</definedName>
    <definedName name="dfd___12">[102]FF_3!$A$9:$K$11</definedName>
    <definedName name="dfd___14">[102]FF_3!$A$9:$K$11</definedName>
    <definedName name="dfd___3">[102]FF_3!$A$9:$K$11</definedName>
    <definedName name="dfd___5">[102]FF_3!$A$9:$K$11</definedName>
    <definedName name="dfd___6">[102]FF_3!$A$9:$K$11</definedName>
    <definedName name="dfd___8">[102]FF_3!$A$9:$K$11</definedName>
    <definedName name="dfdsf">'[104]CA Sheet'!$R$36</definedName>
    <definedName name="dfdsfgfg">'[105]CA Sheet'!$R$36</definedName>
    <definedName name="dflt1">'[106]Customize Your Loan Manager'!$G$21</definedName>
    <definedName name="dfsdfes">'[104]CA Sheet'!$R$36</definedName>
    <definedName name="dfsfd">'[107]CA Sheet'!$R$36</definedName>
    <definedName name="DGASG">[29]!DGASG</definedName>
    <definedName name="DIS_72">"$#REF!.$G$15:$G$20"</definedName>
    <definedName name="Disc">[86]Rates!$B$2</definedName>
    <definedName name="div_code">[86]Rates!$B$7</definedName>
    <definedName name="dkfi">#REF!</definedName>
    <definedName name="dkfi_1">#REF!</definedName>
    <definedName name="dkfi_2">#REF!</definedName>
    <definedName name="dkfi_3">#REF!</definedName>
    <definedName name="DKK">'[108]ADJ - RATE'!$B$4</definedName>
    <definedName name="DM2_">'[63]Cum.91-93'!$AI$460:$AI$673</definedName>
    <definedName name="DM95_">'[63]Cum.91-93'!$AI$238:$AI$432</definedName>
    <definedName name="DONATION">"$#REF!.$#REF!$#REF!"</definedName>
    <definedName name="DONATION_72">"$#REF!.$#REF!$#REF!"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[29]!dsgrrerehhr</definedName>
    <definedName name="dtdyu">[29]!dtdyu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'[37]0100'!$D$14:$E$106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eeee">'[65]tax-ss'!$M$7:$M$37</definedName>
    <definedName name="eewgte">'[109]Gain Loss Calculation'!$X$3</definedName>
    <definedName name="efewff">'[44]CA Sheet'!$R$36</definedName>
    <definedName name="efewgeg">[29]!efewgeg</definedName>
    <definedName name="efwegwge">[29]!efwegwge</definedName>
    <definedName name="egewqgewqg">[110]B!$B$3</definedName>
    <definedName name="egfrgrewg">'[44]CA Sheet'!$Q$36</definedName>
    <definedName name="egg2g31">[29]!egg2g31</definedName>
    <definedName name="egqeg">[29]!egqeg</definedName>
    <definedName name="egtweg">[29]!egtweg</definedName>
    <definedName name="egwg">[29]!egwg</definedName>
    <definedName name="egwgwrh">[29]!egwgwrh</definedName>
    <definedName name="ejethuer">'[45]CA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[70]Details!$B$2:$B$34</definedName>
    <definedName name="EntityList">[70]Details!$C$2:$C$28</definedName>
    <definedName name="Enum1">[111]_Lookup!$F$2:$F$5</definedName>
    <definedName name="Enum115">[111]_Lookup!$D$2:$D$4</definedName>
    <definedName name="Enum118">'[112]#Lookup'!$A$2:$A$4</definedName>
    <definedName name="Enum279">[111]_Lookup!$C$2:$C$4</definedName>
    <definedName name="Enum280">[111]_Lookup!$G$2:$G$3</definedName>
    <definedName name="Enum479">[111]_Lookup!$E$2:$E$4</definedName>
    <definedName name="Enum594">'[113]#Lookup'!$B$2:$B$4</definedName>
    <definedName name="Enum61469">[111]_Lookup!$B$2:$B$3</definedName>
    <definedName name="eqaavs">[29]!eqaavs</definedName>
    <definedName name="eqfqew">[29]!eqfqew</definedName>
    <definedName name="ert" hidden="1">#REF!</definedName>
    <definedName name="eryerhgerh">'[45]CA Sheet'!$Q$36</definedName>
    <definedName name="eryerur">[29]!eryerur</definedName>
    <definedName name="esfse">#N/A</definedName>
    <definedName name="ethntrjnty">'[114]CA Sheet'!$Q$36</definedName>
    <definedName name="EVOL">[115]MCMD95!$U$130:$AO$151</definedName>
    <definedName name="ewgwege">[29]!ewgwege</definedName>
    <definedName name="ewtfwegw4g">[29]!ewtfwegw4g</definedName>
    <definedName name="ewtwg">[29]!ewtwg</definedName>
    <definedName name="EX.RATE">[116]RATE!$A$1:$C$32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[12]FORMC94!$A$6:$M$38</definedName>
    <definedName name="exera_11">[12]FORMC94!$A$6:$M$38</definedName>
    <definedName name="exera_12">[12]FORMC94!$A$6:$M$38</definedName>
    <definedName name="exera_12_1">[12]FORMC94!$A$6:$M$38</definedName>
    <definedName name="exera_13">[12]FORMC94!$A$6:$M$38</definedName>
    <definedName name="exera_13_1">[12]FORMC94!$A$6:$M$38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[12]FORMC94!$A$6:$M$38</definedName>
    <definedName name="exera_16_1">[12]FORMC94!$A$6:$M$38</definedName>
    <definedName name="exera_16_72">[122]FORMC94!$A$6:$M$38</definedName>
    <definedName name="exera_17">[12]FORMC94!$A$6:$M$38</definedName>
    <definedName name="exera_17_1">[12]FORMC94!$A$6:$M$38</definedName>
    <definedName name="exera_18">[12]FORMC94!$A$6:$M$38</definedName>
    <definedName name="exera_18_1">[12]FORMC94!$A$6:$M$38</definedName>
    <definedName name="exera_19">[12]FORMC94!$A$6:$M$38</definedName>
    <definedName name="exera_19_72">[122]FORMC94!$A$6:$M$38</definedName>
    <definedName name="exera_2">[120]FORMC94!$A$6:$M$38</definedName>
    <definedName name="exera_20">[12]FORMC94!$A$6:$M$38</definedName>
    <definedName name="exera_20_1">[12]FORMC94!$A$6:$M$38</definedName>
    <definedName name="exera_21">[12]FORMC94!$A$6:$M$38</definedName>
    <definedName name="exera_22">[12]FORMC94!$A$6:$M$38</definedName>
    <definedName name="exera_22_72">[123]FORMC94!$A$6:$M$38</definedName>
    <definedName name="exera_23">[12]FORMC94!$A$6:$M$38</definedName>
    <definedName name="exera_24">[12]FORMC94!$A$6:$M$38</definedName>
    <definedName name="exera_25">[12]FORMC94!$A$6:$M$38</definedName>
    <definedName name="exera_25_1">[12]FORMC94!$A$6:$M$38</definedName>
    <definedName name="exera_25_72">[124]FORMC94!$A$6:$M$38</definedName>
    <definedName name="exera_26">[12]FORMC94!$A$6:$M$38</definedName>
    <definedName name="exera_26_1">[125]FORMC94!$A$6:$M$38</definedName>
    <definedName name="exera_27">[12]FORMC94!$A$6:$M$38</definedName>
    <definedName name="exera_28">[12]FORMC94!$A$6:$M$38</definedName>
    <definedName name="exera_28_72">[126]FORMC94!$A$6:$M$38</definedName>
    <definedName name="exera_29">[12]FORMC94!$A$6:$M$38</definedName>
    <definedName name="exera_29_1">[12]FORMC94!$A$6:$M$38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[12]FORMC94!$A$6:$M$38</definedName>
    <definedName name="exera_31">[128]FORMC94!$A$6:$M$38</definedName>
    <definedName name="exera_31_1">[128]FORMC94!$A$6:$M$38</definedName>
    <definedName name="exera_32">[12]FORMC94!$A$6:$M$38</definedName>
    <definedName name="exera_33">[12]FORMC94!$A$6:$M$38</definedName>
    <definedName name="exera_33_1">[126]FORMC94!$A$6:$M$38</definedName>
    <definedName name="exera_34">[12]FORMC94!$A$6:$M$38</definedName>
    <definedName name="exera_34_1">[12]FORMC94!$A$6:$M$38</definedName>
    <definedName name="exera_35">[129]FORMC94!$A$6:$M$38</definedName>
    <definedName name="exera_35_1">[130]FORMC94!$A$6:$M$38</definedName>
    <definedName name="exera_36">[12]FORMC94!$A$6:$M$38</definedName>
    <definedName name="exera_37">[127]FORMC94!$A$6:$M$38</definedName>
    <definedName name="exera_37_1">[128]FORMC94!$A$6:$M$38</definedName>
    <definedName name="exera_38">[129]FORMC94!$A$6:$M$38</definedName>
    <definedName name="exera_39">[131]FORMC94!$A$6:$M$38</definedName>
    <definedName name="exera_4">[132]FORMC94!$A$6:$M$38</definedName>
    <definedName name="exera_40">[12]FORMC94!$A$6:$M$38</definedName>
    <definedName name="exera_41">[133]FORMC94!$A$6:$M$38</definedName>
    <definedName name="exera_42">[12]FORMC94!$A$6:$M$38</definedName>
    <definedName name="exera_43">[133]FORMC94!$A$6:$M$38</definedName>
    <definedName name="exera_44">[133]FORMC94!$A$6:$M$38</definedName>
    <definedName name="exera_45">[12]FORMC94!$A$6:$M$38</definedName>
    <definedName name="exera_46">[133]FORMC94!$A$6:$M$38</definedName>
    <definedName name="exera_47">[124]FORMC94!$A$6:$M$38</definedName>
    <definedName name="exera_49">[134]FORMC94!$A$6:$M$38</definedName>
    <definedName name="exera_5">[120]FORMC94!$A$6:$M$38</definedName>
    <definedName name="exera_50">[134]FORMC94!$A$6:$M$38</definedName>
    <definedName name="exera_52">[12]FORMC94!$A$6:$M$38</definedName>
    <definedName name="exera_53">[12]FORMC94!$A$6:$M$38</definedName>
    <definedName name="exera_54">[129]FORMC94!$A$6:$M$38</definedName>
    <definedName name="exera_56">[129]FORMC94!$A$6:$M$38</definedName>
    <definedName name="exera_6">[120]FORMC94!$A$6:$M$38</definedName>
    <definedName name="exera_6_1">[120]FORMC94!$A$6:$M$38</definedName>
    <definedName name="exera_60">[12]FORMC94!$A$6:$M$38</definedName>
    <definedName name="exera_61">[12]FORMC94!$A$6:$M$38</definedName>
    <definedName name="exera_67">[12]FORMC94!$A$6:$M$38</definedName>
    <definedName name="exera_68">[12]FORMC94!$A$6:$M$38</definedName>
    <definedName name="exera_7">[135]FORMC94!$A$6:$M$38</definedName>
    <definedName name="exera_70">[12]FORMC94!$A$6:$M$38</definedName>
    <definedName name="exera_71">[12]FORMC94!$A$6:$M$38</definedName>
    <definedName name="exera_72">[120]FORMC94!$A$6:$M$38</definedName>
    <definedName name="exera_79">[136]FORMC94!$A$6:$M$38</definedName>
    <definedName name="exera_8">[12]FORMC94!$A$6:$M$38</definedName>
    <definedName name="exera_8_1">[12]FORMC94!$A$6:$M$38</definedName>
    <definedName name="exera_9">[137]FORMC94!$A$6:$M$38</definedName>
    <definedName name="exera_9_1">[137]FORMC94!$A$6:$M$38</definedName>
    <definedName name="exera_9_72">[12]FORMC94!$A$6:$M$38</definedName>
    <definedName name="EXGAIN">"$#REF!.$I$33"</definedName>
    <definedName name="EXGAIN_72">"$#REF!.$I$36"</definedName>
    <definedName name="EXPBOR">'[63]Dec 94'!$D$1:$AT$12</definedName>
    <definedName name="EXPORT">#REF!</definedName>
    <definedName name="EXPORT_1">#REF!</definedName>
    <definedName name="EXPORT_2">#REF!</definedName>
    <definedName name="EXPORT_3">#REF!</definedName>
    <definedName name="EXPORT1">[29]!EXPORT1</definedName>
    <definedName name="EXPORT2">[29]!EXPORT2</definedName>
    <definedName name="_xlnm.Extract">[138]BGT97STAFF!#REF!</definedName>
    <definedName name="EXTRUDER">"$#REF!.$#REF!$#REF!"</definedName>
    <definedName name="EXTRUDER_72">"$#REF!.$#REF!$#REF!"</definedName>
    <definedName name="f">#REF!</definedName>
    <definedName name="F.BUILDING">"$#REF!.$O$105"</definedName>
    <definedName name="F.BUILDING_72">"$#REF!.$O$106"</definedName>
    <definedName name="f_1">#REF!</definedName>
    <definedName name="F_12">'[26]F-1l2'!$A$1:$J$68</definedName>
    <definedName name="f_2">#REF!</definedName>
    <definedName name="F_21">'[26]F-21'!$A$1:$F$22</definedName>
    <definedName name="f_3">#REF!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..">#REF!</definedName>
    <definedName name="FA.._1">#REF!</definedName>
    <definedName name="FA.._2">#REF!</definedName>
    <definedName name="FA.._3">#REF!</definedName>
    <definedName name="FA_10">[95]BPR!$F$11</definedName>
    <definedName name="FA_11">[96]BPR!$F$11</definedName>
    <definedName name="FA_12">[96]BPR!$F$11</definedName>
    <definedName name="FA_13">[97]BPR!$F$11</definedName>
    <definedName name="FA_14">[96]BPR!$F$11</definedName>
    <definedName name="FA_15">[96]BPR!$F$11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[95]BPR!$F$11</definedName>
    <definedName name="FA_9">[96]BPR!$F$11</definedName>
    <definedName name="faa">'[40]0100'!$I$3:$I$3</definedName>
    <definedName name="FACOH">'[42]Expense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[46]CA!$Q$112</definedName>
    <definedName name="faveawv">[29]!faveawv</definedName>
    <definedName name="fdfdf">'[45]CA Sheet'!$R$36</definedName>
    <definedName name="fdgfd">'[49]CA Sheet'!$R$36</definedName>
    <definedName name="fdgfds">'[45]CA Sheet'!$R$36</definedName>
    <definedName name="fdgfdsgfds">'[43]CA Sheet'!$R$36</definedName>
    <definedName name="fdggdsf">[139]CBO0497!$B$12:$R$178</definedName>
    <definedName name="fdkf">#REF!</definedName>
    <definedName name="fdkf_1">#REF!</definedName>
    <definedName name="fdkf_2">#REF!</definedName>
    <definedName name="fdkf_3">#REF!</definedName>
    <definedName name="fdsf">'[45]CA Sheet'!$R$36</definedName>
    <definedName name="FF_1a">[26]FF!$A$1:$K$23</definedName>
    <definedName name="FF_2a">'[26]FF-2'!$A$1:$I$29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[29]!FFfs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ont">#REF!</definedName>
    <definedName name="front_1">#REF!</definedName>
    <definedName name="front_2">#REF!</definedName>
    <definedName name="front_3">#REF!</definedName>
    <definedName name="fsavav">[29]!fsavav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'[104]CA Sheet'!$R$36</definedName>
    <definedName name="fvfdgdfvf">"TOA Paint (Malaysia) Sdn Bhd"</definedName>
    <definedName name="FWQFWQF">[29]!FWQFWQF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G">'[89]วงเครดิต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'[140]CA Sheet'!$R$36</definedName>
    <definedName name="gfdfdf">'[43]CA Sheet'!$Q$36</definedName>
    <definedName name="gfqgeqg">[29]!gfqgeqg</definedName>
    <definedName name="gg___0">[141]FF_3!$A$1:$IV$8</definedName>
    <definedName name="gg___12">[142]FF_3!$A$1:$IV$8</definedName>
    <definedName name="gg___14">[142]FF_3!$A$1:$IV$8</definedName>
    <definedName name="gg___3">[142]FF_3!$A$1:$IV$8</definedName>
    <definedName name="gg___5">[142]FF_3!$A$1:$IV$8</definedName>
    <definedName name="gg___6">[142]FF_3!$A$1:$IV$8</definedName>
    <definedName name="gg___8">[142]FF_3!$A$1:$IV$8</definedName>
    <definedName name="ggds">'[104]CA Sheet'!$R$36</definedName>
    <definedName name="ggg">'[143]FF_2 _1_'!$A$10:$K$16</definedName>
    <definedName name="gguu">[29]!gguu</definedName>
    <definedName name="gj">[142]FF_3!$A$9:$K$11</definedName>
    <definedName name="gj___0">[141]FF_3!$A$9:$K$11</definedName>
    <definedName name="gj___12">[142]FF_3!$A$9:$K$11</definedName>
    <definedName name="gj___14">[142]FF_3!$A$9:$K$11</definedName>
    <definedName name="gj___3">[142]FF_3!$A$9:$K$11</definedName>
    <definedName name="gj___5">[142]FF_3!$A$9:$K$11</definedName>
    <definedName name="gj___6">[142]FF_3!$A$9:$K$11</definedName>
    <definedName name="gj___8">[142]FF_3!$A$9:$K$11</definedName>
    <definedName name="GL_CB">'[144]GL CB'!$L$44</definedName>
    <definedName name="GL_M">'[144]GL M'!$L$385</definedName>
    <definedName name="GoAssetChart">[29]!GoAssetChart</definedName>
    <definedName name="GoBack">[29]!GoBack</definedName>
    <definedName name="GoBalanceSheet">[29]!GoBalanceSheet</definedName>
    <definedName name="GoCashFlow">[29]!GoCashFlow</definedName>
    <definedName name="GoData">[29]!GoData</definedName>
    <definedName name="GoIncomeChart">[29]!GoIncomeChart</definedName>
    <definedName name="Goodwill">[38]Scoping!$G$27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[29]!grewghrwh</definedName>
    <definedName name="group">[145]group!$A:$IV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'[24]CA Sheet'!$R$36</definedName>
    <definedName name="gtwrrw">[29]!gtwrrw</definedName>
    <definedName name="gwegwege">[53]CA!$Q$112</definedName>
    <definedName name="gz">'[40]0100'!$O$85:$P$102</definedName>
    <definedName name="h">'[89]วงเครดิต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E">#REF!</definedName>
    <definedName name="HE_1">#REF!</definedName>
    <definedName name="HE_2">#REF!</definedName>
    <definedName name="HE_3">#REF!</definedName>
    <definedName name="Head_Amount">'[37]0100'!$I$9:$I$9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ighTech">[56]details!$C$173</definedName>
    <definedName name="hitech" hidden="1">#REF!</definedName>
    <definedName name="hjhkgj">#N/A</definedName>
    <definedName name="hjjd">'[65]tax-ss'!$T$7:$T$37</definedName>
    <definedName name="hjk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'[40]0100'!$T$24:$U$26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[56]details!$C$165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'[35]U-2.1'!#REF!</definedName>
    <definedName name="iiii" hidden="1">{#N/A,#N/A,FALSE,"Eff-SSC2"}</definedName>
    <definedName name="Ind_Position">[146]Val_Ind!$D$4</definedName>
    <definedName name="INSERT">#N/A</definedName>
    <definedName name="Intangibles">[38]Scoping!$G$28</definedName>
    <definedName name="intdec00">'[18]IntDec00TespM&amp;B'!$A$7:$M$39</definedName>
    <definedName name="Intellectronics">[56]details!$C$117</definedName>
    <definedName name="INTER_CO">#N/A</definedName>
    <definedName name="INTERCONTINENTAL_COMMODITIES">'[147]CODE,NAME'!#REF!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st_properties">[38]Scoping!$G$25</definedName>
    <definedName name="Invest_subsidiaries">[38]Scoping!$G$26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'[63]Cum.91-93'!$AG$460:$AG$673</definedName>
    <definedName name="JAKAR95">'[63]Cum.91-93'!$AG$238:$AG$432</definedName>
    <definedName name="jakcnl">'[148]tax-ss'!$P$7:$P$37</definedName>
    <definedName name="jame">'[48]Data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b">'[65]tax-ss'!$P$7:$P$37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[56]details!$C$157</definedName>
    <definedName name="JEW">#REF!</definedName>
    <definedName name="JEW_1">#REF!</definedName>
    <definedName name="JEW_2">#REF!</definedName>
    <definedName name="JEW_3">#REF!</definedName>
    <definedName name="jg">[142]FF_3!$A$1:$IV$8</definedName>
    <definedName name="jg___0">[141]FF_3!$A$1:$IV$8</definedName>
    <definedName name="jg___12">[142]FF_3!$A$1:$IV$8</definedName>
    <definedName name="jg___14">[142]FF_3!$A$1:$IV$8</definedName>
    <definedName name="jg___3">[142]FF_3!$A$1:$IV$8</definedName>
    <definedName name="jg___5">[142]FF_3!$A$1:$IV$8</definedName>
    <definedName name="jg___6">[142]FF_3!$A$1:$IV$8</definedName>
    <definedName name="jg___8">[142]FF_3!$A$1:$IV$8</definedName>
    <definedName name="jgj">'[143]FF_2 _1_'!$A$1:$IV$9</definedName>
    <definedName name="jh">'[65]tax-ss'!$O$7:$O$37</definedName>
    <definedName name="jhbjjln">'[149]tax-ss'!$Q$7:$Q$37</definedName>
    <definedName name="jhghikol">#N/A</definedName>
    <definedName name="jik">'[65]tax-ss'!$B$51</definedName>
    <definedName name="jioj">#N/A</definedName>
    <definedName name="jj" hidden="1">{#N/A,#N/A,FALSE,"Eff-SSC2"}</definedName>
    <definedName name="jj___0">[141]FF_3!$A$9:$K$11</definedName>
    <definedName name="jj___12">[142]FF_3!$A$9:$K$11</definedName>
    <definedName name="jj___14">[142]FF_3!$A$9:$K$11</definedName>
    <definedName name="jj___3">[142]FF_3!$A$9:$K$11</definedName>
    <definedName name="jj___5">[142]FF_3!$A$9:$K$11</definedName>
    <definedName name="jj___6">[142]FF_3!$A$9:$K$11</definedName>
    <definedName name="jj___8">[142]FF_3!$A$9:$K$11</definedName>
    <definedName name="jjjjjjjj">"#ref!"</definedName>
    <definedName name="jkj">"#ref!"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'[65]tax-ss'!$H$7:$H$37</definedName>
    <definedName name="k">'[89]วงเครดิต 3'!#REF!</definedName>
    <definedName name="K.D.Howa">[56]details!$C$125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amonwan">#REF!</definedName>
    <definedName name="kamonwan_1">#REF!</definedName>
    <definedName name="kamonwan_2">#REF!</definedName>
    <definedName name="kamonwan_3">#REF!</definedName>
    <definedName name="Ken">[150]J2!$U$17</definedName>
    <definedName name="KESB95">'[63]Cum.91-93'!$AH$238:$AH$432</definedName>
    <definedName name="KESBAN">'[63]Cum.91-93'!$AH$460:$AH$673</definedName>
    <definedName name="kk">[151]name!$A:$IV</definedName>
    <definedName name="kk_1">#REF!</definedName>
    <definedName name="kk_2">#REF!</definedName>
    <definedName name="kk_3">#REF!</definedName>
    <definedName name="kkk" hidden="1">#REF!</definedName>
    <definedName name="l">#REF!</definedName>
    <definedName name="l_1">#REF!</definedName>
    <definedName name="L_1a">[26]L!$B$1:$J$24</definedName>
    <definedName name="l_2">#REF!</definedName>
    <definedName name="l_3">#REF!</definedName>
    <definedName name="L_Adjust">[152]Links!$H$1:$H$65536</definedName>
    <definedName name="L_AJE_Tot">[152]Links!$G$1:$G$65536</definedName>
    <definedName name="L_CY_Beg">[152]Links!$F$1:$F$65536</definedName>
    <definedName name="L_CY_End">[152]Links!$J$1:$J$65536</definedName>
    <definedName name="L_PY_End">[153]Links!$K$1:$K$65536</definedName>
    <definedName name="L_RJE_Tot">[152]Links!$I$1:$I$65536</definedName>
    <definedName name="LABUAN">'[63]Cum.91-93'!$AE$460:$AE$673</definedName>
    <definedName name="LABUAN95">'[63]Cum.91-93'!$AE$238:$AE$432</definedName>
    <definedName name="LastFridayDateAdj">'[6]Standing Data'!$C$36</definedName>
    <definedName name="LastFriDayNAVAdj">'[6]Standing Data'!$C$35</definedName>
    <definedName name="LB014A">[154]feature!$B$4:$N$4</definedName>
    <definedName name="LB104A1">[155]feature!$B$4:$N$4</definedName>
    <definedName name="LEASE">#REF!</definedName>
    <definedName name="LEASE_1">#REF!</definedName>
    <definedName name="LEASE_2">#REF!</definedName>
    <definedName name="LEASE_3">#REF!</definedName>
    <definedName name="LeaseAsset">[70]Details!$D$2:$D$12</definedName>
    <definedName name="LEGAL">"$#REF!.$#REF!$#REF!"</definedName>
    <definedName name="LEGAL_72">"$#REF!.$#REF!$#REF!"</definedName>
    <definedName name="Limit_Margin">0.07</definedName>
    <definedName name="LIST_M">[156]Master!$A$3:$Q$540</definedName>
    <definedName name="LIT">'[108]ADJ - RATE'!$B$2</definedName>
    <definedName name="ll" hidden="1">{#N/A,#N/A,FALSE,"Eff-SSC2"}</definedName>
    <definedName name="ll_72">"$#REF!.$A$1:$M$74"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[157]เงินกู้ธนชาติ!$B$4</definedName>
    <definedName name="Loan1">'[157]เงินกู้ MGC'!$B$4</definedName>
    <definedName name="LOC">[50]Location!$A$3:$A$39</definedName>
    <definedName name="loc_cur">[86]Rates!$B$5</definedName>
    <definedName name="Long">[157]เงินกู้ธนชาติ!$F$15</definedName>
    <definedName name="Long1">'[157]เงินกู้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RRY">[158]อัตราค่าบรรทุก!$A$1:$C$21</definedName>
    <definedName name="lpo">'[159]Stock Aging'!$A$2:$S$1606</definedName>
    <definedName name="m">'[89]วงเครดิต 3'!#REF!</definedName>
    <definedName name="m_1">#REF!</definedName>
    <definedName name="m_2">#REF!</definedName>
    <definedName name="m_3">#REF!</definedName>
    <definedName name="MA">[160]STart!$Q$7:$Q$1300</definedName>
    <definedName name="MACHINEBURNER10">"$#REF!.$#REF!$#REF!"</definedName>
    <definedName name="MACHINEBURNER10_72">"$#REF!.$#REF!$#REF!"</definedName>
    <definedName name="MACROS">[161]C!$A$1:$G$53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'[162]10-1 Media:10-cut'!$A$1:$IV$5</definedName>
    <definedName name="mb">1000000</definedName>
    <definedName name="mdsmf">[163]cashflowcomp!$C$1:$J$67</definedName>
    <definedName name="meng">[164]FSA!$A$1</definedName>
    <definedName name="meng_72">[165]FSA!$A$1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m">[143]FSA!$A$2</definedName>
    <definedName name="MM_1a">'[26]M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'[166]CA Sheet'!$B$44</definedName>
    <definedName name="n" hidden="1">{#N/A,#N/A,FALSE,"Eff-SSC2"}</definedName>
    <definedName name="name">#REF!</definedName>
    <definedName name="Name___0">[59]FSA!$A$1</definedName>
    <definedName name="Name___12">[60]FSA!$A$1</definedName>
    <definedName name="Name___14">[60]FSA!$A$1</definedName>
    <definedName name="Name___3">[60]FSA!$A$1</definedName>
    <definedName name="Name___5">[60]FSA!$A$1</definedName>
    <definedName name="Name___6">[60]FSA!$A$1</definedName>
    <definedName name="Name___8">[60]FSA!$A$1</definedName>
    <definedName name="name_1">#REF!</definedName>
    <definedName name="Name_10">[167]FSA!$A$1</definedName>
    <definedName name="Name_11">[164]FSA!$A$1</definedName>
    <definedName name="Name_12">[164]FSA!$A$1</definedName>
    <definedName name="Name_13">[168]FSA!$A$1</definedName>
    <definedName name="Name_14">[164]FSA!$A$1</definedName>
    <definedName name="Name_15">[164]FSA!$A$1</definedName>
    <definedName name="Name_19">[165]FSA!$A$1</definedName>
    <definedName name="name_2">#REF!</definedName>
    <definedName name="Name_20">[168]FSA!$A$1</definedName>
    <definedName name="Name_21">[168]FSA!$A$1</definedName>
    <definedName name="Name_22">[168]FSA!$A$1</definedName>
    <definedName name="Name_23">[168]FSA!$A$1</definedName>
    <definedName name="Name_23_1">[168]FSA!$A$1</definedName>
    <definedName name="Name_25">[168]FSA!$A$1</definedName>
    <definedName name="Name_29">[168]FSA!$A$1</definedName>
    <definedName name="name_3">#REF!</definedName>
    <definedName name="Name_43">[168]FSA!$A$1</definedName>
    <definedName name="Name_47">[168]FSA!$A$1</definedName>
    <definedName name="Name_66">[168]FSA!$A$1</definedName>
    <definedName name="Name_72">[165]FSA!$A$1</definedName>
    <definedName name="Name_8">[167]FSA!$A$1</definedName>
    <definedName name="Name_9">[164]FSA!$A$1</definedName>
    <definedName name="NB">[160]STart!$U$7:$U$1300</definedName>
    <definedName name="NCVR1">[169]O3!$I$172</definedName>
    <definedName name="NCVR2">[169]O4!$I$31</definedName>
    <definedName name="nesadj">'[40]0100'!$A$14:$A$106</definedName>
    <definedName name="NESMAL\FUNDS">[170]B!$B$3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'[171]Entity Data'!$H$8</definedName>
    <definedName name="Nexustel">[56]details!$C$197</definedName>
    <definedName name="nn" hidden="1">{#N/A,#N/A,FALSE,"Eff-SSC2"}</definedName>
    <definedName name="NoofUnit">#N/A</definedName>
    <definedName name="NOREEN">#REF!</definedName>
    <definedName name="noteAUDITED">'[172]ABR P&amp;L'!$A$1:$R$53</definedName>
    <definedName name="Notes_BanksOD">[62]Notes!$W$263</definedName>
    <definedName name="Notes_payable">[38]Scoping!$G$31</definedName>
    <definedName name="NUMBER">#N/A</definedName>
    <definedName name="o">'[173]Machine2,3''04'!#REF!</definedName>
    <definedName name="o_1">#REF!</definedName>
    <definedName name="o_2">#REF!</definedName>
    <definedName name="o_3">#REF!</definedName>
    <definedName name="OB">[160]STart!$AA$7:$AA$1300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[141]FF_3!$A$9:$K$11</definedName>
    <definedName name="OCT___12">[142]FF_3!$A$9:$K$11</definedName>
    <definedName name="OCT___14">[142]FF_3!$A$9:$K$11</definedName>
    <definedName name="OCT___3">[142]FF_3!$A$9:$K$11</definedName>
    <definedName name="OCT___5">[142]FF_3!$A$9:$K$11</definedName>
    <definedName name="OCT___6">[142]FF_3!$A$9:$K$11</definedName>
    <definedName name="OCT___8">[142]FF_3!$A$9:$K$11</definedName>
    <definedName name="OCT_10">[142]FF_3!$A$9:$K$11</definedName>
    <definedName name="OCT_11">[13]FF_3!$A$9:$K$11</definedName>
    <definedName name="OCT_12">[13]FF_3!$A$9:$K$11</definedName>
    <definedName name="OCT_13">[7]FF_3!$A$9:$K$11</definedName>
    <definedName name="OCT_14">[13]FF_3!$A$9:$K$11</definedName>
    <definedName name="OCT_15">[13]FF_3!$A$9:$K$11</definedName>
    <definedName name="OCT_19">[174]FF_3!$A$9:$K$11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[174]FF_3!$A$9:$K$11</definedName>
    <definedName name="OCT_8">[142]FF_3!$A$9:$K$11</definedName>
    <definedName name="OCT_9">[13]FF_3!$A$9:$K$11</definedName>
    <definedName name="OCT334___0">[141]FF_3!$A$1:$IV$8</definedName>
    <definedName name="OCT334___12">[142]FF_3!$A$1:$IV$8</definedName>
    <definedName name="OCT334___14">[142]FF_3!$A$1:$IV$8</definedName>
    <definedName name="OCT334___3">[142]FF_3!$A$1:$IV$8</definedName>
    <definedName name="OCT334___5">[142]FF_3!$A$1:$IV$8</definedName>
    <definedName name="OCT334___6">[142]FF_3!$A$1:$IV$8</definedName>
    <definedName name="OCT334___8">[142]FF_3!$A$1:$IV$8</definedName>
    <definedName name="OCT334_10">[142]FF_3!$A$1:$IV$8</definedName>
    <definedName name="OCT334_11">[13]FF_3!$A$1:$IV$8</definedName>
    <definedName name="OCT334_12">[13]FF_3!$A$1:$IV$8</definedName>
    <definedName name="OCT334_13">[7]FF_3!$A$1:$IV$8</definedName>
    <definedName name="OCT334_14">[13]FF_3!$A$1:$IV$8</definedName>
    <definedName name="OCT334_15">[13]FF_3!$A$1:$IV$8</definedName>
    <definedName name="OCT334_19">[174]FF_3!$A$1:$IV$8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[174]FF_3!$A$1:$IV$8</definedName>
    <definedName name="OCT334_8">[142]FF_3!$A$1:$IV$8</definedName>
    <definedName name="OCT334_9">[13]FF_3!$A$1:$IV$8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hidden="1">{#N/A,#N/A,FALSE,"Eff-SSC2"}</definedName>
    <definedName name="OLE_LINK1_21">[175]HH!#REF!</definedName>
    <definedName name="OLE_LINK1_21_1">#REF!</definedName>
    <definedName name="OLE_LINK1_21_2">#REF!</definedName>
    <definedName name="OLE_LINK1_21_3">#REF!</definedName>
    <definedName name="oo" hidden="1">{#N/A,#N/A,FALSE,"Eff-SSC2"}</definedName>
    <definedName name="Open">TRUE</definedName>
    <definedName name="oplease">[176]Details!$C$2:$C$28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'[63]Cum.91-93'!$AJ$460:$AJ$673</definedName>
    <definedName name="P9B95">'[63]Cum.91-93'!$AJ$238:$AJ$432</definedName>
    <definedName name="pa">[177]FF_2!$A$1:$K$88</definedName>
    <definedName name="pa___0">[178]FF_2!$A$1:$K$88</definedName>
    <definedName name="pa___12">[177]FF_2!$A$1:$K$88</definedName>
    <definedName name="pa___14">[177]FF_2!$A$1:$K$88</definedName>
    <definedName name="pa___3">[177]FF_2!$A$1:$K$88</definedName>
    <definedName name="pa___5">[177]FF_2!$A$1:$K$88</definedName>
    <definedName name="pa___6">[177]FF_2!$A$1:$K$88</definedName>
    <definedName name="pa___8">[177]FF_2!$A$1:$K$88</definedName>
    <definedName name="PART">'[63]Cum.91-93'!$C$238:$E$398</definedName>
    <definedName name="PASS10KR">OFFSET('[179]10KR'!$A$1,COUNTA('[179]10KR'!$A$1:$A$65536),0,1,1)</definedName>
    <definedName name="PASS10KW">OFFSET('[179]10KW'!$A$1,COUNTA('[179]10KW'!$A$1:$A$65536),0,1,1)</definedName>
    <definedName name="PASS10KY">OFFSET('[179]10KY'!$A$1,COUNTA('[179]10KY'!$A$1:$A$65536),0,1,1)</definedName>
    <definedName name="PASS14KR">OFFSET('[179]14KR'!$A$1,COUNTA('[179]14KR'!$A$1:$A$65536),0,1,1)</definedName>
    <definedName name="PASS14KW">OFFSET('[179]14KW'!$A$1,COUNTA('[179]14KW'!$A$1:$A$65536),0,1,1)</definedName>
    <definedName name="PASS14KY">OFFSET('[179]14KY'!$A$1,COUNTA('[179]14KY'!$A$1:$A$65536),0,1,1)</definedName>
    <definedName name="PASS18KW">OFFSET('[179]18KW'!$A$1,COUNTA('[179]18KW'!$A$1:$A$65536),0,1,1)</definedName>
    <definedName name="PASS18KY">OFFSET('[179]18KY'!$A$1,COUNTA('[179]18KY'!$A$1:$A$65536),0,1,1)</definedName>
    <definedName name="PASS24K">OFFSET('[179]24K'!$A$1,COUNTA('[179]24K'!$A$1:$A$65536),0,1,1)</definedName>
    <definedName name="PASS8KW">OFFSET('[179]8KW'!$A$1,COUNTA('[179]8KW'!$A$1:$A$65536),0,1,1)</definedName>
    <definedName name="PASS8KY">OFFSET('[179]8KY'!$A$1,COUNTA('[179]8KY'!$A$1:$A$65536),0,1,1)</definedName>
    <definedName name="PASS9KW">OFFSET('[179]9KW'!$A$1,COUNTA('[179]9KW'!$A$1:$A$65536),0,1,1)</definedName>
    <definedName name="PASS9KY">OFFSET('[179]9KY'!$A$1,COUNTA('[179]9KY'!$A$1:$A$65536),0,1,1)</definedName>
    <definedName name="PASSGOLD">OFFSET('[180]gold แลกทอง'!$A$2,COUNTA('[180]gold แลกทอง'!$A$1:$A$65536),0,1,1)</definedName>
    <definedName name="PayrollDatabase">[181]PAYROLL!$B$6:$K$44</definedName>
    <definedName name="PayrollDatabase1">[182]PAYROLL!$B$6:$K$44</definedName>
    <definedName name="pcs" hidden="1">{#N/A,#N/A,FALSE,"Eff-SSC2"}</definedName>
    <definedName name="Pelco">[56]details!$C$92</definedName>
    <definedName name="Period_Month">12</definedName>
    <definedName name="Period_Year">1997</definedName>
    <definedName name="PeriodsInYear">[183]Sheet1!$G$6</definedName>
    <definedName name="pin">'[65]tax-ss'!$O$7:$O$37</definedName>
    <definedName name="PL">#REF!</definedName>
    <definedName name="PL_1">#REF!</definedName>
    <definedName name="PL_2">#REF!</definedName>
    <definedName name="PL_3">#REF!</definedName>
    <definedName name="PL_A02">'[74]PL_A05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[184]dBase!#REF!</definedName>
    <definedName name="Plas_1">#REF!</definedName>
    <definedName name="Plas_2">#REF!</definedName>
    <definedName name="Plas_3">#REF!</definedName>
    <definedName name="Pnl10_a">'[26]10'!$A$1:$J$20</definedName>
    <definedName name="Pnl30_a">'[26]30a'!$A$1:$L$171</definedName>
    <definedName name="Pnl30note">'[26]30-Note'!$A$1:$L$97</definedName>
    <definedName name="poi" hidden="1">{#N/A,#N/A,FALSE,"Eff-SSC2"}</definedName>
    <definedName name="pom" hidden="1">#REF!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[185]BPR!$F$11</definedName>
    <definedName name="PP___12">[186]BPR!$F$11</definedName>
    <definedName name="PP___14">[186]BPR!$F$11</definedName>
    <definedName name="PP___3">[186]BPR!$F$11</definedName>
    <definedName name="PP___5">[186]BPR!$F$11</definedName>
    <definedName name="PP___6">[186]BPR!$F$11</definedName>
    <definedName name="PP___8">[186]BPR!$F$11</definedName>
    <definedName name="pp_1">#REF!</definedName>
    <definedName name="pp_2">#REF!</definedName>
    <definedName name="pp_3">#REF!</definedName>
    <definedName name="ppp">[187]อัตราค่าบรรทุก!$A$1:$C$21</definedName>
    <definedName name="ppp_1">#REF!</definedName>
    <definedName name="ppp_2">#REF!</definedName>
    <definedName name="ppp_3">#REF!</definedName>
    <definedName name="Pr_area1">'[27]Seagate _share_in_units'!$A$1:$F$43</definedName>
    <definedName name="previous">'[54]F-5'!$C$7</definedName>
    <definedName name="PRINT">#N/A</definedName>
    <definedName name="_xlnm.Print_Area" localSheetId="3">change!$A$1:$M$27</definedName>
    <definedName name="_xlnm.Print_Area" localSheetId="2">'change consol'!$A$1:$Y$39</definedName>
    <definedName name="_xlnm.Print_Area" localSheetId="0">FS!$A$1:$M$117</definedName>
    <definedName name="_xlnm.Print_Area" localSheetId="1">'PL,CF'!$A$1:$N$273</definedName>
    <definedName name="_xlnm.Print_Area">#REF!</definedName>
    <definedName name="PRINT_AREA_MI">#REF!</definedName>
    <definedName name="Print_Area_MI___4">[188]_2__xls__2__xls_COV!$A$1:$B$38</definedName>
    <definedName name="Print_Area_MI_1">#REF!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">#REF!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#REF!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_xlnm.Print_Titles">#REF!</definedName>
    <definedName name="PRINT_TITLES_MI">#REF!</definedName>
    <definedName name="PRINT_TITLES_MI_1">#REF!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">#REF!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#REF!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acbal">[29]!Printacbal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'[62]P&amp;L'!$A$1</definedName>
    <definedName name="prov99">[19]P4DDBFTAS!$A$5:$V$31</definedName>
    <definedName name="PULSEBURNER10">"$#REF!.$#REF!$#REF!"</definedName>
    <definedName name="PULSEBURNER10_72">"$#REF!.$#REF!$#REF!"</definedName>
    <definedName name="q" hidden="1">{#N/A,#N/A,FALSE,"Eff-SSC2"}</definedName>
    <definedName name="q3t3242t32">[29]!q3t3242t32</definedName>
    <definedName name="qffff">[29]!qffff</definedName>
    <definedName name="qgegqe">[29]!qgegqe</definedName>
    <definedName name="qgqege">[139]CBO0497!$A$1:$IV$11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rfqwfwq">[29]!qrfqwfwq</definedName>
    <definedName name="qtgwge">[29]!qtgwge</definedName>
    <definedName name="qw" hidden="1">#REF!</definedName>
    <definedName name="qwfwqf">[29]!qwfwqf</definedName>
    <definedName name="qwqeqweqwq">#N/A</definedName>
    <definedName name="qwreqwedqwr">'[43]CA Sheet'!$Q$36</definedName>
    <definedName name="qwtqt">[29]!qwtqt</definedName>
    <definedName name="RA">[160]STart!$N$7:$N$1300</definedName>
    <definedName name="range">[189]Sheet3!$A$1:$B$748</definedName>
    <definedName name="RATE">[190]RATE!$A$1:$C$32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[191]RATE!$A$1:$D$32</definedName>
    <definedName name="RATE4_1">#REF!</definedName>
    <definedName name="RATE4_2">#REF!</definedName>
    <definedName name="RATE4_3">#REF!</definedName>
    <definedName name="RatioP">[79]Weights!$B$3:$K$3</definedName>
    <definedName name="RB">[160]STart!$O$7:$O$1300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[2]REPORT!$G$23:$G$29,[2]REPORT!$J$23:$J$29,[2]REPORT!$L$23:$L$29</definedName>
    <definedName name="RecR">[2]REPORT!$G$4:$G$15,[2]REPORT!$J$4:$J$15,[2]REPORT!$L$4:$L$15</definedName>
    <definedName name="ref_ac1">[99]จันทร์!$F$4:$F$1500</definedName>
    <definedName name="ref_ac10">[99]จันทร์!$AP$4:$AP$1500</definedName>
    <definedName name="ref_ac2">[99]จันทร์!$J$4:$J$1500</definedName>
    <definedName name="ref_ac3">[99]จันทร์!$N$4:$N$1500</definedName>
    <definedName name="ref_ac4">[99]จันทร์!$R$4:$R$1500</definedName>
    <definedName name="ref_ac5">[99]จันทร์!$V$4:$V$1500</definedName>
    <definedName name="ref_ac6">[99]จันทร์!$Z$4:$Z$1500</definedName>
    <definedName name="ref_ac7">[99]จันทร์!$AD$4:$AD$1500</definedName>
    <definedName name="ref_ac8">[99]จันทร์!$AH$4:$AH$1500</definedName>
    <definedName name="ref_ac9">[99]จันทร์!$AL$4:$AL$1500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'[6]Standing Data'!$C$29</definedName>
    <definedName name="RENOVATION2">"$#REF!.#REF!#REF!"</definedName>
    <definedName name="RENOVATION2_72">"$#REF!.#REF!#REF!"</definedName>
    <definedName name="RepDate">[192]Header!$B$1</definedName>
    <definedName name="REPORTDATE">#N/A</definedName>
    <definedName name="Revenue">[38]Scoping!$G$33</definedName>
    <definedName name="RMCOptions">"*010000000000000"</definedName>
    <definedName name="RPB" hidden="1">#REF!</definedName>
    <definedName name="rrr">#REF!</definedName>
    <definedName name="rrr_1">#REF!</definedName>
    <definedName name="rrr_2">#REF!</definedName>
    <definedName name="rrr_3">#REF!</definedName>
    <definedName name="rrrrrrrrrrrr">'[65]tax-ss'!$T$7:$T$37</definedName>
    <definedName name="rtg">#REF!</definedName>
    <definedName name="rtg_1">#REF!</definedName>
    <definedName name="rtg_2">#REF!</definedName>
    <definedName name="rtg_3">#REF!</definedName>
    <definedName name="Rub">[184]dBase!#REF!</definedName>
    <definedName name="Rub_1">#REF!</definedName>
    <definedName name="Rub_2">#REF!</definedName>
    <definedName name="Rub_3">#REF!</definedName>
    <definedName name="rung" hidden="1">{#N/A,#N/A,FALSE,"Eff-SSC2"}</definedName>
    <definedName name="s">'[89]วงเครดิต 3'!#REF!</definedName>
    <definedName name="s_1">#REF!</definedName>
    <definedName name="s_2">#REF!</definedName>
    <definedName name="s_3">#REF!</definedName>
    <definedName name="S_Adjust_Data">[152]Lead!$I$1:$I$351</definedName>
    <definedName name="S_AJE_Tot_Data">[152]Lead!$H$1:$H$351</definedName>
    <definedName name="S_CY_Beg_Data">[152]Lead!$F$1:$F$351</definedName>
    <definedName name="S_CY_End_Data">[152]Lead!$K$1:$K$351</definedName>
    <definedName name="S_RJE_Tot_Data">[152]Lead!$J$1:$J$351</definedName>
    <definedName name="sadadad">[30]QR_4.1!#REF!</definedName>
    <definedName name="safafwq">[46]CA!$Q$112</definedName>
    <definedName name="safeffe">[29]!safeffe</definedName>
    <definedName name="sale">[193]Sale0307!$A$1:$G$401</definedName>
    <definedName name="sale_1">#REF!</definedName>
    <definedName name="sale_2">#REF!</definedName>
    <definedName name="sale_3">#REF!</definedName>
    <definedName name="sale0309">[194]Sale0309!$A$1:$G$369</definedName>
    <definedName name="sale0309_1">#REF!</definedName>
    <definedName name="sale0309_2">#REF!</definedName>
    <definedName name="sale0309_3">#REF!</definedName>
    <definedName name="sale0311">[195]Sale0311!$A$1:$G$373</definedName>
    <definedName name="sale0311_1">#REF!</definedName>
    <definedName name="sale0311_2">#REF!</definedName>
    <definedName name="sale0311_3">#REF!</definedName>
    <definedName name="sale0401">'[196]Sale 0401'!$A$1:$G$264</definedName>
    <definedName name="sale0401_1">#REF!</definedName>
    <definedName name="sale0401_2">#REF!</definedName>
    <definedName name="sale0401_3">#REF!</definedName>
    <definedName name="sale0402">[197]Sale0402!$A$1:$G$350</definedName>
    <definedName name="sale0402_1">#REF!</definedName>
    <definedName name="sale0402_2">#REF!</definedName>
    <definedName name="sale0402_3">#REF!</definedName>
    <definedName name="sale0403">[198]Sale0403!$A$1:$G$420</definedName>
    <definedName name="sale0403_1">#REF!</definedName>
    <definedName name="sale0403_2">#REF!</definedName>
    <definedName name="sale0403_3">#REF!</definedName>
    <definedName name="sale0404">'[199]Sale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[200]Sale0406!$A$1:$E$334</definedName>
    <definedName name="sale0406_1">#REF!</definedName>
    <definedName name="sale0406_2">#REF!</definedName>
    <definedName name="sale0406_3">#REF!</definedName>
    <definedName name="sale0407">'[201]Sale 0407'!$A$1:$E$389</definedName>
    <definedName name="sale0407_1">#REF!</definedName>
    <definedName name="sale0407_2">#REF!</definedName>
    <definedName name="sale0407_3">#REF!</definedName>
    <definedName name="sale0408">'[202]Sale 0408'!$A$2:$E$351</definedName>
    <definedName name="sale0408_1">#REF!</definedName>
    <definedName name="sale0408_2">#REF!</definedName>
    <definedName name="sale0408_3">#REF!</definedName>
    <definedName name="SALE0411">'[203]Sale 0411'!$A$1:$G$373</definedName>
    <definedName name="SALE0411_1">#REF!</definedName>
    <definedName name="SALE0411_2">#REF!</definedName>
    <definedName name="SALE0411_3">#REF!</definedName>
    <definedName name="sale0501">'[204]Sale 0501'!$A$1:$G$184</definedName>
    <definedName name="sale0501_1">#REF!</definedName>
    <definedName name="sale0501_2">#REF!</definedName>
    <definedName name="sale0501_3">#REF!</definedName>
    <definedName name="SALE0502">'[205]Sale 0502'!$A$1:$G$257</definedName>
    <definedName name="SALE0502_1">#REF!</definedName>
    <definedName name="SALE0502_2">#REF!</definedName>
    <definedName name="SALE0502_3">#REF!</definedName>
    <definedName name="sas">'[40]0100'!$A$2:$A$2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[29]!sdfasgfa</definedName>
    <definedName name="sdgesggewq">[29]!sdgesggewq</definedName>
    <definedName name="sdsds">"$#REF!.$A$1:$M$73"</definedName>
    <definedName name="sdsds_72">"$#REF!.$A$1:$M$74"</definedName>
    <definedName name="SELLC1_6">#N/A</definedName>
    <definedName name="SELLOH">'[42]Expense Summary'!$C$29</definedName>
    <definedName name="SELLR1_6">#N/A</definedName>
    <definedName name="sfawfwqf">[29]!sfawfwqf</definedName>
    <definedName name="sffa">'[206]Gain Loss Calculation'!$X$3</definedName>
    <definedName name="SFgf">[52]B!$B$3</definedName>
    <definedName name="SFName">[55]StandingData!$B$2</definedName>
    <definedName name="sfsfs" hidden="1">#REF!</definedName>
    <definedName name="sg">[29]!sg</definedName>
    <definedName name="sgegqeg">[29]!sgegqeg</definedName>
    <definedName name="sgwesgweh">[29]!sgwesgweh</definedName>
    <definedName name="sgwsegwr">[29]!sgwsegwr</definedName>
    <definedName name="Short">[157]เงินกู้ธนชาติ!$E$17</definedName>
    <definedName name="short1">'[157]เงินกู้ MGC'!$E$17</definedName>
    <definedName name="show11">'[6]Net asset value'!$G$56</definedName>
    <definedName name="shwshrwhrewh">[29]!shwshrwhrewh</definedName>
    <definedName name="sicCN">#REF!</definedName>
    <definedName name="sicCN_1">#REF!</definedName>
    <definedName name="sicCN_2">#REF!</definedName>
    <definedName name="sicCN_3">#REF!</definedName>
    <definedName name="Sign">[207]criteria!$B$3:$B$4</definedName>
    <definedName name="sp">[208]Rates!$C$12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'[35]U-2.1'!#REF!</definedName>
    <definedName name="SSC">[56]details!$C$106</definedName>
    <definedName name="ssca">#REF!</definedName>
    <definedName name="ssca_1">#REF!</definedName>
    <definedName name="ssca_2">#REF!</definedName>
    <definedName name="ssca_3">#REF!</definedName>
    <definedName name="Status">#REF!</definedName>
    <definedName name="Status_1">#REF!</definedName>
    <definedName name="Status_2">#REF!</definedName>
    <definedName name="Status_3">#REF!</definedName>
    <definedName name="SubAssetType">[50]AssetType!$C$3:$C$249</definedName>
    <definedName name="SUBSCRIPTION">"$#REF!.$BD$548"</definedName>
    <definedName name="SUBSCRIPTION_72">"$#REF!.$BD$549"</definedName>
    <definedName name="sucx">'[65]tax-ss'!$C$7:$C$37</definedName>
    <definedName name="svavvvbw">[29]!svavvvbw</definedName>
    <definedName name="t___0">[92]BPR!$F$11</definedName>
    <definedName name="t___12">[93]BPR!$F$11</definedName>
    <definedName name="t___14">[93]BPR!$F$11</definedName>
    <definedName name="t___3">[93]BPR!$F$11</definedName>
    <definedName name="t___5">[93]BPR!$F$11</definedName>
    <definedName name="t___6">[93]BPR!$F$11</definedName>
    <definedName name="t___8">[93]BPR!$F$11</definedName>
    <definedName name="t2gg43g">[29]!t2gg43g</definedName>
    <definedName name="TABLE">'[209]งบทดลองปภพ 4-47'!$C$2:$I$238</definedName>
    <definedName name="Table_TB">'[74]Trial Balance'!$P$7:$S$960</definedName>
    <definedName name="table02">[210]LTX!$A:$IV</definedName>
    <definedName name="table02_1">#REF!</definedName>
    <definedName name="table02_2">#REF!</definedName>
    <definedName name="table02_3">#REF!</definedName>
    <definedName name="Table152Field1">[211]_Lookup!$A$2:$A$15</definedName>
    <definedName name="Table1561Field1">[211]_Lookup!$Z$2:$Z$163</definedName>
    <definedName name="Table255Field1">[211]_Lookup!$T$2:$T$5</definedName>
    <definedName name="TAX_72">"$#REF!.$#REF!$#REF!"</definedName>
    <definedName name="Taxes">[38]Scoping!$G$32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'[212]Vat7% ภายในเดือน_Junต้นฉบับ'!$A$1:$G$206</definedName>
    <definedName name="this">'[171]Entity Data'!$G$8</definedName>
    <definedName name="THM">[164]FSA!$A$1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rade_Debtors_Breakdown">[62]TBal!$A$3</definedName>
    <definedName name="TRF">'[213]1120'!$D$15:$D$67</definedName>
    <definedName name="TRIAL">#N/A</definedName>
    <definedName name="Trial_balance">[62]TBal!$M$162</definedName>
    <definedName name="tt">[30]QR_4.1!#REF!</definedName>
    <definedName name="twgg4">[29]!twgg4</definedName>
    <definedName name="TYPE_INV">[214]GIVTR00P!$AJ$3:$AM$960</definedName>
    <definedName name="tyu">[143]B!$C$7</definedName>
    <definedName name="u">[143]B!$D$7</definedName>
    <definedName name="U_2a">'[26]U-2'!$A$1:$J$59</definedName>
    <definedName name="U_2b">'[26]U-2'!$A$1:$J$71</definedName>
    <definedName name="ugop">[29]!ugop</definedName>
    <definedName name="uio">#REF!</definedName>
    <definedName name="uio_1">#REF!</definedName>
    <definedName name="uio_2">#REF!</definedName>
    <definedName name="uio_3">#REF!</definedName>
    <definedName name="uj">[143]FSA!$A$1</definedName>
    <definedName name="US">'[108]ADJ - RATE'!$B$3</definedName>
    <definedName name="ux">'[65]tax-ss'!$G$7:$G$37</definedName>
    <definedName name="vaa">'[40]0100'!$A$8:$A$8</definedName>
    <definedName name="vaava">[29]!vaava</definedName>
    <definedName name="vas">'[40]0100'!$D$14:$D$14</definedName>
    <definedName name="vjkz">'[65]tax-ss'!$R$7:$R$37</definedName>
    <definedName name="VN">[160]STart!$D$7:$D$1300</definedName>
    <definedName name="vs">'[40]0100'!$T$20:$Y$21</definedName>
    <definedName name="w">'[89]วงเครดิต 3'!#REF!</definedName>
    <definedName name="w_1">#REF!</definedName>
    <definedName name="w_2">#REF!</definedName>
    <definedName name="w_3">#REF!</definedName>
    <definedName name="wa">'[40]0100'!$A$5:$A$5</definedName>
    <definedName name="wafasfs">'[215]K4. F&amp;F'!$Q$112</definedName>
    <definedName name="wafqwqftwf">[29]!wafqwqftwf</definedName>
    <definedName name="WAS7962_72">"$#REF!.#REF!$#REF!"</definedName>
    <definedName name="wat">[150]J1!$L$10</definedName>
    <definedName name="WCA8822_72">"$#REF!.$E$43"</definedName>
    <definedName name="weege">'[216](O3)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ewgegwe">[29]!wegewgegwe</definedName>
    <definedName name="wegtrwgre">'[45]CA Sheet'!$Q$36</definedName>
    <definedName name="wegwgweg">[46]CA!$Q$112</definedName>
    <definedName name="wet23gt23g32">[29]!wet23gt23g32</definedName>
    <definedName name="wetweywy\">[29]!wetweywy\</definedName>
    <definedName name="wetwgwtyw">[29]!wetwgwtyw</definedName>
    <definedName name="weweg">[29]!weweg</definedName>
    <definedName name="Wghts">[79]Weights!$A$10:$K$39</definedName>
    <definedName name="what">[29]!what</definedName>
    <definedName name="whatever">[29]!whatever</definedName>
    <definedName name="WIP">"$#REF!.$H$170"</definedName>
    <definedName name="WIP_72">"$#REF!.$H$171"</definedName>
    <definedName name="WK_40">[217]Order_Oct_w40!$A$47</definedName>
    <definedName name="WK_40_1">#REF!</definedName>
    <definedName name="WK_40_2">#REF!</definedName>
    <definedName name="WK_40_3">#REF!</definedName>
    <definedName name="WK_41">[217]Order_Oct_w41!$A$49</definedName>
    <definedName name="WK_41_1">#REF!</definedName>
    <definedName name="WK_41_2">#REF!</definedName>
    <definedName name="WK_41_3">#REF!</definedName>
    <definedName name="wps">[209]FF_6!$A$5:$K$9</definedName>
    <definedName name="wps___0">[218]FF_6!$A$5:$K$9</definedName>
    <definedName name="wps___12">[209]FF_6!$A$5:$K$9</definedName>
    <definedName name="wps___14">[209]FF_6!$A$5:$K$9</definedName>
    <definedName name="wps___3">[209]FF_6!$A$5:$K$9</definedName>
    <definedName name="wps___5">[209]FF_6!$A$5:$K$9</definedName>
    <definedName name="wps___6">[209]FF_6!$A$5:$K$9</definedName>
    <definedName name="wps___8">[209]FF_6!$A$5:$K$9</definedName>
    <definedName name="wqfqfqfw">[29]!wqfqfqfw</definedName>
    <definedName name="wqfwf">[29]!wqfwf</definedName>
    <definedName name="wqfwqfwqf">[29]!wqfwqfwqf</definedName>
    <definedName name="wqr">[29]!wqr</definedName>
    <definedName name="wr">'[40]0100'!$K$14:$K$106</definedName>
    <definedName name="WR_40">[217]Order_Oct_w40!$A$72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qwr">[29]!wrqwr</definedName>
    <definedName name="WS">#REF!</definedName>
    <definedName name="WS_1">#REF!</definedName>
    <definedName name="WS_2">#REF!</definedName>
    <definedName name="WS_3">#REF!</definedName>
    <definedName name="Wsalary">[12]FORMC94!$A$6:$M$38</definedName>
    <definedName name="Wsalary_1">[130]FORMC94!$A$6:$M$38</definedName>
    <definedName name="Wsalary_1_1">[130]FORMC94!$A$6:$M$38</definedName>
    <definedName name="Wsalary_10">[12]FORMC94!$A$6:$M$38</definedName>
    <definedName name="Wsalary_11">[12]FORMC94!$A$6:$M$38</definedName>
    <definedName name="Wsalary_12">[12]FORMC94!$A$6:$M$38</definedName>
    <definedName name="Wsalary_13">[130]FORMC94!$A$6:$M$38</definedName>
    <definedName name="Wsalary_13_1">[130]FORMC94!$A$6:$M$38</definedName>
    <definedName name="Wsalary_14">[130]FORMC94!$A$6:$M$38</definedName>
    <definedName name="Wsalary_14_1">[130]FORMC94!$A$6:$M$38</definedName>
    <definedName name="Wsalary_15">[130]FORMC94!$A$6:$M$38</definedName>
    <definedName name="Wsalary_15_1">[130]FORMC94!$A$6:$M$38</definedName>
    <definedName name="Wsalary_16">[130]FORMC94!$A$6:$M$38</definedName>
    <definedName name="Wsalary_16_1">[130]FORMC94!$A$6:$M$38</definedName>
    <definedName name="Wsalary_16_72">[12]FORMC94!$A$6:$M$38</definedName>
    <definedName name="Wsalary_17">[130]FORMC94!$A$6:$M$38</definedName>
    <definedName name="Wsalary_17_1">[130]FORMC94!$A$6:$M$38</definedName>
    <definedName name="Wsalary_18">[130]FORMC94!$A$6:$M$38</definedName>
    <definedName name="Wsalary_18_1">[130]FORMC94!$A$6:$M$38</definedName>
    <definedName name="Wsalary_19">[130]FORMC94!$A$6:$M$38</definedName>
    <definedName name="Wsalary_19_72">[12]FORMC94!$A$6:$M$38</definedName>
    <definedName name="Wsalary_2">[130]FORMC94!$A$6:$M$38</definedName>
    <definedName name="Wsalary_20">[130]FORMC94!$A$6:$M$38</definedName>
    <definedName name="Wsalary_20_1">[130]FORMC94!$A$6:$M$38</definedName>
    <definedName name="Wsalary_21">[130]FORMC94!$A$6:$M$38</definedName>
    <definedName name="Wsalary_22">[12]FORMC94!$A$6:$M$38</definedName>
    <definedName name="Wsalary_23">[130]FORMC94!$A$6:$M$38</definedName>
    <definedName name="Wsalary_24">[12]FORMC94!$A$6:$M$38</definedName>
    <definedName name="Wsalary_25">[12]FORMC94!$A$6:$M$38</definedName>
    <definedName name="Wsalary_25_1">[12]FORMC94!$A$6:$M$38</definedName>
    <definedName name="Wsalary_26">[12]FORMC94!$A$6:$M$38</definedName>
    <definedName name="Wsalary_27">[12]FORMC94!$A$6:$M$38</definedName>
    <definedName name="Wsalary_28">[12]FORMC94!$A$6:$M$38</definedName>
    <definedName name="Wsalary_29">[12]FORMC94!$A$6:$M$38</definedName>
    <definedName name="Wsalary_3">[12]FORMC94!$A$6:$M$38</definedName>
    <definedName name="Wsalary_30">[12]FORMC94!$A$6:$M$38</definedName>
    <definedName name="Wsalary_31">[130]FORMC94!$A$6:$M$38</definedName>
    <definedName name="Wsalary_32">[12]FORMC94!$A$6:$M$38</definedName>
    <definedName name="Wsalary_33">[12]FORMC94!$A$6:$M$38</definedName>
    <definedName name="Wsalary_34">[12]FORMC94!$A$6:$M$38</definedName>
    <definedName name="Wsalary_37">[12]FORMC94!$A$6:$M$38</definedName>
    <definedName name="Wsalary_37_1">[130]FORMC94!$A$6:$M$38</definedName>
    <definedName name="Wsalary_39">[12]FORMC94!$A$6:$M$38</definedName>
    <definedName name="Wsalary_5">[130]FORMC94!$A$6:$M$38</definedName>
    <definedName name="Wsalary_6">[130]FORMC94!$A$6:$M$38</definedName>
    <definedName name="Wsalary_7">[12]FORMC94!$A$6:$M$38</definedName>
    <definedName name="Wsalary_8">[12]FORMC94!$A$6:$M$38</definedName>
    <definedName name="Wsalary_9">[12]FORMC94!$A$6:$M$38</definedName>
    <definedName name="wtwyg43">[46]CA!$Q$112</definedName>
    <definedName name="wtwyw24">[29]!wtwyw24</definedName>
    <definedName name="ww">#REF!</definedName>
    <definedName name="X">#REF!</definedName>
    <definedName name="X_1">#REF!</definedName>
    <definedName name="X_2">#REF!</definedName>
    <definedName name="X_3">#REF!</definedName>
    <definedName name="xuus">'[65]tax-ss'!$J$7:$J$37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'[219]110'!$D$5</definedName>
    <definedName name="YCF">[56]details!$C$181</definedName>
    <definedName name="YE">[220]INFO!$B$4</definedName>
    <definedName name="Ye___0">[59]FSA!$A$2</definedName>
    <definedName name="Ye___12">[60]FSA!$A$2</definedName>
    <definedName name="Ye___14">[60]FSA!$A$2</definedName>
    <definedName name="Ye___3">[60]FSA!$A$2</definedName>
    <definedName name="Ye___5">[60]FSA!$A$2</definedName>
    <definedName name="Ye___6">[60]FSA!$A$2</definedName>
    <definedName name="Ye___8">[60]FSA!$A$2</definedName>
    <definedName name="Ye_10">[167]FSA!$A$2</definedName>
    <definedName name="Ye_11">[164]FSA!$A$2</definedName>
    <definedName name="Ye_12">[164]FSA!$A$2</definedName>
    <definedName name="Ye_13">[168]FSA!$A$2</definedName>
    <definedName name="Ye_14">[164]FSA!$A$2</definedName>
    <definedName name="Ye_15">[164]FSA!$A$2</definedName>
    <definedName name="Ye_19">[165]FSA!$A$2</definedName>
    <definedName name="Ye_20">[168]FSA!$A$2</definedName>
    <definedName name="Ye_21">[168]FSA!$A$2</definedName>
    <definedName name="Ye_22">[168]FSA!$A$2</definedName>
    <definedName name="Ye_23">[168]FSA!$A$2</definedName>
    <definedName name="Ye_23_1">[168]FSA!$A$2</definedName>
    <definedName name="Ye_25">[168]FSA!$A$2</definedName>
    <definedName name="Ye_29">[168]FSA!$A$2</definedName>
    <definedName name="Ye_43">[168]FSA!$A$2</definedName>
    <definedName name="Ye_47">[168]FSA!$A$2</definedName>
    <definedName name="Ye_66">[168]FSA!$A$2</definedName>
    <definedName name="Ye_72">[165]FSA!$A$2</definedName>
    <definedName name="Ye_8">[167]FSA!$A$2</definedName>
    <definedName name="Ye_9">[164]FSA!$A$2</definedName>
    <definedName name="Yearend">'[81]F-3'!$A$2</definedName>
    <definedName name="YesNoNa">[38]Scoping!$G$2:$G$5</definedName>
    <definedName name="ying" hidden="1">{#N/A,#N/A,FALSE,"Eff-SSC2"}</definedName>
    <definedName name="yrprd">"year"</definedName>
    <definedName name="YTD_DEPRN">[84]accumdeprn!$A$3:$M$36</definedName>
    <definedName name="YTD_DEPRN___0">[83]accumdeprn!$A$3:$M$36</definedName>
    <definedName name="YTD_DEPRN___12">[84]accumdeprn!$A$3:$M$36</definedName>
    <definedName name="YTD_DEPRN___14">[84]accumdeprn!$A$3:$M$36</definedName>
    <definedName name="YTD_DEPRN___3">[84]accumdeprn!$A$3:$M$36</definedName>
    <definedName name="YTD_DEPRN___5">[84]accumdeprn!$A$3:$M$36</definedName>
    <definedName name="YTD_DEPRN___6">[84]accumdeprn!$A$3:$M$36</definedName>
    <definedName name="YTD_DEPRN___8">[84]accumdeprn!$A$3:$M$36</definedName>
    <definedName name="yyyy">[221]FORMC94!$A$6:$M$38</definedName>
    <definedName name="zczc">'[65]tax-ss'!$I$7:$I$37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เ1149">[222]Aging!#REF!</definedName>
    <definedName name="เ1149_1">#REF!</definedName>
    <definedName name="เ1149_2">#REF!</definedName>
    <definedName name="เ1149_3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ก">#REF!</definedName>
    <definedName name="ก__1">#REF!</definedName>
    <definedName name="ก__2">#REF!</definedName>
    <definedName name="ก__3">#REF!</definedName>
    <definedName name="กก">[4]RSS9801!#REF!</definedName>
    <definedName name="กก_1">#REF!</definedName>
    <definedName name="กก_2">#REF!</definedName>
    <definedName name="กก_3">#REF!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'[223]ปัจจุบัน '!#REF!</definedName>
    <definedName name="ด" hidden="1">'[224]PS-1995'!#REF!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[101]note_defect!#REF!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[80]description!#REF!</definedName>
    <definedName name="ประกันส่งออก">[80]description!#REF!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>'[144]GL CB'!$L$44</definedName>
    <definedName name="ยกไปเครดิต">'[225]งบทดลอง - ต.ค.2547'!$H$8:$H$305</definedName>
    <definedName name="ยกไปเดบิต">'[225]งบทดลอง - ต.ค.2547'!$G$8:$G$305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[51]Defer_ร่วม!$B$5:$Z$49</definedName>
    <definedName name="รหัสบัญชี">'[225]งบทดลอง - ต.ค.2547'!$A$8:$A$305</definedName>
    <definedName name="รับรองรายงานการประชุม_ครั้งที่">#REF!</definedName>
    <definedName name="ร่าง">[30]QR_4.1!#REF!</definedName>
    <definedName name="รายการ">'[226]งบกำไรฯ_48(1)'!$AB$6:$AB$33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'[227]test 2'!#REF!</definedName>
    <definedName name="สินค้า">#REF!</definedName>
    <definedName name="ห">#REF!</definedName>
    <definedName name="板金ﾚｰﾄ">[228]非固内訳!$Q$24</definedName>
    <definedName name="治工具ﾚｰﾄ">[228]非固内訳!$Q$23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6" i="3" l="1"/>
  <c r="N248" i="3" l="1"/>
  <c r="L248" i="3"/>
  <c r="H248" i="3"/>
  <c r="J248" i="3"/>
  <c r="G59" i="2" l="1"/>
  <c r="I59" i="2"/>
  <c r="K59" i="2"/>
  <c r="M59" i="2"/>
  <c r="M13" i="5" l="1"/>
  <c r="C16" i="5"/>
  <c r="C18" i="5" s="1"/>
  <c r="E16" i="5"/>
  <c r="E18" i="5" s="1"/>
  <c r="K16" i="5"/>
  <c r="K18" i="5" s="1"/>
  <c r="G16" i="5"/>
  <c r="G18" i="5" s="1"/>
  <c r="I16" i="5"/>
  <c r="I18" i="5" s="1"/>
  <c r="M17" i="5"/>
  <c r="E23" i="5"/>
  <c r="A23" i="5"/>
  <c r="E20" i="4"/>
  <c r="G20" i="4"/>
  <c r="K25" i="4"/>
  <c r="Q25" i="4"/>
  <c r="H14" i="3"/>
  <c r="H18" i="3" s="1"/>
  <c r="J14" i="3"/>
  <c r="J18" i="3" s="1"/>
  <c r="L14" i="3"/>
  <c r="L18" i="3" s="1"/>
  <c r="N14" i="3"/>
  <c r="N18" i="3" s="1"/>
  <c r="H21" i="3"/>
  <c r="J21" i="3"/>
  <c r="L21" i="3"/>
  <c r="L22" i="3" s="1"/>
  <c r="N21" i="3"/>
  <c r="H22" i="3"/>
  <c r="H26" i="3" s="1"/>
  <c r="H28" i="3" s="1"/>
  <c r="H30" i="3" s="1"/>
  <c r="J22" i="3"/>
  <c r="A44" i="3"/>
  <c r="H56" i="3"/>
  <c r="J56" i="3"/>
  <c r="L56" i="3"/>
  <c r="N56" i="3"/>
  <c r="H62" i="3"/>
  <c r="J62" i="3"/>
  <c r="L62" i="3"/>
  <c r="N62" i="3"/>
  <c r="N67" i="3"/>
  <c r="J67" i="3"/>
  <c r="L67" i="3"/>
  <c r="H67" i="3"/>
  <c r="H92" i="3"/>
  <c r="H98" i="3" s="1"/>
  <c r="J92" i="3"/>
  <c r="L92" i="3"/>
  <c r="L98" i="3" s="1"/>
  <c r="N92" i="3"/>
  <c r="N98" i="3" s="1"/>
  <c r="J98" i="3"/>
  <c r="H101" i="3"/>
  <c r="J101" i="3"/>
  <c r="L101" i="3"/>
  <c r="N101" i="3"/>
  <c r="A122" i="3"/>
  <c r="A5" i="4" s="1"/>
  <c r="H134" i="3"/>
  <c r="J134" i="3"/>
  <c r="L134" i="3"/>
  <c r="N134" i="3"/>
  <c r="H140" i="3"/>
  <c r="J140" i="3"/>
  <c r="L140" i="3"/>
  <c r="N140" i="3"/>
  <c r="N145" i="3"/>
  <c r="L145" i="3"/>
  <c r="H145" i="3"/>
  <c r="J145" i="3"/>
  <c r="H183" i="3"/>
  <c r="H211" i="3" s="1"/>
  <c r="J183" i="3"/>
  <c r="L183" i="3"/>
  <c r="N183" i="3"/>
  <c r="L256" i="3"/>
  <c r="N256" i="3"/>
  <c r="J256" i="3"/>
  <c r="K7" i="2"/>
  <c r="K46" i="2" s="1"/>
  <c r="K85" i="2" s="1"/>
  <c r="I18" i="2"/>
  <c r="G18" i="2"/>
  <c r="M18" i="2"/>
  <c r="I31" i="2"/>
  <c r="G31" i="2"/>
  <c r="M31" i="2"/>
  <c r="K31" i="2"/>
  <c r="A43" i="2"/>
  <c r="A82" i="2" s="1"/>
  <c r="G46" i="2"/>
  <c r="G85" i="2" s="1"/>
  <c r="I46" i="2"/>
  <c r="I85" i="2" s="1"/>
  <c r="M46" i="2"/>
  <c r="M85" i="2" s="1"/>
  <c r="G66" i="2"/>
  <c r="I66" i="2"/>
  <c r="M66" i="2"/>
  <c r="K66" i="2"/>
  <c r="G91" i="2"/>
  <c r="I91" i="2"/>
  <c r="K91" i="2"/>
  <c r="M91" i="2"/>
  <c r="G93" i="2"/>
  <c r="I93" i="2"/>
  <c r="K93" i="2"/>
  <c r="M93" i="2"/>
  <c r="G94" i="2"/>
  <c r="G101" i="2" s="1"/>
  <c r="I94" i="2"/>
  <c r="K94" i="2"/>
  <c r="M94" i="2"/>
  <c r="M101" i="2" l="1"/>
  <c r="M103" i="2" s="1"/>
  <c r="A161" i="3"/>
  <c r="A200" i="3" s="1"/>
  <c r="A239" i="3" s="1"/>
  <c r="J211" i="3"/>
  <c r="J216" i="3" s="1"/>
  <c r="J257" i="3" s="1"/>
  <c r="J259" i="3" s="1"/>
  <c r="H216" i="3"/>
  <c r="H257" i="3" s="1"/>
  <c r="H259" i="3" s="1"/>
  <c r="N22" i="3"/>
  <c r="N26" i="3" s="1"/>
  <c r="N28" i="3" s="1"/>
  <c r="N30" i="3" s="1"/>
  <c r="N57" i="3" s="1"/>
  <c r="J102" i="3"/>
  <c r="J106" i="3" s="1"/>
  <c r="J108" i="3" s="1"/>
  <c r="J110" i="3" s="1"/>
  <c r="J135" i="3" s="1"/>
  <c r="N102" i="3"/>
  <c r="N106" i="3" s="1"/>
  <c r="N108" i="3" s="1"/>
  <c r="N110" i="3" s="1"/>
  <c r="N135" i="3" s="1"/>
  <c r="H102" i="3"/>
  <c r="H106" i="3" s="1"/>
  <c r="H108" i="3" s="1"/>
  <c r="H110" i="3" s="1"/>
  <c r="H135" i="3" s="1"/>
  <c r="H57" i="3"/>
  <c r="J26" i="3"/>
  <c r="J28" i="3" s="1"/>
  <c r="J30" i="3" s="1"/>
  <c r="J57" i="3" s="1"/>
  <c r="N211" i="3"/>
  <c r="N216" i="3" s="1"/>
  <c r="N257" i="3" s="1"/>
  <c r="N259" i="3" s="1"/>
  <c r="L26" i="3"/>
  <c r="L28" i="3" s="1"/>
  <c r="L30" i="3" s="1"/>
  <c r="L57" i="3" s="1"/>
  <c r="W25" i="4"/>
  <c r="W20" i="4"/>
  <c r="M21" i="5"/>
  <c r="I23" i="5"/>
  <c r="I101" i="2"/>
  <c r="I103" i="2" s="1"/>
  <c r="I25" i="4"/>
  <c r="U20" i="4"/>
  <c r="M22" i="5"/>
  <c r="G23" i="5"/>
  <c r="O25" i="4"/>
  <c r="G25" i="4"/>
  <c r="O20" i="4"/>
  <c r="K20" i="4"/>
  <c r="M25" i="4"/>
  <c r="E25" i="4"/>
  <c r="M20" i="4"/>
  <c r="S20" i="4"/>
  <c r="I20" i="4"/>
  <c r="K23" i="5"/>
  <c r="M20" i="5"/>
  <c r="M23" i="5" s="1"/>
  <c r="I67" i="2"/>
  <c r="M67" i="2"/>
  <c r="G103" i="2"/>
  <c r="M32" i="2"/>
  <c r="G67" i="2"/>
  <c r="I32" i="2"/>
  <c r="G32" i="2"/>
  <c r="M15" i="5"/>
  <c r="M16" i="5" s="1"/>
  <c r="M18" i="5" s="1"/>
  <c r="C23" i="5"/>
  <c r="Q20" i="4"/>
  <c r="L102" i="3"/>
  <c r="L106" i="3" s="1"/>
  <c r="L108" i="3" s="1"/>
  <c r="L110" i="3" s="1"/>
  <c r="G104" i="2" l="1"/>
  <c r="M104" i="2"/>
  <c r="I104" i="2"/>
  <c r="S25" i="4"/>
  <c r="Y20" i="4"/>
  <c r="L135" i="3"/>
  <c r="Y25" i="4" l="1"/>
  <c r="U25" i="4"/>
  <c r="K18" i="2" l="1"/>
  <c r="K32" i="2" s="1"/>
  <c r="K67" i="2"/>
  <c r="K101" i="2" l="1"/>
  <c r="K103" i="2" s="1"/>
  <c r="K104" i="2" s="1"/>
  <c r="L211" i="3" l="1"/>
  <c r="L216" i="3" s="1"/>
  <c r="L257" i="3" s="1"/>
  <c r="L259" i="3" s="1"/>
</calcChain>
</file>

<file path=xl/sharedStrings.xml><?xml version="1.0" encoding="utf-8"?>
<sst xmlns="http://schemas.openxmlformats.org/spreadsheetml/2006/main" count="480" uniqueCount="222">
  <si>
    <t>The accompanying notes are an integral part of the financial statements.</t>
  </si>
  <si>
    <t>(Director)</t>
  </si>
  <si>
    <t>Mrs. Morragot Kulatumyotin</t>
  </si>
  <si>
    <t>Mr. Thaweesak Koanantakool</t>
  </si>
  <si>
    <t>..................................................</t>
  </si>
  <si>
    <t>Total liabilities and shareholders' equity</t>
  </si>
  <si>
    <t>Total shareholders’ equity</t>
  </si>
  <si>
    <t>Non-controlling interests</t>
  </si>
  <si>
    <t>to owners of parent</t>
  </si>
  <si>
    <t xml:space="preserve">Total shareholders' equity attributable </t>
  </si>
  <si>
    <t>Other components of shareholders' equity</t>
  </si>
  <si>
    <t>Unappropriated</t>
  </si>
  <si>
    <t>Legal reserve</t>
  </si>
  <si>
    <t>Appropriated</t>
  </si>
  <si>
    <t>Retained earnings</t>
  </si>
  <si>
    <t>Share premium</t>
  </si>
  <si>
    <t>500,041,575 ordinary shares, at Baht 1 each</t>
  </si>
  <si>
    <t>Issued and paid-up</t>
  </si>
  <si>
    <t>Registered</t>
  </si>
  <si>
    <t>Shareholders' equity</t>
  </si>
  <si>
    <t>but reviewed)</t>
  </si>
  <si>
    <t>(Audited)</t>
  </si>
  <si>
    <t>(Unaudited</t>
  </si>
  <si>
    <t>Separate financial statements</t>
  </si>
  <si>
    <t>Consolidated financial statements</t>
  </si>
  <si>
    <t>(Unit : Thousand Baht)</t>
  </si>
  <si>
    <t>Statements of Financial Position</t>
  </si>
  <si>
    <t>Internet Thailand Public Company Limited and Its Subsidiary Company</t>
  </si>
  <si>
    <t>Total liabilities</t>
  </si>
  <si>
    <t xml:space="preserve">Total non-current liabilities </t>
  </si>
  <si>
    <t>Other non-current liabilities</t>
  </si>
  <si>
    <t>Non-current provisions for employee benefits</t>
  </si>
  <si>
    <t>Deferred tax liabilities</t>
  </si>
  <si>
    <t>Lease liabilities</t>
  </si>
  <si>
    <t>Long-term borrowings</t>
  </si>
  <si>
    <t>Non-current liabilities</t>
  </si>
  <si>
    <t>Total current liabilities</t>
  </si>
  <si>
    <t>Other current liabilities</t>
  </si>
  <si>
    <t>liabilites</t>
  </si>
  <si>
    <t xml:space="preserve">Current portion of long-term loan from </t>
  </si>
  <si>
    <t>Current portion of lease liabilities</t>
  </si>
  <si>
    <t>Current contract liabilities</t>
  </si>
  <si>
    <t>Trade and other current payables</t>
  </si>
  <si>
    <t>loans from financial institutions</t>
  </si>
  <si>
    <t>Bank overdrafts and short-term</t>
  </si>
  <si>
    <t>Current liabilities</t>
  </si>
  <si>
    <t>Liabilities and shareholders' equity</t>
  </si>
  <si>
    <t>Note</t>
  </si>
  <si>
    <t>Total assets</t>
  </si>
  <si>
    <t xml:space="preserve">Total non-current assets </t>
  </si>
  <si>
    <t xml:space="preserve">Other non-current assets </t>
  </si>
  <si>
    <t xml:space="preserve">Withholding tax receivable </t>
  </si>
  <si>
    <t>pledged as collateral</t>
  </si>
  <si>
    <t xml:space="preserve">Non current non cash financial assets </t>
  </si>
  <si>
    <t xml:space="preserve">Intangible assets </t>
  </si>
  <si>
    <t>Right of use assets</t>
  </si>
  <si>
    <t xml:space="preserve">Property, plant and equipment </t>
  </si>
  <si>
    <t>Deferred maintenance services for  equipment</t>
  </si>
  <si>
    <t>Investments in joint venture</t>
  </si>
  <si>
    <t>Investments in subsidiary</t>
  </si>
  <si>
    <t>Investments in associated company</t>
  </si>
  <si>
    <t>Non-current assets</t>
  </si>
  <si>
    <t>Total current assets</t>
  </si>
  <si>
    <t xml:space="preserve">Other current assets     </t>
  </si>
  <si>
    <t>Other current financial assets</t>
  </si>
  <si>
    <t xml:space="preserve">Inventories </t>
  </si>
  <si>
    <t>Current portion of finance lease receivables</t>
  </si>
  <si>
    <t>Trade and other current receivables</t>
  </si>
  <si>
    <t>Cash and cash equivalents</t>
  </si>
  <si>
    <t>Current assets</t>
  </si>
  <si>
    <t>Assets</t>
  </si>
  <si>
    <t>December 31,2019</t>
  </si>
  <si>
    <t>Cash and cash equivalents at the end of the period</t>
  </si>
  <si>
    <t>Cash and cash equivalents at the beginning of the period</t>
  </si>
  <si>
    <t>Net cash and cash equivalents increased (decreased)</t>
  </si>
  <si>
    <t>Net cash from (used in) financing activities</t>
  </si>
  <si>
    <t>Dividend paid</t>
  </si>
  <si>
    <t>Cash paid for financial lease agreements</t>
  </si>
  <si>
    <t>Cash paid for long-term loan from financial institutions</t>
  </si>
  <si>
    <t>Cash received from long-term loan from financial institutions</t>
  </si>
  <si>
    <t>and short-term loans from financial institutions</t>
  </si>
  <si>
    <t xml:space="preserve">Increased (decrease) in bank overdrafts </t>
  </si>
  <si>
    <t>Cash flows from financing activities:</t>
  </si>
  <si>
    <t>2019</t>
  </si>
  <si>
    <t>2020</t>
  </si>
  <si>
    <t xml:space="preserve">Statements of Cash Flows </t>
  </si>
  <si>
    <t>(Unaudited but reviewed)</t>
  </si>
  <si>
    <t>Net cash from (used in) investing activities</t>
  </si>
  <si>
    <t>Dividend income</t>
  </si>
  <si>
    <t>Cash paid for investment in associates company</t>
  </si>
  <si>
    <t>Cash paid for intangible assets</t>
  </si>
  <si>
    <t>Cash paid for purchases of equipment</t>
  </si>
  <si>
    <t>Cash received from equipment sales</t>
  </si>
  <si>
    <t>Cash received from short-term loans</t>
  </si>
  <si>
    <t>Increased in investment in available for sales securities</t>
  </si>
  <si>
    <t>Cash received from sales of available for sale securities</t>
  </si>
  <si>
    <t xml:space="preserve">Increased non current non cash financial assets </t>
  </si>
  <si>
    <t>Cash flows from investing activities</t>
  </si>
  <si>
    <t>Net cash from operating activities</t>
  </si>
  <si>
    <t>Cash paid for corporate income tax</t>
  </si>
  <si>
    <t>Cash paid for interest expenses</t>
  </si>
  <si>
    <t>Cash received from withholding tax receiveables</t>
  </si>
  <si>
    <t>Cash received on interest income</t>
  </si>
  <si>
    <t>Cash from operating activities</t>
  </si>
  <si>
    <t>Other liabilities</t>
  </si>
  <si>
    <t>Accrued bonus</t>
  </si>
  <si>
    <t>Operating liabilities increased (decreased)</t>
  </si>
  <si>
    <t>Deferred maintenance services for equipment</t>
  </si>
  <si>
    <t xml:space="preserve">Other current assets                 </t>
  </si>
  <si>
    <t>Inventories</t>
  </si>
  <si>
    <t>Operating assets (increased) decreased</t>
  </si>
  <si>
    <t>in operating assets and liabilities</t>
  </si>
  <si>
    <t xml:space="preserve">Profit from operating activities before changes </t>
  </si>
  <si>
    <t>Interest expenses</t>
  </si>
  <si>
    <t>Interest income</t>
  </si>
  <si>
    <t>Estimated employee benefit obligations</t>
  </si>
  <si>
    <t>Gain on sales of investment in associate company</t>
  </si>
  <si>
    <t>(Gain) loss on sale of investment in joint venture</t>
  </si>
  <si>
    <t xml:space="preserve">(Gain) loss on sales of investments </t>
  </si>
  <si>
    <t>(Reversal) Allowance for doubtful accounts</t>
  </si>
  <si>
    <t>Depreciation and amortization</t>
  </si>
  <si>
    <t>Share of (profit) loss from joint venture</t>
  </si>
  <si>
    <t>Share of (profit) loss from associated company</t>
  </si>
  <si>
    <t xml:space="preserve"> to net cash flows from (used in) operating activities:</t>
  </si>
  <si>
    <t>Adjustments to reconcile profit before tax</t>
  </si>
  <si>
    <t>Profit before income tax</t>
  </si>
  <si>
    <t>Cash flows from operating activities</t>
  </si>
  <si>
    <t>common shares (shares)</t>
  </si>
  <si>
    <t>Weighted average number of issued and fully paid-up</t>
  </si>
  <si>
    <t>Basic earnings per share (Thousand Baht)</t>
  </si>
  <si>
    <t>Total</t>
  </si>
  <si>
    <t>Non-controlling interests of the subsidiary</t>
  </si>
  <si>
    <t>Equity holders of the Company</t>
  </si>
  <si>
    <t>Total comprehensive income profit(loss) attributable to :</t>
  </si>
  <si>
    <t>Profit (loss) attributable to:</t>
  </si>
  <si>
    <t>Total comprehensive income profit(loss) for the period</t>
  </si>
  <si>
    <t>Other comprehensive income profit(loss) for the period - net</t>
  </si>
  <si>
    <t>available-for-sale investments - associate</t>
  </si>
  <si>
    <t xml:space="preserve">Gain (loss) on changes in value of </t>
  </si>
  <si>
    <t>available-for-sale investments - net income tax</t>
  </si>
  <si>
    <t>that will be reclassified to profit or loss</t>
  </si>
  <si>
    <t xml:space="preserve">Components of other comprehensive income </t>
  </si>
  <si>
    <t>Other comprehensive income:</t>
  </si>
  <si>
    <t>Statements of Comprehensive Income</t>
  </si>
  <si>
    <t>Profit (loss) for the period</t>
  </si>
  <si>
    <t>Income tax expenses</t>
  </si>
  <si>
    <t>Profit (loss) before income tax</t>
  </si>
  <si>
    <t>Finance costs</t>
  </si>
  <si>
    <t>Profit (loss) before finance costs and income tax</t>
  </si>
  <si>
    <t>Share of  profit(loss) from investment in joint venture</t>
  </si>
  <si>
    <t>Share of  profit(loss) from investment in associated company</t>
  </si>
  <si>
    <t>Finance income</t>
  </si>
  <si>
    <t>Profit (loss) from operating activities</t>
  </si>
  <si>
    <t>Total expenses</t>
  </si>
  <si>
    <t>Administrative expenses</t>
  </si>
  <si>
    <t>Distribution costs</t>
  </si>
  <si>
    <t>Profit before operating expenses</t>
  </si>
  <si>
    <t>Other income</t>
  </si>
  <si>
    <t>Gain on sales of investment in joint venture</t>
  </si>
  <si>
    <t>Gain (loss) on sales of available-for-sale investments</t>
  </si>
  <si>
    <t>Gross profit</t>
  </si>
  <si>
    <t>Cost of sales</t>
  </si>
  <si>
    <t>Cost of services</t>
  </si>
  <si>
    <t xml:space="preserve">Revenue from sales </t>
  </si>
  <si>
    <t>Revenue from services</t>
  </si>
  <si>
    <t>Statements of comprehensive income</t>
  </si>
  <si>
    <t>Total comprehensive income (loss) for the period</t>
  </si>
  <si>
    <t>Balance as at January 1, 2019</t>
  </si>
  <si>
    <t>Balance as at 1 January 2020 - as restated</t>
  </si>
  <si>
    <t>accounting policies</t>
  </si>
  <si>
    <t xml:space="preserve">Cumulative effects of changes in  </t>
  </si>
  <si>
    <t>Balance as at January 1, 2020</t>
  </si>
  <si>
    <t>equity</t>
  </si>
  <si>
    <t>interests</t>
  </si>
  <si>
    <t>of shareholders’ equity</t>
  </si>
  <si>
    <t>associated</t>
  </si>
  <si>
    <t xml:space="preserve">available-for-sale investments </t>
  </si>
  <si>
    <t>for sale revaluation</t>
  </si>
  <si>
    <t xml:space="preserve">legal reserve </t>
  </si>
  <si>
    <t>common share</t>
  </si>
  <si>
    <t>share capital</t>
  </si>
  <si>
    <t xml:space="preserve">shareholders’ </t>
  </si>
  <si>
    <t xml:space="preserve">controlling </t>
  </si>
  <si>
    <t>Total other components</t>
  </si>
  <si>
    <t xml:space="preserve">income of </t>
  </si>
  <si>
    <t xml:space="preserve">in value of </t>
  </si>
  <si>
    <t>investment - available</t>
  </si>
  <si>
    <t>Appropriated to</t>
  </si>
  <si>
    <t>Premium on</t>
  </si>
  <si>
    <t>paid-up</t>
  </si>
  <si>
    <t xml:space="preserve">Total </t>
  </si>
  <si>
    <t>Non-</t>
  </si>
  <si>
    <t xml:space="preserve">comprehensive </t>
  </si>
  <si>
    <t>Gain (loss) on changes</t>
  </si>
  <si>
    <t>Gain (loss) on</t>
  </si>
  <si>
    <t>Issued and</t>
  </si>
  <si>
    <t>Total shareholders'equity of the parent company</t>
  </si>
  <si>
    <t xml:space="preserve">Share of other </t>
  </si>
  <si>
    <t>Other comprehensive income</t>
  </si>
  <si>
    <t>Other components of equity</t>
  </si>
  <si>
    <t>Statements of Changes in Shareholders' Equity</t>
  </si>
  <si>
    <t>shareholders' equity</t>
  </si>
  <si>
    <t>available for sale revaluation</t>
  </si>
  <si>
    <t>premium</t>
  </si>
  <si>
    <t>Share Capital</t>
  </si>
  <si>
    <t>Gain (loss) on investment -</t>
  </si>
  <si>
    <t>Share</t>
  </si>
  <si>
    <t xml:space="preserve"> Issued and Paid-Up </t>
  </si>
  <si>
    <t>As at September 30, 2020</t>
  </si>
  <si>
    <t>30 September 2020</t>
  </si>
  <si>
    <t>For the three-month periods ended September 30, 2020</t>
  </si>
  <si>
    <t>14</t>
  </si>
  <si>
    <t>28</t>
  </si>
  <si>
    <t>For the nine-month periods ended September 30, 2020</t>
  </si>
  <si>
    <t>Cash paid for investment in joint venture</t>
  </si>
  <si>
    <t>Cash paid for investment in Subsidiary Company</t>
  </si>
  <si>
    <t>Cash received from intangible sales</t>
  </si>
  <si>
    <t>Balance as at September 30, 2020</t>
  </si>
  <si>
    <t>Balance as at september 30, 2019</t>
  </si>
  <si>
    <t>Cash flows from investing activities (Continue)</t>
  </si>
  <si>
    <t>(Gain) loss on sales of investment in associate company</t>
  </si>
  <si>
    <t>(Gain) loss on write-off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</si>
</sst>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;[Red]\(#,##0.00\)"/>
    <numFmt numFmtId="168" formatCode="_-* #,##0_-;\-* #,##0_-;_-* &quot;-&quot;_-;_-@_-"/>
    <numFmt numFmtId="169" formatCode="[&lt;=99999999][$-D000000]0\-####\-####;[$-D000000]#\-####\-####"/>
    <numFmt numFmtId="170" formatCode="#,##0.00\ &quot;F&quot;;\-#,##0.00\ &quot;F&quot;"/>
    <numFmt numFmtId="171" formatCode="_(* #,##0.000_);_(* \(#,##0.000\);_(* &quot;-&quot;??_);_(@_)"/>
    <numFmt numFmtId="172" formatCode="#,##0.00;\(#,##0.00\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AngsanaUPC"/>
      <family val="1"/>
    </font>
    <font>
      <sz val="11"/>
      <name val="Calibri"/>
      <family val="2"/>
      <charset val="222"/>
      <scheme val="minor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4"/>
      <name val="Calibri"/>
      <family val="2"/>
      <charset val="222"/>
      <scheme val="minor"/>
    </font>
    <font>
      <sz val="14"/>
      <name val="Arial"/>
      <family val="2"/>
    </font>
    <font>
      <sz val="12"/>
      <name val="Angsana New"/>
      <family val="1"/>
    </font>
    <font>
      <sz val="10"/>
      <name val="Verdana"/>
      <family val="2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3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164" fontId="7" fillId="0" borderId="0" applyFont="0" applyFill="0" applyBorder="0" applyAlignment="0" applyProtection="0"/>
    <xf numFmtId="0" fontId="4" fillId="0" borderId="0"/>
    <xf numFmtId="0" fontId="8" fillId="0" borderId="0"/>
    <xf numFmtId="0" fontId="12" fillId="0" borderId="0"/>
    <xf numFmtId="0" fontId="2" fillId="0" borderId="0"/>
    <xf numFmtId="0" fontId="8" fillId="0" borderId="0"/>
    <xf numFmtId="164" fontId="7" fillId="0" borderId="0" applyFont="0" applyFill="0" applyBorder="0" applyAlignment="0" applyProtection="0"/>
    <xf numFmtId="0" fontId="5" fillId="0" borderId="0"/>
    <xf numFmtId="170" fontId="8" fillId="0" borderId="0" applyFont="0" applyFill="0" applyBorder="0" applyAlignment="0" applyProtection="0"/>
    <xf numFmtId="0" fontId="13" fillId="0" borderId="0"/>
    <xf numFmtId="0" fontId="13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169" fontId="2" fillId="0" borderId="0"/>
    <xf numFmtId="0" fontId="13" fillId="0" borderId="0"/>
    <xf numFmtId="164" fontId="8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336">
    <xf numFmtId="0" fontId="0" fillId="0" borderId="0" xfId="0"/>
    <xf numFmtId="0" fontId="3" fillId="0" borderId="0" xfId="1" applyFont="1" applyFill="1"/>
    <xf numFmtId="164" fontId="3" fillId="0" borderId="0" xfId="2" applyFont="1" applyFill="1"/>
    <xf numFmtId="3" fontId="3" fillId="0" borderId="0" xfId="1" applyNumberFormat="1" applyFont="1" applyFill="1"/>
    <xf numFmtId="49" fontId="3" fillId="0" borderId="0" xfId="1" applyNumberFormat="1" applyFont="1" applyFill="1"/>
    <xf numFmtId="165" fontId="3" fillId="0" borderId="0" xfId="1" applyNumberFormat="1" applyFont="1" applyFill="1"/>
    <xf numFmtId="43" fontId="3" fillId="0" borderId="0" xfId="4" applyFont="1" applyFill="1"/>
    <xf numFmtId="43" fontId="6" fillId="0" borderId="0" xfId="4" applyFont="1" applyFill="1" applyBorder="1"/>
    <xf numFmtId="0" fontId="3" fillId="0" borderId="0" xfId="5" applyFont="1" applyFill="1" applyAlignment="1">
      <alignment horizontal="center" vertical="center"/>
    </xf>
    <xf numFmtId="0" fontId="6" fillId="0" borderId="0" xfId="2" applyNumberFormat="1" applyFont="1" applyFill="1" applyBorder="1" applyAlignment="1">
      <alignment horizontal="center"/>
    </xf>
    <xf numFmtId="0" fontId="6" fillId="0" borderId="0" xfId="1" applyFont="1" applyFill="1"/>
    <xf numFmtId="49" fontId="6" fillId="0" borderId="0" xfId="1" applyNumberFormat="1" applyFont="1" applyFill="1"/>
    <xf numFmtId="164" fontId="6" fillId="0" borderId="0" xfId="6" applyFont="1" applyFill="1"/>
    <xf numFmtId="0" fontId="3" fillId="0" borderId="0" xfId="7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3" fillId="0" borderId="0" xfId="7" applyFont="1" applyFill="1"/>
    <xf numFmtId="43" fontId="6" fillId="0" borderId="0" xfId="4" applyFont="1" applyFill="1"/>
    <xf numFmtId="43" fontId="6" fillId="0" borderId="0" xfId="4" applyFont="1" applyFill="1" applyAlignment="1">
      <alignment shrinkToFit="1"/>
    </xf>
    <xf numFmtId="164" fontId="6" fillId="0" borderId="0" xfId="8" applyFont="1" applyFill="1"/>
    <xf numFmtId="165" fontId="6" fillId="0" borderId="0" xfId="1" applyNumberFormat="1" applyFont="1" applyFill="1"/>
    <xf numFmtId="43" fontId="6" fillId="0" borderId="0" xfId="9" applyFont="1" applyFill="1"/>
    <xf numFmtId="43" fontId="3" fillId="0" borderId="0" xfId="9" applyFont="1" applyFill="1"/>
    <xf numFmtId="165" fontId="6" fillId="0" borderId="1" xfId="8" applyNumberFormat="1" applyFont="1" applyFill="1" applyBorder="1"/>
    <xf numFmtId="165" fontId="3" fillId="0" borderId="0" xfId="4" applyNumberFormat="1" applyFont="1" applyFill="1"/>
    <xf numFmtId="165" fontId="6" fillId="0" borderId="0" xfId="4" applyNumberFormat="1" applyFont="1" applyFill="1" applyAlignment="1">
      <alignment shrinkToFit="1"/>
    </xf>
    <xf numFmtId="0" fontId="6" fillId="0" borderId="0" xfId="5" applyFont="1" applyFill="1"/>
    <xf numFmtId="0" fontId="6" fillId="0" borderId="0" xfId="7" applyFont="1" applyFill="1"/>
    <xf numFmtId="166" fontId="3" fillId="0" borderId="0" xfId="1" applyNumberFormat="1" applyFont="1" applyFill="1"/>
    <xf numFmtId="165" fontId="6" fillId="0" borderId="2" xfId="4" applyNumberFormat="1" applyFont="1" applyFill="1" applyBorder="1"/>
    <xf numFmtId="165" fontId="6" fillId="0" borderId="0" xfId="4" applyNumberFormat="1" applyFont="1" applyFill="1"/>
    <xf numFmtId="49" fontId="3" fillId="0" borderId="0" xfId="4" applyNumberFormat="1" applyFont="1" applyFill="1"/>
    <xf numFmtId="166" fontId="3" fillId="0" borderId="2" xfId="10" applyNumberFormat="1" applyFont="1" applyFill="1" applyBorder="1" applyAlignment="1">
      <alignment shrinkToFit="1"/>
    </xf>
    <xf numFmtId="167" fontId="3" fillId="0" borderId="0" xfId="5" applyNumberFormat="1" applyFont="1" applyFill="1"/>
    <xf numFmtId="165" fontId="6" fillId="0" borderId="0" xfId="4" applyNumberFormat="1" applyFont="1" applyFill="1" applyBorder="1"/>
    <xf numFmtId="49" fontId="6" fillId="0" borderId="0" xfId="4" applyNumberFormat="1" applyFont="1" applyFill="1"/>
    <xf numFmtId="167" fontId="6" fillId="0" borderId="0" xfId="5" applyNumberFormat="1" applyFont="1" applyFill="1"/>
    <xf numFmtId="165" fontId="3" fillId="0" borderId="0" xfId="11" quotePrefix="1" applyNumberFormat="1" applyFont="1" applyFill="1" applyAlignment="1">
      <alignment horizontal="center"/>
    </xf>
    <xf numFmtId="49" fontId="3" fillId="0" borderId="0" xfId="11" quotePrefix="1" applyNumberFormat="1" applyFont="1" applyFill="1" applyAlignment="1">
      <alignment horizontal="center"/>
    </xf>
    <xf numFmtId="165" fontId="3" fillId="0" borderId="0" xfId="4" applyNumberFormat="1" applyFont="1" applyFill="1" applyAlignment="1">
      <alignment shrinkToFit="1"/>
    </xf>
    <xf numFmtId="165" fontId="3" fillId="0" borderId="0" xfId="4" applyNumberFormat="1" applyFont="1" applyFill="1" applyAlignment="1">
      <alignment horizontal="center"/>
    </xf>
    <xf numFmtId="165" fontId="3" fillId="0" borderId="0" xfId="11" applyNumberFormat="1" applyFont="1" applyFill="1"/>
    <xf numFmtId="164" fontId="3" fillId="0" borderId="0" xfId="11" applyFont="1" applyFill="1"/>
    <xf numFmtId="0" fontId="3" fillId="0" borderId="0" xfId="5" applyFont="1" applyFill="1"/>
    <xf numFmtId="165" fontId="3" fillId="0" borderId="0" xfId="8" quotePrefix="1" applyNumberFormat="1" applyFont="1" applyFill="1" applyAlignment="1">
      <alignment horizontal="center" shrinkToFit="1"/>
    </xf>
    <xf numFmtId="165" fontId="3" fillId="0" borderId="0" xfId="1" applyNumberFormat="1" applyFont="1" applyFill="1" applyAlignment="1">
      <alignment horizontal="center"/>
    </xf>
    <xf numFmtId="166" fontId="3" fillId="0" borderId="0" xfId="11" quotePrefix="1" applyNumberFormat="1" applyFont="1" applyFill="1" applyAlignment="1">
      <alignment horizontal="center"/>
    </xf>
    <xf numFmtId="165" fontId="3" fillId="0" borderId="0" xfId="8" applyNumberFormat="1" applyFont="1" applyFill="1" applyAlignment="1">
      <alignment shrinkToFit="1"/>
    </xf>
    <xf numFmtId="166" fontId="3" fillId="0" borderId="0" xfId="11" applyNumberFormat="1" applyFont="1" applyFill="1"/>
    <xf numFmtId="165" fontId="3" fillId="0" borderId="0" xfId="8" applyNumberFormat="1" applyFont="1" applyFill="1" applyAlignment="1">
      <alignment horizontal="center" shrinkToFit="1"/>
    </xf>
    <xf numFmtId="165" fontId="3" fillId="0" borderId="0" xfId="11" applyNumberFormat="1" applyFont="1" applyFill="1" applyAlignment="1">
      <alignment horizontal="center"/>
    </xf>
    <xf numFmtId="0" fontId="3" fillId="0" borderId="0" xfId="11" applyNumberFormat="1" applyFont="1" applyFill="1" applyAlignment="1">
      <alignment horizontal="center"/>
    </xf>
    <xf numFmtId="165" fontId="3" fillId="0" borderId="0" xfId="8" applyNumberFormat="1" applyFont="1" applyFill="1"/>
    <xf numFmtId="165" fontId="3" fillId="0" borderId="3" xfId="8" applyNumberFormat="1" applyFont="1" applyFill="1" applyBorder="1"/>
    <xf numFmtId="43" fontId="3" fillId="0" borderId="0" xfId="2" applyNumberFormat="1" applyFont="1" applyFill="1"/>
    <xf numFmtId="0" fontId="3" fillId="0" borderId="0" xfId="1" applyFont="1" applyFill="1" applyAlignment="1">
      <alignment horizontal="center"/>
    </xf>
    <xf numFmtId="0" fontId="3" fillId="0" borderId="0" xfId="1" quotePrefix="1" applyFont="1" applyFill="1" applyAlignment="1">
      <alignment horizontal="center"/>
    </xf>
    <xf numFmtId="49" fontId="6" fillId="0" borderId="0" xfId="5" applyNumberFormat="1" applyFont="1" applyFill="1" applyAlignment="1">
      <alignment horizontal="center" shrinkToFit="1"/>
    </xf>
    <xf numFmtId="168" fontId="6" fillId="0" borderId="0" xfId="2" applyNumberFormat="1" applyFont="1" applyFill="1" applyBorder="1" applyAlignment="1">
      <alignment horizontal="center"/>
    </xf>
    <xf numFmtId="15" fontId="6" fillId="0" borderId="0" xfId="2" quotePrefix="1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>
      <alignment horizontal="center" shrinkToFit="1"/>
    </xf>
    <xf numFmtId="168" fontId="6" fillId="0" borderId="0" xfId="2" applyNumberFormat="1" applyFont="1" applyFill="1" applyBorder="1" applyAlignment="1">
      <alignment horizontal="center" shrinkToFit="1"/>
    </xf>
    <xf numFmtId="49" fontId="6" fillId="0" borderId="0" xfId="2" applyNumberFormat="1" applyFont="1" applyFill="1" applyBorder="1" applyAlignment="1">
      <alignment horizontal="center"/>
    </xf>
    <xf numFmtId="15" fontId="6" fillId="0" borderId="4" xfId="2" quotePrefix="1" applyNumberFormat="1" applyFont="1" applyFill="1" applyBorder="1" applyAlignment="1">
      <alignment horizontal="center"/>
    </xf>
    <xf numFmtId="15" fontId="6" fillId="0" borderId="2" xfId="2" quotePrefix="1" applyNumberFormat="1" applyFont="1" applyFill="1" applyBorder="1" applyAlignment="1">
      <alignment horizontal="center" shrinkToFit="1"/>
    </xf>
    <xf numFmtId="168" fontId="6" fillId="0" borderId="2" xfId="2" applyNumberFormat="1" applyFont="1" applyFill="1" applyBorder="1" applyAlignment="1">
      <alignment horizontal="center" shrinkToFit="1"/>
    </xf>
    <xf numFmtId="0" fontId="6" fillId="0" borderId="2" xfId="11" applyNumberFormat="1" applyFont="1" applyFill="1" applyBorder="1" applyAlignment="1">
      <alignment horizontal="center" shrinkToFit="1"/>
    </xf>
    <xf numFmtId="168" fontId="6" fillId="0" borderId="2" xfId="2" applyNumberFormat="1" applyFont="1" applyFill="1" applyBorder="1" applyAlignment="1">
      <alignment horizontal="center"/>
    </xf>
    <xf numFmtId="49" fontId="6" fillId="0" borderId="2" xfId="2" applyNumberFormat="1" applyFont="1" applyFill="1" applyBorder="1" applyAlignment="1">
      <alignment horizontal="center"/>
    </xf>
    <xf numFmtId="168" fontId="6" fillId="0" borderId="4" xfId="2" applyNumberFormat="1" applyFont="1" applyFill="1" applyBorder="1" applyAlignment="1">
      <alignment horizontal="center" shrinkToFit="1"/>
    </xf>
    <xf numFmtId="168" fontId="6" fillId="0" borderId="4" xfId="2" applyNumberFormat="1" applyFont="1" applyFill="1" applyBorder="1" applyAlignment="1">
      <alignment horizontal="center"/>
    </xf>
    <xf numFmtId="49" fontId="6" fillId="0" borderId="4" xfId="2" applyNumberFormat="1" applyFont="1" applyFill="1" applyBorder="1" applyAlignment="1">
      <alignment horizontal="center"/>
    </xf>
    <xf numFmtId="0" fontId="6" fillId="0" borderId="2" xfId="1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center"/>
    </xf>
    <xf numFmtId="0" fontId="3" fillId="0" borderId="0" xfId="2" applyNumberFormat="1" applyFont="1" applyFill="1" applyAlignment="1">
      <alignment horizontal="right"/>
    </xf>
    <xf numFmtId="49" fontId="6" fillId="0" borderId="0" xfId="1" applyNumberFormat="1" applyFont="1" applyFill="1" applyAlignment="1">
      <alignment horizontal="center"/>
    </xf>
    <xf numFmtId="43" fontId="6" fillId="0" borderId="0" xfId="1" applyNumberFormat="1" applyFont="1" applyFill="1"/>
    <xf numFmtId="43" fontId="6" fillId="0" borderId="0" xfId="2" applyNumberFormat="1" applyFont="1" applyFill="1"/>
    <xf numFmtId="165" fontId="6" fillId="0" borderId="5" xfId="8" applyNumberFormat="1" applyFont="1" applyFill="1" applyBorder="1"/>
    <xf numFmtId="165" fontId="6" fillId="0" borderId="0" xfId="6" applyNumberFormat="1" applyFont="1" applyFill="1"/>
    <xf numFmtId="165" fontId="6" fillId="0" borderId="0" xfId="1" applyNumberFormat="1" applyFont="1" applyFill="1" applyAlignment="1">
      <alignment horizontal="center"/>
    </xf>
    <xf numFmtId="165" fontId="3" fillId="0" borderId="0" xfId="6" applyNumberFormat="1" applyFont="1" applyFill="1"/>
    <xf numFmtId="40" fontId="6" fillId="0" borderId="0" xfId="5" applyNumberFormat="1" applyFont="1" applyFill="1"/>
    <xf numFmtId="165" fontId="3" fillId="0" borderId="0" xfId="8" applyNumberFormat="1" applyFont="1" applyFill="1" applyAlignment="1">
      <alignment horizontal="center"/>
    </xf>
    <xf numFmtId="0" fontId="3" fillId="0" borderId="0" xfId="14" applyFont="1" applyFill="1"/>
    <xf numFmtId="164" fontId="3" fillId="0" borderId="0" xfId="8" applyFont="1" applyFill="1"/>
    <xf numFmtId="164" fontId="3" fillId="0" borderId="0" xfId="8" applyFont="1" applyFill="1" applyAlignment="1">
      <alignment horizontal="center"/>
    </xf>
    <xf numFmtId="164" fontId="6" fillId="0" borderId="0" xfId="8" applyFont="1" applyFill="1" applyAlignment="1">
      <alignment horizontal="center"/>
    </xf>
    <xf numFmtId="0" fontId="3" fillId="0" borderId="0" xfId="3" applyFont="1" applyFill="1"/>
    <xf numFmtId="0" fontId="3" fillId="0" borderId="0" xfId="15" applyFont="1" applyFill="1"/>
    <xf numFmtId="49" fontId="3" fillId="0" borderId="0" xfId="1" applyNumberFormat="1" applyFont="1" applyFill="1" applyAlignment="1">
      <alignment horizontal="left" shrinkToFit="1"/>
    </xf>
    <xf numFmtId="49" fontId="3" fillId="0" borderId="0" xfId="1" applyNumberFormat="1" applyFont="1" applyFill="1" applyAlignment="1">
      <alignment shrinkToFit="1"/>
    </xf>
    <xf numFmtId="43" fontId="3" fillId="0" borderId="0" xfId="2" applyNumberFormat="1" applyFont="1" applyFill="1" applyAlignment="1">
      <alignment horizontal="center"/>
    </xf>
    <xf numFmtId="43" fontId="3" fillId="0" borderId="0" xfId="1" applyNumberFormat="1" applyFont="1" applyFill="1"/>
    <xf numFmtId="169" fontId="6" fillId="0" borderId="0" xfId="5" applyNumberFormat="1" applyFont="1" applyFill="1" applyAlignment="1">
      <alignment horizontal="left"/>
    </xf>
    <xf numFmtId="165" fontId="6" fillId="0" borderId="0" xfId="8" applyNumberFormat="1" applyFont="1" applyFill="1" applyAlignment="1">
      <alignment shrinkToFit="1"/>
    </xf>
    <xf numFmtId="165" fontId="3" fillId="0" borderId="0" xfId="6" applyNumberFormat="1" applyFont="1" applyFill="1" applyAlignment="1">
      <alignment shrinkToFit="1"/>
    </xf>
    <xf numFmtId="165" fontId="6" fillId="0" borderId="0" xfId="2" applyNumberFormat="1" applyFont="1" applyFill="1" applyAlignment="1">
      <alignment horizontal="center" shrinkToFit="1"/>
    </xf>
    <xf numFmtId="165" fontId="6" fillId="0" borderId="1" xfId="8" applyNumberFormat="1" applyFont="1" applyFill="1" applyBorder="1" applyAlignment="1">
      <alignment shrinkToFit="1"/>
    </xf>
    <xf numFmtId="165" fontId="6" fillId="0" borderId="5" xfId="8" applyNumberFormat="1" applyFont="1" applyFill="1" applyBorder="1" applyAlignment="1">
      <alignment shrinkToFit="1"/>
    </xf>
    <xf numFmtId="165" fontId="3" fillId="0" borderId="0" xfId="2" applyNumberFormat="1" applyFont="1" applyFill="1" applyAlignment="1">
      <alignment horizontal="center" shrinkToFit="1"/>
    </xf>
    <xf numFmtId="165" fontId="3" fillId="0" borderId="0" xfId="1" applyNumberFormat="1" applyFont="1" applyFill="1" applyAlignment="1">
      <alignment shrinkToFit="1"/>
    </xf>
    <xf numFmtId="0" fontId="3" fillId="0" borderId="0" xfId="3" applyFont="1" applyFill="1" applyAlignment="1">
      <alignment shrinkToFit="1"/>
    </xf>
    <xf numFmtId="0" fontId="3" fillId="0" borderId="0" xfId="1" applyFont="1" applyFill="1" applyAlignment="1">
      <alignment horizontal="left" indent="1"/>
    </xf>
    <xf numFmtId="166" fontId="3" fillId="0" borderId="0" xfId="8" applyNumberFormat="1" applyFont="1" applyFill="1" applyAlignment="1">
      <alignment shrinkToFit="1"/>
    </xf>
    <xf numFmtId="0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 applyAlignment="1">
      <alignment shrinkToFit="1"/>
    </xf>
    <xf numFmtId="0" fontId="3" fillId="0" borderId="0" xfId="2" applyNumberFormat="1" applyFont="1" applyFill="1" applyAlignment="1">
      <alignment horizontal="center" shrinkToFit="1"/>
    </xf>
    <xf numFmtId="166" fontId="3" fillId="0" borderId="0" xfId="16" applyNumberFormat="1" applyFont="1" applyFill="1" applyAlignment="1">
      <alignment shrinkToFit="1"/>
    </xf>
    <xf numFmtId="165" fontId="6" fillId="0" borderId="5" xfId="8" applyNumberFormat="1" applyFont="1" applyFill="1" applyBorder="1" applyAlignment="1">
      <alignment horizontal="center" shrinkToFit="1"/>
    </xf>
    <xf numFmtId="0" fontId="6" fillId="0" borderId="0" xfId="2" applyNumberFormat="1" applyFont="1" applyFill="1" applyAlignment="1">
      <alignment horizontal="center"/>
    </xf>
    <xf numFmtId="165" fontId="3" fillId="0" borderId="0" xfId="6" applyNumberFormat="1" applyFont="1" applyFill="1" applyAlignment="1">
      <alignment horizontal="right" shrinkToFit="1"/>
    </xf>
    <xf numFmtId="0" fontId="3" fillId="0" borderId="0" xfId="3" quotePrefix="1" applyFont="1" applyFill="1" applyAlignment="1">
      <alignment horizontal="center"/>
    </xf>
    <xf numFmtId="165" fontId="3" fillId="0" borderId="0" xfId="3" applyNumberFormat="1" applyFont="1" applyFill="1" applyAlignment="1">
      <alignment horizontal="center" shrinkToFit="1"/>
    </xf>
    <xf numFmtId="164" fontId="3" fillId="0" borderId="0" xfId="16" applyFont="1" applyFill="1"/>
    <xf numFmtId="0" fontId="11" fillId="0" borderId="0" xfId="1" applyFont="1" applyFill="1" applyAlignment="1">
      <alignment shrinkToFit="1"/>
    </xf>
    <xf numFmtId="0" fontId="6" fillId="0" borderId="0" xfId="18" applyFont="1" applyFill="1" applyAlignment="1">
      <alignment horizontal="center" shrinkToFit="1"/>
    </xf>
    <xf numFmtId="49" fontId="11" fillId="0" borderId="0" xfId="1" applyNumberFormat="1" applyFont="1" applyFill="1" applyAlignment="1">
      <alignment shrinkToFit="1"/>
    </xf>
    <xf numFmtId="49" fontId="6" fillId="0" borderId="2" xfId="5" quotePrefix="1" applyNumberFormat="1" applyFont="1" applyFill="1" applyBorder="1" applyAlignment="1">
      <alignment horizontal="center" shrinkToFit="1"/>
    </xf>
    <xf numFmtId="0" fontId="3" fillId="0" borderId="0" xfId="17" applyFont="1" applyFill="1"/>
    <xf numFmtId="166" fontId="6" fillId="0" borderId="0" xfId="8" applyNumberFormat="1" applyFont="1" applyFill="1" applyBorder="1" applyAlignment="1">
      <alignment horizontal="center" shrinkToFit="1"/>
    </xf>
    <xf numFmtId="166" fontId="6" fillId="0" borderId="0" xfId="8" applyNumberFormat="1" applyFont="1" applyFill="1" applyAlignment="1">
      <alignment shrinkToFit="1"/>
    </xf>
    <xf numFmtId="166" fontId="6" fillId="0" borderId="0" xfId="8" applyNumberFormat="1" applyFont="1" applyFill="1" applyAlignment="1">
      <alignment horizontal="center" shrinkToFit="1"/>
    </xf>
    <xf numFmtId="0" fontId="6" fillId="0" borderId="0" xfId="3" applyFont="1" applyFill="1"/>
    <xf numFmtId="166" fontId="3" fillId="0" borderId="0" xfId="17" applyNumberFormat="1" applyFont="1" applyFill="1"/>
    <xf numFmtId="166" fontId="6" fillId="0" borderId="1" xfId="8" applyNumberFormat="1" applyFont="1" applyFill="1" applyBorder="1" applyAlignment="1">
      <alignment horizontal="center" shrinkToFit="1"/>
    </xf>
    <xf numFmtId="166" fontId="3" fillId="0" borderId="0" xfId="4" applyNumberFormat="1" applyFont="1" applyFill="1" applyAlignment="1">
      <alignment shrinkToFit="1"/>
    </xf>
    <xf numFmtId="166" fontId="6" fillId="0" borderId="5" xfId="4" applyNumberFormat="1" applyFont="1" applyFill="1" applyBorder="1" applyAlignment="1">
      <alignment shrinkToFit="1"/>
    </xf>
    <xf numFmtId="164" fontId="6" fillId="0" borderId="0" xfId="8" applyFont="1" applyFill="1" applyAlignment="1">
      <alignment shrinkToFit="1"/>
    </xf>
    <xf numFmtId="164" fontId="3" fillId="0" borderId="0" xfId="8" applyFont="1" applyFill="1" applyAlignment="1">
      <alignment shrinkToFit="1"/>
    </xf>
    <xf numFmtId="0" fontId="6" fillId="0" borderId="0" xfId="19" applyFont="1" applyFill="1"/>
    <xf numFmtId="0" fontId="6" fillId="0" borderId="0" xfId="20" applyFont="1" applyFill="1"/>
    <xf numFmtId="0" fontId="3" fillId="0" borderId="0" xfId="19" applyFont="1" applyFill="1"/>
    <xf numFmtId="0" fontId="2" fillId="0" borderId="0" xfId="15" applyFont="1" applyFill="1" applyAlignment="1">
      <alignment shrinkToFit="1"/>
    </xf>
    <xf numFmtId="0" fontId="3" fillId="0" borderId="0" xfId="14" applyFont="1" applyFill="1" applyAlignment="1">
      <alignment vertical="center"/>
    </xf>
    <xf numFmtId="0" fontId="3" fillId="0" borderId="0" xfId="21" applyFont="1" applyFill="1"/>
    <xf numFmtId="0" fontId="3" fillId="0" borderId="0" xfId="7" applyFont="1" applyFill="1" applyAlignment="1">
      <alignment shrinkToFit="1"/>
    </xf>
    <xf numFmtId="43" fontId="3" fillId="0" borderId="0" xfId="16" applyNumberFormat="1" applyFont="1" applyFill="1" applyAlignment="1">
      <alignment shrinkToFit="1"/>
    </xf>
    <xf numFmtId="166" fontId="3" fillId="0" borderId="0" xfId="6" applyNumberFormat="1" applyFont="1" applyFill="1" applyAlignment="1">
      <alignment shrinkToFit="1"/>
    </xf>
    <xf numFmtId="166" fontId="6" fillId="0" borderId="0" xfId="22" applyNumberFormat="1" applyFont="1" applyFill="1" applyAlignment="1">
      <alignment shrinkToFit="1"/>
    </xf>
    <xf numFmtId="166" fontId="3" fillId="0" borderId="0" xfId="8" applyNumberFormat="1" applyFont="1" applyFill="1"/>
    <xf numFmtId="0" fontId="3" fillId="0" borderId="0" xfId="19" applyFont="1" applyFill="1" applyAlignment="1">
      <alignment shrinkToFit="1"/>
    </xf>
    <xf numFmtId="49" fontId="6" fillId="0" borderId="2" xfId="6" quotePrefix="1" applyNumberFormat="1" applyFont="1" applyFill="1" applyBorder="1" applyAlignment="1">
      <alignment horizontal="center" shrinkToFit="1"/>
    </xf>
    <xf numFmtId="0" fontId="6" fillId="0" borderId="2" xfId="6" applyNumberFormat="1" applyFont="1" applyFill="1" applyBorder="1" applyAlignment="1">
      <alignment horizontal="center" shrinkToFit="1"/>
    </xf>
    <xf numFmtId="0" fontId="6" fillId="0" borderId="2" xfId="5" applyFont="1" applyFill="1" applyBorder="1" applyAlignment="1">
      <alignment horizontal="center" shrinkToFit="1"/>
    </xf>
    <xf numFmtId="43" fontId="6" fillId="0" borderId="2" xfId="4" applyFont="1" applyFill="1" applyBorder="1" applyAlignment="1">
      <alignment horizontal="center"/>
    </xf>
    <xf numFmtId="0" fontId="3" fillId="0" borderId="0" xfId="23" applyFont="1" applyFill="1"/>
    <xf numFmtId="0" fontId="6" fillId="0" borderId="0" xfId="3" applyFont="1" applyFill="1" applyAlignment="1">
      <alignment horizontal="right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/>
    </xf>
    <xf numFmtId="166" fontId="3" fillId="0" borderId="0" xfId="4" applyNumberFormat="1" applyFont="1" applyFill="1"/>
    <xf numFmtId="0" fontId="3" fillId="0" borderId="0" xfId="5" applyFont="1" applyFill="1" applyAlignment="1">
      <alignment horizontal="left"/>
    </xf>
    <xf numFmtId="166" fontId="3" fillId="0" borderId="0" xfId="19" applyNumberFormat="1" applyFont="1" applyFill="1"/>
    <xf numFmtId="166" fontId="6" fillId="0" borderId="5" xfId="6" applyNumberFormat="1" applyFont="1" applyFill="1" applyBorder="1" applyAlignment="1">
      <alignment shrinkToFit="1"/>
    </xf>
    <xf numFmtId="166" fontId="6" fillId="0" borderId="4" xfId="6" applyNumberFormat="1" applyFont="1" applyFill="1" applyBorder="1" applyAlignment="1">
      <alignment shrinkToFit="1"/>
    </xf>
    <xf numFmtId="166" fontId="6" fillId="0" borderId="0" xfId="22" applyNumberFormat="1" applyFont="1" applyFill="1" applyBorder="1" applyAlignment="1">
      <alignment shrinkToFit="1"/>
    </xf>
    <xf numFmtId="166" fontId="3" fillId="0" borderId="0" xfId="4" applyNumberFormat="1" applyFont="1" applyFill="1" applyBorder="1" applyAlignment="1">
      <alignment shrinkToFit="1"/>
    </xf>
    <xf numFmtId="0" fontId="6" fillId="0" borderId="0" xfId="19" applyFont="1" applyFill="1" applyAlignment="1">
      <alignment shrinkToFit="1"/>
    </xf>
    <xf numFmtId="166" fontId="6" fillId="0" borderId="0" xfId="4" applyNumberFormat="1" applyFont="1" applyFill="1" applyBorder="1" applyAlignment="1">
      <alignment shrinkToFit="1"/>
    </xf>
    <xf numFmtId="166" fontId="6" fillId="0" borderId="0" xfId="6" applyNumberFormat="1" applyFont="1" applyFill="1" applyAlignment="1">
      <alignment shrinkToFit="1"/>
    </xf>
    <xf numFmtId="43" fontId="6" fillId="0" borderId="0" xfId="6" applyNumberFormat="1" applyFont="1" applyFill="1" applyAlignment="1">
      <alignment shrinkToFit="1"/>
    </xf>
    <xf numFmtId="43" fontId="6" fillId="0" borderId="0" xfId="19" applyNumberFormat="1" applyFont="1" applyFill="1" applyAlignment="1">
      <alignment shrinkToFit="1"/>
    </xf>
    <xf numFmtId="43" fontId="3" fillId="0" borderId="0" xfId="4" applyFont="1" applyFill="1" applyAlignment="1">
      <alignment shrinkToFit="1"/>
    </xf>
    <xf numFmtId="43" fontId="3" fillId="0" borderId="4" xfId="19" applyNumberFormat="1" applyFont="1" applyFill="1" applyBorder="1" applyAlignment="1">
      <alignment shrinkToFit="1"/>
    </xf>
    <xf numFmtId="43" fontId="3" fillId="0" borderId="0" xfId="19" applyNumberFormat="1" applyFont="1" applyFill="1" applyAlignment="1">
      <alignment shrinkToFit="1"/>
    </xf>
    <xf numFmtId="166" fontId="3" fillId="0" borderId="0" xfId="4" applyNumberFormat="1" applyFont="1" applyFill="1" applyAlignment="1">
      <alignment horizontal="right" shrinkToFit="1"/>
    </xf>
    <xf numFmtId="43" fontId="3" fillId="0" borderId="0" xfId="7" applyNumberFormat="1" applyFont="1" applyFill="1" applyAlignment="1">
      <alignment shrinkToFit="1"/>
    </xf>
    <xf numFmtId="166" fontId="6" fillId="0" borderId="0" xfId="19" applyNumberFormat="1" applyFont="1" applyFill="1"/>
    <xf numFmtId="49" fontId="6" fillId="0" borderId="0" xfId="16" quotePrefix="1" applyNumberFormat="1" applyFont="1" applyFill="1" applyAlignment="1">
      <alignment horizontal="center"/>
    </xf>
    <xf numFmtId="164" fontId="6" fillId="0" borderId="0" xfId="16" applyFont="1" applyFill="1" applyAlignment="1">
      <alignment horizontal="center"/>
    </xf>
    <xf numFmtId="49" fontId="6" fillId="0" borderId="0" xfId="24" quotePrefix="1" applyNumberFormat="1" applyFont="1" applyFill="1" applyAlignment="1">
      <alignment horizontal="center"/>
    </xf>
    <xf numFmtId="168" fontId="6" fillId="0" borderId="0" xfId="2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center"/>
    </xf>
    <xf numFmtId="166" fontId="3" fillId="0" borderId="6" xfId="8" applyNumberFormat="1" applyFont="1" applyFill="1" applyBorder="1"/>
    <xf numFmtId="171" fontId="3" fillId="0" borderId="0" xfId="4" applyNumberFormat="1" applyFont="1" applyFill="1"/>
    <xf numFmtId="171" fontId="3" fillId="0" borderId="0" xfId="16" applyNumberFormat="1" applyFont="1" applyFill="1"/>
    <xf numFmtId="49" fontId="3" fillId="0" borderId="0" xfId="16" applyNumberFormat="1" applyFont="1" applyFill="1" applyAlignment="1">
      <alignment horizontal="center"/>
    </xf>
    <xf numFmtId="43" fontId="3" fillId="0" borderId="0" xfId="17" applyNumberFormat="1" applyFont="1" applyFill="1"/>
    <xf numFmtId="43" fontId="3" fillId="0" borderId="3" xfId="4" applyFont="1" applyFill="1" applyBorder="1"/>
    <xf numFmtId="43" fontId="3" fillId="0" borderId="0" xfId="16" applyNumberFormat="1" applyFont="1" applyFill="1"/>
    <xf numFmtId="49" fontId="3" fillId="0" borderId="0" xfId="16" quotePrefix="1" applyNumberFormat="1" applyFont="1" applyFill="1" applyAlignment="1">
      <alignment horizontal="center"/>
    </xf>
    <xf numFmtId="0" fontId="3" fillId="0" borderId="0" xfId="25" applyFont="1" applyFill="1"/>
    <xf numFmtId="0" fontId="3" fillId="0" borderId="0" xfId="26" applyFont="1" applyFill="1"/>
    <xf numFmtId="49" fontId="6" fillId="0" borderId="0" xfId="6" quotePrefix="1" applyNumberFormat="1" applyFont="1" applyFill="1" applyAlignment="1">
      <alignment horizontal="center" shrinkToFit="1"/>
    </xf>
    <xf numFmtId="0" fontId="6" fillId="0" borderId="0" xfId="6" applyNumberFormat="1" applyFont="1" applyFill="1" applyAlignment="1">
      <alignment horizontal="center" shrinkToFit="1"/>
    </xf>
    <xf numFmtId="0" fontId="6" fillId="0" borderId="0" xfId="5" applyFont="1" applyFill="1" applyAlignment="1">
      <alignment horizontal="center" shrinkToFit="1"/>
    </xf>
    <xf numFmtId="166" fontId="6" fillId="0" borderId="1" xfId="8" quotePrefix="1" applyNumberFormat="1" applyFont="1" applyFill="1" applyBorder="1" applyAlignment="1">
      <alignment horizontal="center" shrinkToFit="1"/>
    </xf>
    <xf numFmtId="166" fontId="6" fillId="0" borderId="0" xfId="6" applyNumberFormat="1" applyFont="1" applyFill="1" applyAlignment="1">
      <alignment horizontal="center" shrinkToFit="1"/>
    </xf>
    <xf numFmtId="43" fontId="3" fillId="0" borderId="0" xfId="27" applyFont="1" applyFill="1"/>
    <xf numFmtId="49" fontId="3" fillId="0" borderId="0" xfId="27" applyNumberFormat="1" applyFont="1" applyFill="1"/>
    <xf numFmtId="0" fontId="6" fillId="0" borderId="0" xfId="28" applyFont="1" applyFill="1"/>
    <xf numFmtId="0" fontId="3" fillId="0" borderId="0" xfId="28" applyFont="1" applyFill="1"/>
    <xf numFmtId="166" fontId="3" fillId="0" borderId="0" xfId="8" quotePrefix="1" applyNumberFormat="1" applyFont="1" applyFill="1" applyAlignment="1">
      <alignment horizontal="center" shrinkToFit="1"/>
    </xf>
    <xf numFmtId="165" fontId="6" fillId="0" borderId="0" xfId="8" quotePrefix="1" applyNumberFormat="1" applyFont="1" applyFill="1" applyAlignment="1">
      <alignment horizontal="center" shrinkToFit="1"/>
    </xf>
    <xf numFmtId="43" fontId="6" fillId="0" borderId="0" xfId="27" applyFont="1" applyFill="1"/>
    <xf numFmtId="0" fontId="6" fillId="0" borderId="0" xfId="26" applyFont="1" applyFill="1" applyAlignment="1">
      <alignment horizontal="center" shrinkToFit="1"/>
    </xf>
    <xf numFmtId="166" fontId="6" fillId="0" borderId="1" xfId="4" applyNumberFormat="1" applyFont="1" applyFill="1" applyBorder="1" applyAlignment="1">
      <alignment shrinkToFit="1"/>
    </xf>
    <xf numFmtId="49" fontId="6" fillId="0" borderId="0" xfId="6" applyNumberFormat="1" applyFont="1" applyFill="1" applyAlignment="1">
      <alignment horizontal="center" shrinkToFit="1"/>
    </xf>
    <xf numFmtId="164" fontId="6" fillId="0" borderId="0" xfId="8" quotePrefix="1" applyFont="1" applyFill="1" applyAlignment="1">
      <alignment horizontal="center" shrinkToFit="1"/>
    </xf>
    <xf numFmtId="166" fontId="6" fillId="0" borderId="0" xfId="4" applyNumberFormat="1" applyFont="1" applyFill="1" applyAlignment="1">
      <alignment shrinkToFit="1"/>
    </xf>
    <xf numFmtId="166" fontId="6" fillId="0" borderId="4" xfId="4" applyNumberFormat="1" applyFont="1" applyFill="1" applyBorder="1" applyAlignment="1">
      <alignment shrinkToFit="1"/>
    </xf>
    <xf numFmtId="166" fontId="6" fillId="0" borderId="0" xfId="16" applyNumberFormat="1" applyFont="1" applyFill="1" applyAlignment="1">
      <alignment shrinkToFit="1"/>
    </xf>
    <xf numFmtId="49" fontId="3" fillId="0" borderId="0" xfId="4" applyNumberFormat="1" applyFont="1" applyFill="1" applyAlignment="1">
      <alignment horizontal="center" shrinkToFit="1"/>
    </xf>
    <xf numFmtId="49" fontId="3" fillId="0" borderId="0" xfId="4" applyNumberFormat="1" applyFont="1" applyFill="1" applyAlignment="1">
      <alignment shrinkToFit="1"/>
    </xf>
    <xf numFmtId="0" fontId="6" fillId="0" borderId="0" xfId="29" applyFont="1" applyFill="1"/>
    <xf numFmtId="43" fontId="3" fillId="0" borderId="0" xfId="4" applyFont="1" applyFill="1" applyAlignment="1">
      <alignment horizontal="center"/>
    </xf>
    <xf numFmtId="165" fontId="3" fillId="0" borderId="0" xfId="17" applyNumberFormat="1" applyFont="1" applyFill="1"/>
    <xf numFmtId="165" fontId="6" fillId="0" borderId="4" xfId="8" applyNumberFormat="1" applyFont="1" applyFill="1" applyBorder="1" applyAlignment="1">
      <alignment shrinkToFit="1"/>
    </xf>
    <xf numFmtId="49" fontId="3" fillId="0" borderId="0" xfId="20" applyNumberFormat="1" applyFont="1" applyFill="1"/>
    <xf numFmtId="166" fontId="6" fillId="0" borderId="4" xfId="8" applyNumberFormat="1" applyFont="1" applyFill="1" applyBorder="1" applyAlignment="1">
      <alignment shrinkToFit="1"/>
    </xf>
    <xf numFmtId="49" fontId="6" fillId="0" borderId="0" xfId="16" applyNumberFormat="1" applyFont="1" applyFill="1" applyAlignment="1">
      <alignment horizontal="center"/>
    </xf>
    <xf numFmtId="49" fontId="3" fillId="0" borderId="0" xfId="4" quotePrefix="1" applyNumberFormat="1" applyFont="1" applyFill="1" applyAlignment="1">
      <alignment horizontal="center"/>
    </xf>
    <xf numFmtId="164" fontId="6" fillId="0" borderId="0" xfId="6" applyFont="1" applyFill="1" applyAlignment="1">
      <alignment horizontal="center" shrinkToFit="1"/>
    </xf>
    <xf numFmtId="0" fontId="14" fillId="0" borderId="0" xfId="17" applyFont="1"/>
    <xf numFmtId="169" fontId="3" fillId="0" borderId="0" xfId="30" applyFont="1"/>
    <xf numFmtId="4" fontId="3" fillId="0" borderId="0" xfId="8" applyNumberFormat="1" applyFont="1" applyFill="1"/>
    <xf numFmtId="41" fontId="3" fillId="0" borderId="0" xfId="8" applyNumberFormat="1" applyFont="1" applyFill="1" applyAlignment="1">
      <alignment horizontal="center"/>
    </xf>
    <xf numFmtId="43" fontId="3" fillId="0" borderId="0" xfId="9" applyFont="1" applyFill="1" applyAlignment="1">
      <alignment horizontal="center"/>
    </xf>
    <xf numFmtId="0" fontId="3" fillId="0" borderId="0" xfId="3" quotePrefix="1" applyFont="1" applyAlignment="1">
      <alignment horizontal="right"/>
    </xf>
    <xf numFmtId="164" fontId="3" fillId="0" borderId="0" xfId="8" applyFont="1" applyFill="1" applyBorder="1"/>
    <xf numFmtId="41" fontId="3" fillId="0" borderId="0" xfId="8" applyNumberFormat="1" applyFont="1" applyFill="1" applyBorder="1" applyAlignment="1">
      <alignment horizontal="center"/>
    </xf>
    <xf numFmtId="164" fontId="3" fillId="0" borderId="0" xfId="8" applyFont="1" applyFill="1" applyBorder="1" applyAlignment="1">
      <alignment horizontal="center"/>
    </xf>
    <xf numFmtId="0" fontId="3" fillId="0" borderId="0" xfId="5" applyFont="1" applyAlignment="1">
      <alignment horizontal="center" vertical="center"/>
    </xf>
    <xf numFmtId="1" fontId="3" fillId="0" borderId="0" xfId="30" applyNumberFormat="1" applyFont="1" applyAlignment="1">
      <alignment horizontal="center"/>
    </xf>
    <xf numFmtId="169" fontId="6" fillId="0" borderId="0" xfId="30" applyFont="1"/>
    <xf numFmtId="0" fontId="3" fillId="0" borderId="0" xfId="7" applyFont="1" applyAlignment="1">
      <alignment horizontal="center"/>
    </xf>
    <xf numFmtId="43" fontId="3" fillId="0" borderId="0" xfId="8" applyNumberFormat="1" applyFont="1" applyFill="1" applyAlignment="1">
      <alignment horizontal="center"/>
    </xf>
    <xf numFmtId="43" fontId="3" fillId="0" borderId="0" xfId="8" applyNumberFormat="1" applyFont="1" applyFill="1"/>
    <xf numFmtId="166" fontId="6" fillId="0" borderId="0" xfId="8" applyNumberFormat="1" applyFont="1" applyFill="1" applyBorder="1" applyAlignment="1">
      <alignment horizontal="center"/>
    </xf>
    <xf numFmtId="166" fontId="6" fillId="0" borderId="0" xfId="8" applyNumberFormat="1" applyFont="1" applyFill="1"/>
    <xf numFmtId="166" fontId="6" fillId="0" borderId="0" xfId="8" applyNumberFormat="1" applyFont="1" applyFill="1" applyAlignment="1">
      <alignment horizontal="center"/>
    </xf>
    <xf numFmtId="166" fontId="6" fillId="0" borderId="0" xfId="8" applyNumberFormat="1" applyFont="1" applyFill="1" applyAlignment="1">
      <alignment horizontal="centerContinuous"/>
    </xf>
    <xf numFmtId="169" fontId="6" fillId="0" borderId="0" xfId="17" applyNumberFormat="1" applyFont="1"/>
    <xf numFmtId="166" fontId="6" fillId="0" borderId="7" xfId="8" applyNumberFormat="1" applyFont="1" applyFill="1" applyBorder="1" applyAlignment="1">
      <alignment horizontal="center"/>
    </xf>
    <xf numFmtId="0" fontId="3" fillId="0" borderId="0" xfId="30" applyNumberFormat="1" applyFont="1" applyAlignment="1">
      <alignment horizontal="center"/>
    </xf>
    <xf numFmtId="169" fontId="3" fillId="2" borderId="0" xfId="30" applyFont="1" applyFill="1"/>
    <xf numFmtId="169" fontId="3" fillId="0" borderId="0" xfId="15" applyNumberFormat="1" applyFont="1"/>
    <xf numFmtId="166" fontId="3" fillId="0" borderId="0" xfId="8" applyNumberFormat="1" applyFont="1" applyFill="1" applyAlignment="1">
      <alignment horizontal="center"/>
    </xf>
    <xf numFmtId="49" fontId="3" fillId="0" borderId="0" xfId="30" applyNumberFormat="1" applyFont="1" applyAlignment="1">
      <alignment horizontal="center"/>
    </xf>
    <xf numFmtId="166" fontId="6" fillId="0" borderId="1" xfId="8" applyNumberFormat="1" applyFont="1" applyFill="1" applyBorder="1"/>
    <xf numFmtId="164" fontId="3" fillId="0" borderId="0" xfId="30" applyNumberFormat="1" applyFont="1"/>
    <xf numFmtId="0" fontId="3" fillId="0" borderId="0" xfId="5" applyFont="1"/>
    <xf numFmtId="166" fontId="3" fillId="0" borderId="2" xfId="8" applyNumberFormat="1" applyFont="1" applyFill="1" applyBorder="1" applyAlignment="1">
      <alignment horizontal="center"/>
    </xf>
    <xf numFmtId="169" fontId="3" fillId="0" borderId="0" xfId="30" applyFont="1" applyAlignment="1">
      <alignment horizontal="left" indent="1"/>
    </xf>
    <xf numFmtId="169" fontId="6" fillId="0" borderId="0" xfId="30" applyFont="1" applyAlignment="1">
      <alignment horizontal="center"/>
    </xf>
    <xf numFmtId="164" fontId="6" fillId="0" borderId="0" xfId="8" applyFont="1" applyFill="1" applyAlignment="1">
      <alignment horizontal="centerContinuous"/>
    </xf>
    <xf numFmtId="49" fontId="6" fillId="0" borderId="0" xfId="30" applyNumberFormat="1" applyFont="1" applyAlignment="1">
      <alignment horizontal="center"/>
    </xf>
    <xf numFmtId="164" fontId="6" fillId="0" borderId="2" xfId="8" applyFont="1" applyFill="1" applyBorder="1" applyAlignment="1">
      <alignment horizontal="center" shrinkToFit="1"/>
    </xf>
    <xf numFmtId="164" fontId="6" fillId="0" borderId="2" xfId="8" applyFont="1" applyFill="1" applyBorder="1" applyAlignment="1">
      <alignment shrinkToFit="1"/>
    </xf>
    <xf numFmtId="169" fontId="6" fillId="0" borderId="2" xfId="30" applyFont="1" applyBorder="1" applyAlignment="1">
      <alignment horizontal="center" shrinkToFit="1"/>
    </xf>
    <xf numFmtId="164" fontId="6" fillId="0" borderId="2" xfId="8" applyFont="1" applyFill="1" applyBorder="1" applyAlignment="1">
      <alignment horizontal="centerContinuous" shrinkToFit="1"/>
    </xf>
    <xf numFmtId="49" fontId="6" fillId="0" borderId="2" xfId="30" applyNumberFormat="1" applyFont="1" applyBorder="1" applyAlignment="1">
      <alignment horizontal="center" shrinkToFit="1"/>
    </xf>
    <xf numFmtId="49" fontId="3" fillId="0" borderId="2" xfId="30" applyNumberFormat="1" applyFont="1" applyBorder="1" applyAlignment="1">
      <alignment horizontal="center"/>
    </xf>
    <xf numFmtId="169" fontId="3" fillId="0" borderId="2" xfId="30" applyFont="1" applyBorder="1"/>
    <xf numFmtId="169" fontId="15" fillId="0" borderId="0" xfId="30" applyFont="1"/>
    <xf numFmtId="164" fontId="6" fillId="0" borderId="0" xfId="8" applyFont="1" applyFill="1" applyBorder="1" applyAlignment="1">
      <alignment horizontal="center" shrinkToFit="1"/>
    </xf>
    <xf numFmtId="164" fontId="6" fillId="0" borderId="0" xfId="8" applyFont="1" applyFill="1" applyBorder="1" applyAlignment="1">
      <alignment shrinkToFit="1"/>
    </xf>
    <xf numFmtId="169" fontId="6" fillId="0" borderId="0" xfId="30" applyFont="1" applyAlignment="1">
      <alignment horizontal="center" shrinkToFit="1"/>
    </xf>
    <xf numFmtId="169" fontId="6" fillId="0" borderId="0" xfId="30" applyFont="1" applyAlignment="1">
      <alignment shrinkToFit="1"/>
    </xf>
    <xf numFmtId="164" fontId="6" fillId="0" borderId="0" xfId="8" applyFont="1" applyFill="1" applyBorder="1" applyAlignment="1">
      <alignment horizontal="centerContinuous" shrinkToFit="1"/>
    </xf>
    <xf numFmtId="40" fontId="6" fillId="0" borderId="0" xfId="30" applyNumberFormat="1" applyFont="1" applyAlignment="1">
      <alignment shrinkToFit="1"/>
    </xf>
    <xf numFmtId="40" fontId="3" fillId="0" borderId="0" xfId="30" applyNumberFormat="1" applyFont="1"/>
    <xf numFmtId="4" fontId="6" fillId="0" borderId="0" xfId="8" applyNumberFormat="1" applyFont="1" applyFill="1" applyBorder="1" applyAlignment="1">
      <alignment horizontal="center"/>
    </xf>
    <xf numFmtId="4" fontId="3" fillId="0" borderId="0" xfId="8" applyNumberFormat="1" applyFont="1" applyFill="1" applyBorder="1"/>
    <xf numFmtId="172" fontId="3" fillId="0" borderId="0" xfId="30" applyNumberFormat="1" applyFont="1"/>
    <xf numFmtId="164" fontId="6" fillId="0" borderId="0" xfId="8" applyFont="1" applyFill="1" applyAlignment="1">
      <alignment horizontal="centerContinuous" shrinkToFit="1"/>
    </xf>
    <xf numFmtId="164" fontId="6" fillId="0" borderId="0" xfId="8" applyFont="1" applyFill="1" applyAlignment="1">
      <alignment horizontal="center" shrinkToFit="1"/>
    </xf>
    <xf numFmtId="4" fontId="6" fillId="0" borderId="0" xfId="8" applyNumberFormat="1" applyFont="1" applyFill="1" applyAlignment="1">
      <alignment shrinkToFit="1"/>
    </xf>
    <xf numFmtId="0" fontId="6" fillId="0" borderId="0" xfId="8" applyNumberFormat="1" applyFont="1" applyFill="1" applyBorder="1" applyAlignment="1">
      <alignment horizontal="right"/>
    </xf>
    <xf numFmtId="172" fontId="3" fillId="0" borderId="0" xfId="30" applyNumberFormat="1" applyFont="1" applyAlignment="1">
      <alignment horizontal="centerContinuous"/>
    </xf>
    <xf numFmtId="172" fontId="6" fillId="0" borderId="0" xfId="30" applyNumberFormat="1" applyFont="1" applyAlignment="1">
      <alignment vertical="top"/>
    </xf>
    <xf numFmtId="4" fontId="6" fillId="0" borderId="0" xfId="8" applyNumberFormat="1" applyFont="1" applyFill="1" applyAlignment="1">
      <alignment vertical="top"/>
    </xf>
    <xf numFmtId="0" fontId="6" fillId="0" borderId="0" xfId="3" applyFont="1" applyAlignment="1">
      <alignment horizontal="right"/>
    </xf>
    <xf numFmtId="165" fontId="3" fillId="0" borderId="0" xfId="8" quotePrefix="1" applyNumberFormat="1" applyFont="1" applyFill="1" applyAlignment="1">
      <alignment horizontal="right"/>
    </xf>
    <xf numFmtId="0" fontId="3" fillId="0" borderId="0" xfId="3" applyFont="1"/>
    <xf numFmtId="0" fontId="3" fillId="0" borderId="0" xfId="3" applyFont="1" applyAlignment="1">
      <alignment horizontal="center"/>
    </xf>
    <xf numFmtId="164" fontId="3" fillId="0" borderId="0" xfId="3" applyNumberFormat="1" applyFont="1"/>
    <xf numFmtId="164" fontId="6" fillId="0" borderId="0" xfId="6" applyFont="1" applyFill="1" applyBorder="1"/>
    <xf numFmtId="0" fontId="16" fillId="0" borderId="0" xfId="5" applyFont="1" applyAlignment="1">
      <alignment horizontal="center" vertical="center"/>
    </xf>
    <xf numFmtId="164" fontId="6" fillId="0" borderId="0" xfId="16" applyFont="1" applyFill="1" applyBorder="1"/>
    <xf numFmtId="0" fontId="6" fillId="0" borderId="0" xfId="3" applyFont="1" applyAlignment="1">
      <alignment horizontal="center"/>
    </xf>
    <xf numFmtId="165" fontId="6" fillId="0" borderId="1" xfId="6" applyNumberFormat="1" applyFont="1" applyFill="1" applyBorder="1"/>
    <xf numFmtId="165" fontId="6" fillId="0" borderId="0" xfId="16" applyNumberFormat="1" applyFont="1" applyFill="1"/>
    <xf numFmtId="169" fontId="6" fillId="0" borderId="0" xfId="5" applyNumberFormat="1" applyFont="1"/>
    <xf numFmtId="165" fontId="3" fillId="0" borderId="0" xfId="3" applyNumberFormat="1" applyFont="1"/>
    <xf numFmtId="165" fontId="3" fillId="0" borderId="0" xfId="16" applyNumberFormat="1" applyFont="1" applyFill="1"/>
    <xf numFmtId="0" fontId="3" fillId="0" borderId="0" xfId="17" applyFont="1"/>
    <xf numFmtId="165" fontId="6" fillId="0" borderId="0" xfId="6" applyNumberFormat="1" applyFont="1" applyFill="1" applyBorder="1"/>
    <xf numFmtId="165" fontId="3" fillId="0" borderId="2" xfId="6" applyNumberFormat="1" applyFont="1" applyFill="1" applyBorder="1"/>
    <xf numFmtId="166" fontId="3" fillId="0" borderId="2" xfId="8" applyNumberFormat="1" applyFont="1" applyFill="1" applyBorder="1"/>
    <xf numFmtId="165" fontId="3" fillId="0" borderId="2" xfId="16" applyNumberFormat="1" applyFont="1" applyFill="1" applyBorder="1"/>
    <xf numFmtId="0" fontId="6" fillId="0" borderId="0" xfId="3" applyFont="1" applyAlignment="1">
      <alignment horizontal="center" shrinkToFit="1"/>
    </xf>
    <xf numFmtId="0" fontId="6" fillId="0" borderId="0" xfId="31" applyFont="1" applyAlignment="1">
      <alignment horizontal="center" vertical="center" shrinkToFit="1"/>
    </xf>
    <xf numFmtId="164" fontId="6" fillId="0" borderId="0" xfId="32" applyFont="1" applyFill="1" applyAlignment="1">
      <alignment horizontal="center" shrinkToFit="1"/>
    </xf>
    <xf numFmtId="164" fontId="6" fillId="0" borderId="0" xfId="32" applyFont="1" applyFill="1" applyBorder="1" applyAlignment="1">
      <alignment horizontal="center" shrinkToFit="1"/>
    </xf>
    <xf numFmtId="164" fontId="6" fillId="0" borderId="0" xfId="8" applyFont="1" applyFill="1" applyBorder="1" applyAlignment="1">
      <alignment horizontal="center"/>
    </xf>
    <xf numFmtId="0" fontId="6" fillId="0" borderId="2" xfId="3" applyFont="1" applyBorder="1" applyAlignment="1">
      <alignment horizontal="center" shrinkToFit="1"/>
    </xf>
    <xf numFmtId="164" fontId="6" fillId="0" borderId="2" xfId="32" applyFont="1" applyFill="1" applyBorder="1" applyAlignment="1">
      <alignment horizontal="center" shrinkToFit="1"/>
    </xf>
    <xf numFmtId="164" fontId="6" fillId="0" borderId="9" xfId="8" applyFont="1" applyFill="1" applyBorder="1" applyAlignment="1">
      <alignment horizontal="center"/>
    </xf>
    <xf numFmtId="0" fontId="6" fillId="0" borderId="2" xfId="3" applyFont="1" applyBorder="1" applyAlignment="1">
      <alignment horizontal="center"/>
    </xf>
    <xf numFmtId="0" fontId="6" fillId="0" borderId="0" xfId="31" applyFont="1" applyAlignment="1">
      <alignment horizontal="center" shrinkToFit="1"/>
    </xf>
    <xf numFmtId="0" fontId="3" fillId="0" borderId="0" xfId="3" applyFont="1" applyAlignment="1">
      <alignment shrinkToFit="1"/>
    </xf>
    <xf numFmtId="0" fontId="6" fillId="0" borderId="0" xfId="25" applyFont="1" applyAlignment="1">
      <alignment horizontal="center" vertical="center" shrinkToFit="1"/>
    </xf>
    <xf numFmtId="0" fontId="6" fillId="0" borderId="8" xfId="25" applyFont="1" applyBorder="1" applyAlignment="1">
      <alignment horizontal="center" vertical="center" shrinkToFit="1"/>
    </xf>
    <xf numFmtId="0" fontId="6" fillId="0" borderId="0" xfId="33" applyFont="1" applyAlignment="1">
      <alignment horizontal="right" shrinkToFit="1"/>
    </xf>
    <xf numFmtId="0" fontId="3" fillId="0" borderId="0" xfId="3" applyFont="1" applyAlignment="1">
      <alignment horizontal="center" shrinkToFit="1"/>
    </xf>
    <xf numFmtId="0" fontId="18" fillId="0" borderId="0" xfId="1" applyFont="1" applyFill="1" applyAlignment="1">
      <alignment horizontal="center"/>
    </xf>
    <xf numFmtId="166" fontId="3" fillId="0" borderId="0" xfId="7" applyNumberFormat="1" applyFont="1" applyFill="1" applyAlignment="1">
      <alignment shrinkToFit="1"/>
    </xf>
    <xf numFmtId="166" fontId="3" fillId="0" borderId="2" xfId="7" applyNumberFormat="1" applyFont="1" applyFill="1" applyBorder="1" applyAlignment="1">
      <alignment shrinkToFit="1"/>
    </xf>
    <xf numFmtId="166" fontId="3" fillId="0" borderId="0" xfId="34" applyNumberFormat="1" applyFont="1" applyFill="1" applyAlignment="1">
      <alignment shrinkToFit="1"/>
    </xf>
    <xf numFmtId="49" fontId="3" fillId="0" borderId="0" xfId="1" applyNumberFormat="1" applyFont="1" applyFill="1" applyAlignment="1">
      <alignment shrinkToFit="1"/>
    </xf>
    <xf numFmtId="0" fontId="10" fillId="0" borderId="0" xfId="17" applyFont="1" applyFill="1" applyAlignment="1">
      <alignment shrinkToFit="1"/>
    </xf>
    <xf numFmtId="0" fontId="6" fillId="0" borderId="0" xfId="5" applyFont="1" applyFill="1" applyAlignment="1">
      <alignment horizontal="center" shrinkToFit="1"/>
    </xf>
    <xf numFmtId="0" fontId="6" fillId="0" borderId="0" xfId="3" applyFont="1" applyFill="1" applyAlignment="1">
      <alignment horizontal="center"/>
    </xf>
    <xf numFmtId="0" fontId="6" fillId="0" borderId="4" xfId="5" applyFont="1" applyFill="1" applyBorder="1" applyAlignment="1">
      <alignment horizontal="center" shrinkToFit="1"/>
    </xf>
    <xf numFmtId="49" fontId="3" fillId="0" borderId="0" xfId="4" applyNumberFormat="1" applyFont="1" applyFill="1" applyAlignment="1">
      <alignment horizontal="left" shrinkToFit="1"/>
    </xf>
    <xf numFmtId="0" fontId="3" fillId="0" borderId="0" xfId="3" applyFont="1" applyFill="1" applyAlignment="1">
      <alignment horizontal="center"/>
    </xf>
    <xf numFmtId="0" fontId="3" fillId="0" borderId="0" xfId="15" applyFont="1" applyFill="1" applyAlignment="1">
      <alignment shrinkToFit="1"/>
    </xf>
    <xf numFmtId="0" fontId="2" fillId="0" borderId="0" xfId="13" applyFont="1" applyFill="1" applyAlignment="1">
      <alignment shrinkToFit="1"/>
    </xf>
    <xf numFmtId="0" fontId="3" fillId="0" borderId="0" xfId="5" applyFont="1" applyFill="1" applyAlignment="1">
      <alignment shrinkToFit="1"/>
    </xf>
    <xf numFmtId="0" fontId="2" fillId="0" borderId="0" xfId="15" applyFont="1" applyFill="1" applyAlignment="1">
      <alignment shrinkToFit="1"/>
    </xf>
    <xf numFmtId="0" fontId="3" fillId="0" borderId="0" xfId="5" applyFont="1" applyFill="1" applyAlignment="1">
      <alignment horizontal="left" shrinkToFit="1"/>
    </xf>
    <xf numFmtId="0" fontId="3" fillId="0" borderId="0" xfId="5" applyFont="1" applyFill="1" applyAlignment="1">
      <alignment horizontal="left"/>
    </xf>
    <xf numFmtId="0" fontId="3" fillId="0" borderId="0" xfId="17" applyFont="1" applyFill="1" applyAlignment="1">
      <alignment horizontal="left" shrinkToFit="1"/>
    </xf>
    <xf numFmtId="0" fontId="6" fillId="0" borderId="0" xfId="5" applyFont="1" applyFill="1" applyAlignment="1">
      <alignment shrinkToFit="1"/>
    </xf>
    <xf numFmtId="0" fontId="6" fillId="0" borderId="2" xfId="17" applyFont="1" applyBorder="1" applyAlignment="1">
      <alignment horizontal="center" shrinkToFit="1"/>
    </xf>
    <xf numFmtId="169" fontId="6" fillId="0" borderId="0" xfId="30" applyFont="1" applyAlignment="1">
      <alignment horizontal="center" wrapText="1" shrinkToFit="1"/>
    </xf>
    <xf numFmtId="169" fontId="6" fillId="0" borderId="2" xfId="30" applyFont="1" applyBorder="1" applyAlignment="1">
      <alignment horizontal="center" wrapText="1" shrinkToFit="1"/>
    </xf>
    <xf numFmtId="169" fontId="3" fillId="0" borderId="0" xfId="30" applyFont="1" applyAlignment="1">
      <alignment horizontal="center"/>
    </xf>
    <xf numFmtId="4" fontId="6" fillId="0" borderId="0" xfId="8" applyNumberFormat="1" applyFont="1" applyFill="1" applyAlignment="1">
      <alignment horizontal="center" vertical="top"/>
    </xf>
    <xf numFmtId="172" fontId="6" fillId="0" borderId="0" xfId="30" applyNumberFormat="1" applyFont="1" applyAlignment="1">
      <alignment horizontal="center" vertical="top"/>
    </xf>
    <xf numFmtId="164" fontId="6" fillId="0" borderId="2" xfId="8" applyFont="1" applyFill="1" applyBorder="1" applyAlignment="1">
      <alignment horizontal="center"/>
    </xf>
    <xf numFmtId="164" fontId="6" fillId="0" borderId="8" xfId="8" applyFont="1" applyFill="1" applyBorder="1" applyAlignment="1">
      <alignment horizontal="center" shrinkToFit="1"/>
    </xf>
    <xf numFmtId="0" fontId="3" fillId="0" borderId="0" xfId="3" applyFont="1" applyAlignment="1">
      <alignment horizontal="center"/>
    </xf>
    <xf numFmtId="0" fontId="6" fillId="0" borderId="0" xfId="30" applyNumberFormat="1" applyFont="1" applyAlignment="1">
      <alignment horizontal="center" vertical="top"/>
    </xf>
    <xf numFmtId="0" fontId="6" fillId="0" borderId="2" xfId="3" applyFont="1" applyBorder="1" applyAlignment="1">
      <alignment horizontal="center"/>
    </xf>
    <xf numFmtId="0" fontId="6" fillId="0" borderId="2" xfId="3" applyFont="1" applyBorder="1" applyAlignment="1">
      <alignment horizontal="center" shrinkToFit="1"/>
    </xf>
  </cellXfs>
  <cellStyles count="35">
    <cellStyle name="Comma" xfId="34" builtinId="3"/>
    <cellStyle name="Comma 10 17 2" xfId="10"/>
    <cellStyle name="Comma 10 38" xfId="8"/>
    <cellStyle name="Comma 11 2 14" xfId="4"/>
    <cellStyle name="Comma 12 2 2 3" xfId="27"/>
    <cellStyle name="Comma 14 2 2 12" xfId="6"/>
    <cellStyle name="Comma 14 3 2" xfId="16"/>
    <cellStyle name="Comma 2 2 4 10 3" xfId="12"/>
    <cellStyle name="Comma 3 2 2" xfId="32"/>
    <cellStyle name="Comma 33 2" xfId="22"/>
    <cellStyle name="Comma 88" xfId="9"/>
    <cellStyle name="Comma_งบการเงิน DEMCO Y-53 น้องตี๋ 2" xfId="11"/>
    <cellStyle name="Comma_งบการเงิน_DEM-I_Q4'52 2" xfId="2"/>
    <cellStyle name="Normal" xfId="0" builtinId="0"/>
    <cellStyle name="Normal 10 2 13" xfId="7"/>
    <cellStyle name="Normal 10 2 14" xfId="15"/>
    <cellStyle name="Normal 101" xfId="17"/>
    <cellStyle name="Normal 12 2 2 3" xfId="28"/>
    <cellStyle name="Normal 16 3 2 3 2 2 2" xfId="5"/>
    <cellStyle name="Normal 2" xfId="13"/>
    <cellStyle name="Normal 3 10" xfId="20"/>
    <cellStyle name="Normal 3 2 2 10" xfId="18"/>
    <cellStyle name="Normal 3 8 2" xfId="33"/>
    <cellStyle name="Normal 5 25 2 2 2 3" xfId="3"/>
    <cellStyle name="Normal 85" xfId="30"/>
    <cellStyle name="Normal_afet001 - 30 มิ.ย. 49 4" xfId="31"/>
    <cellStyle name="Normal_CM Q3'07" xfId="14"/>
    <cellStyle name="Normal_Financel Statement-Park" xfId="29"/>
    <cellStyle name="Normal_FS_T'061" xfId="21"/>
    <cellStyle name="Normal_งบ AFC 30 ก.ย. 51" xfId="25"/>
    <cellStyle name="Normal_งบ เอเชี่ยน 31 มี.ค. 51" xfId="26"/>
    <cellStyle name="Normal_งบ-MCS (31 มี.ค. 49)_งบ MILL 30 ก.ย. 52" xfId="19"/>
    <cellStyle name="Normal_งบการเงิน_DEM-I_Q4'52 2" xfId="1"/>
    <cellStyle name="เครื่องหมายจุลภาค 2_งบการเงิน DEMCO Y-53 น้องตี๋ 2 2 2" xfId="24"/>
    <cellStyle name="ปกติ_KT-Q1 '45หลังตรวจสอบ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calcChain" Target="calcChain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externalLink" Target="externalLinks/externalLink219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34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0" Type="http://schemas.openxmlformats.org/officeDocument/2006/relationships/externalLink" Target="externalLinks/externalLink226.xml"/><Relationship Id="rId235" Type="http://schemas.openxmlformats.org/officeDocument/2006/relationships/styles" Target="styles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sharedStrings" Target="sharedStrings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Pink/1.&#3618;&#3629;&#3604;&#3618;&#3585;&#3617;&#3634;%202561/2563/Q2/Inet%20Q2'63/4.%20&#3586;&#3633;&#3657;&#3609;&#3605;&#3629;&#3609;&#3585;&#3634;&#3619;&#3626;&#3629;&#3610;&#3607;&#3634;&#3609;&#3591;&#3610;&#3652;&#3605;&#3619;&#3617;&#3634;&#3626;%20QTR/QTR%201%20&#3651;&#3610;TOP/18.QTR1_INET_%20Q2'63%20D12.8.20%20E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Standing Data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RSS9801"/>
      <sheetName val="AA-1"/>
      <sheetName val="Age311299TESP"/>
      <sheetName val="P4DDBFTESP"/>
      <sheetName val="IntDec00TespM&amp;B"/>
      <sheetName val="FF_21_a_"/>
      <sheetName val="gl"/>
      <sheetName val="TMS2000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AM_COST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1">
          <cell r="F11">
            <v>-3312240.22</v>
          </cell>
        </row>
      </sheetData>
      <sheetData sheetId="233"/>
      <sheetData sheetId="234"/>
      <sheetData sheetId="235">
        <row r="10">
          <cell r="F10">
            <v>1746.43</v>
          </cell>
        </row>
      </sheetData>
      <sheetData sheetId="236"/>
      <sheetData sheetId="237">
        <row r="10">
          <cell r="F10">
            <v>1746.43</v>
          </cell>
        </row>
      </sheetData>
      <sheetData sheetId="238"/>
      <sheetData sheetId="239">
        <row r="10">
          <cell r="F10">
            <v>1746.43</v>
          </cell>
        </row>
      </sheetData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  <sheetName val="FF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</sheetNames>
    <definedNames>
      <definedName name="data_ID" refersTo="#REF!"/>
      <definedName name="data_NormLoss" refersTo="#REF!"/>
      <definedName name="ref_ac3" refersTo="#REF!"/>
      <definedName name="ref_ac8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U-2.1"/>
      <sheetName val="CA"/>
      <sheetName val="FF-3"/>
      <sheetName val="TMS2000"/>
      <sheetName val="BPR"/>
      <sheetName val="bblยังไม่จ่าย"/>
      <sheetName val="CRA-Detail"/>
      <sheetName val="Age311299TESP"/>
      <sheetName val="P4DDBFTESP"/>
      <sheetName val="IntDec00TespM&amp;B"/>
      <sheetName val="FF_3"/>
      <sheetName val="SCB 1 - Current"/>
      <sheetName val="SCB 2 - Current"/>
      <sheetName val="Details"/>
      <sheetName val="FF_21_a_"/>
      <sheetName val="FF_6"/>
      <sheetName val="Company Info"/>
      <sheetName val="CA Comp"/>
      <sheetName val="MFA"/>
      <sheetName val="cost4-47"/>
      <sheetName val="Menu"/>
      <sheetName val="Standing data"/>
      <sheetName val="PortSTDSav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TBA"/>
      <sheetName val="FF-3"/>
      <sheetName val="Actual-ＹＴＤ"/>
      <sheetName val="Budget-Monthly"/>
      <sheetName val="Budget-YTD"/>
      <sheetName val="FF_4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FF_4"/>
      <sheetName val="BPR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bblยังไม่จ่าย"/>
      <sheetName val="Interim --&gt; Top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SPARES"/>
      <sheetName val="K2"/>
      <sheetName val="_Lookup"/>
      <sheetName val="10-1 Media"/>
      <sheetName val="10-cut"/>
      <sheetName val="CA Sheet"/>
      <sheetName val="DEP1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Stock Aging"/>
      <sheetName val="Header"/>
      <sheetName val="Deferred Charge"/>
      <sheetName val="Sheet1"/>
      <sheetName val="BAL42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Tornado 5.6 Component List"/>
      <sheetName val="CA Sheet"/>
      <sheetName val="FF_2"/>
      <sheetName val="Trial Balance"/>
      <sheetName val="PL_A05 APA Input"/>
      <sheetName val="CA"/>
      <sheetName val="Menu"/>
      <sheetName val="cc 196 (SYS) (2)"/>
      <sheetName val="เงินกู้ธนชาติ"/>
      <sheetName val="TBA"/>
      <sheetName val="U2.2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3"/>
      <sheetName val="Co info"/>
      <sheetName val="MFA"/>
      <sheetName val="Sheet1"/>
      <sheetName val="Sale 0408"/>
      <sheetName val="BPR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U"/>
      <sheetName val="data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Sheet1"/>
      <sheetName val="สำนักงาน"/>
      <sheetName val="HH"/>
      <sheetName val="addl cost"/>
      <sheetName val="accumdeprn"/>
      <sheetName val="10-1 Media"/>
      <sheetName val="10-cut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gl"/>
      <sheetName val="cc 196 (SYS) (2)"/>
      <sheetName val="Menu"/>
      <sheetName val="INFO"/>
      <sheetName val="ADJ - RATE"/>
      <sheetName val="Sale0406"/>
      <sheetName val="BPR-Bloom"/>
      <sheetName val="Weights"/>
      <sheetName val="11922"/>
      <sheetName val="Sale 0502"/>
    </sheetNames>
    <sheetDataSet>
      <sheetData sheetId="0" refreshError="1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B"/>
      <sheetName val="FSA"/>
      <sheetName val="FF-6"/>
      <sheetName val="gold แลกทอง"/>
      <sheetName val="Company Info"/>
      <sheetName val="CA Comp"/>
      <sheetName val="Co info"/>
      <sheetName val="description"/>
      <sheetName val="MFA"/>
      <sheetName val="C2"/>
      <sheetName val="BS"/>
      <sheetName val="0100"/>
      <sheetName val="FF_6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BPR"/>
      <sheetName val="DEP12"/>
      <sheetName val="Company Info"/>
      <sheetName val="CA Comp"/>
      <sheetName val="FF_6"/>
      <sheetName val="FF_4"/>
      <sheetName val="M_Maincomp"/>
      <sheetName val="ADJ - RATE"/>
      <sheetName val="B"/>
      <sheetName val="FSA"/>
      <sheetName val="Order_Nov_w45"/>
      <sheetName val="11922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Financial Summary"/>
      <sheetName val="note_defect"/>
      <sheetName val="Menu"/>
      <sheetName val="BPR"/>
      <sheetName val="BAL42"/>
      <sheetName val="LE1(act3mth)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SS9801"/>
      <sheetName val="FF_6"/>
      <sheetName val="RATE"/>
      <sheetName val="BAL42"/>
      <sheetName val="B"/>
      <sheetName val="FSA"/>
      <sheetName val="gl"/>
      <sheetName val="FF_4"/>
      <sheetName val="FORMC9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Company Info"/>
      <sheetName val="CA Comp"/>
      <sheetName val="Sale 0404"/>
      <sheetName val="สำนักงาน"/>
      <sheetName val="B_Sheet"/>
      <sheetName val="Notes"/>
      <sheetName val="P&amp;L"/>
      <sheetName val="TBal"/>
      <sheetName val="tax-ss"/>
      <sheetName val="ADJ - RATE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B"/>
      <sheetName val="data"/>
      <sheetName val="FSA"/>
      <sheetName val="BAL42"/>
      <sheetName val="FF-1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ADJ - RATE"/>
      <sheetName val="boq"/>
      <sheetName val="cost4-47"/>
      <sheetName val="AssetStatus"/>
      <sheetName val="AssetType"/>
      <sheetName val="License BOI"/>
      <sheetName val="Asset Class"/>
      <sheetName val="Depre. Key"/>
      <sheetName val="FORMC94"/>
      <sheetName val="11922"/>
      <sheetName val="Company Info"/>
      <sheetName val="CA Comp"/>
      <sheetName val="FF-1"/>
      <sheetName val="tax-ss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M_Maincomp"/>
      <sheetName val="note_defect"/>
      <sheetName val="Details"/>
      <sheetName val="BPR-Bloom"/>
      <sheetName val="description"/>
      <sheetName val="FORMC94"/>
      <sheetName val="BPR"/>
      <sheetName val="F-3"/>
      <sheetName val="StandingData"/>
      <sheetName val="Cum.91-93"/>
      <sheetName val="APCODE"/>
      <sheetName val="Dec 94"/>
      <sheetName val="Menu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ADJ - RATE"/>
      <sheetName val="Norms SP"/>
      <sheetName val="จันทร์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CST1198"/>
      <sheetName val="List"/>
      <sheetName val="BAL42"/>
      <sheetName val="Order_Oct_w40"/>
      <sheetName val="Order_Oct_w41"/>
      <sheetName val="Energy(update)"/>
      <sheetName val="M_Maincomp"/>
      <sheetName val="Cost centre expenditure"/>
      <sheetName val="FF_3"/>
      <sheetName val="#Lookup"/>
      <sheetName val="InventTableModule_1-1"/>
      <sheetName val="description"/>
      <sheetName val="K-5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BAL42"/>
      <sheetName val="description"/>
      <sheetName val="FF_6"/>
      <sheetName val="_Lookup"/>
      <sheetName val="Co info"/>
      <sheetName val="Menu"/>
      <sheetName val="note_defect"/>
      <sheetName val="MFA"/>
      <sheetName val="addl cost"/>
      <sheetName val="accumdeprn"/>
      <sheetName val="K-5"/>
      <sheetName val="FORMC94"/>
      <sheetName val="Cost centre expenditure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tes"/>
      <sheetName val="Raw Material"/>
      <sheetName val="#Lookup"/>
      <sheetName val="InventTableModule_1-1"/>
      <sheetName val="bblยังไม่จ่าย"/>
      <sheetName val="CA Sheet"/>
      <sheetName val="Defer_ร่วม"/>
      <sheetName val="note_defect"/>
      <sheetName val="Cost centre expenditur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FF_2"/>
      <sheetName val="Cost centre expenditure"/>
      <sheetName val="cost4-47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/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/>
      <sheetData sheetId="205"/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/>
      <sheetData sheetId="209"/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note_defect"/>
      <sheetName val="Energy(update)"/>
      <sheetName val="_Looku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CODE,NAME"/>
      <sheetName val="FF_3"/>
      <sheetName val="ตั๋วเงินรับ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New Item"/>
      <sheetName val="Energy(update)"/>
      <sheetName val="CA Sheet"/>
      <sheetName val="FF_2 _1_"/>
      <sheetName val="FSA"/>
      <sheetName val="B"/>
      <sheetName val="FORMC94"/>
      <sheetName val="CST1198"/>
      <sheetName val="Invoice"/>
      <sheetName val="currency"/>
      <sheetName val="TO - SP"/>
      <sheetName val="M_Maincomp"/>
      <sheetName val="MCMD95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group"/>
      <sheetName val="dBase"/>
      <sheetName val="BGT97STAFF"/>
      <sheetName val="อัตราค่าบรรทุก"/>
      <sheetName val="CODE,NAME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10-1 Media"/>
      <sheetName val="10-cut"/>
      <sheetName val="FORMC94"/>
      <sheetName val="RATE"/>
      <sheetName val="Standing Data"/>
      <sheetName val="J2"/>
      <sheetName val="J1"/>
      <sheetName val="M-2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U"/>
      <sheetName val="FORMC94"/>
      <sheetName val="FF_2"/>
      <sheetName val="Energy(update)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gl"/>
      <sheetName val="Adj&amp;Rje(Z820) "/>
      <sheetName val="FORMC94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AFA"/>
      <sheetName val="Invoice"/>
      <sheetName val="61 HR"/>
      <sheetName val="65 FINANCE"/>
      <sheetName val="Stock Aging"/>
      <sheetName val="FF_2"/>
      <sheetName val="dBase"/>
      <sheetName val="CBO0497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Links"/>
      <sheetName val="Lead"/>
      <sheetName val="RATE"/>
      <sheetName val="เงินกู้ธนชาติ"/>
      <sheetName val="เงินกู้ MGC"/>
      <sheetName val="Standing data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CA Sheet"/>
      <sheetName val="C"/>
      <sheetName val="B131 "/>
      <sheetName val="HP Leasing"/>
      <sheetName val="note_defect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/>
      <sheetData sheetId="85"/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/>
      <sheetData sheetId="95"/>
      <sheetData sheetId="96"/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/>
      <sheetData sheetId="103"/>
      <sheetData sheetId="104"/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>
        <row r="2">
          <cell r="E2" t="str">
            <v>จำนวน</v>
          </cell>
        </row>
      </sheetData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Sale0311"/>
      <sheetName val="addl cost"/>
      <sheetName val="accumdeprn"/>
      <sheetName val="Linkage Quote"/>
      <sheetName val="AFA"/>
      <sheetName val="3 P&amp;L "/>
      <sheetName val="Val_Ind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SA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  <sheetName val="dBase"/>
      <sheetName val="gl"/>
      <sheetName val="FF_2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計画値"/>
      <sheetName val="AFA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BGT97STAFF"/>
      <sheetName val="FF-1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_2__xls__2__xls_COV"/>
      <sheetName val="Sale 0408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PAYROLL"/>
      <sheetName val="Reimbursements"/>
      <sheetName val="FF_2"/>
      <sheetName val="IFS"/>
      <sheetName val="UF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Adj&amp;Rje(Z820) "/>
      <sheetName val="10"/>
      <sheetName val="FSA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GIVTR00P"/>
      <sheetName val="FSA"/>
      <sheetName val="feature"/>
      <sheetName val="_2__xls__2__xls_COV"/>
      <sheetName val="CA Sheet"/>
      <sheetName val="AFA"/>
      <sheetName val="Sale 0404"/>
      <sheetName val="BPR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AFA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FF_6"/>
      <sheetName val="U"/>
      <sheetName val="Linkage Quote"/>
      <sheetName val="TB Worksheet"/>
      <sheetName val="FSA"/>
      <sheetName val="AF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C2"/>
      <sheetName val="FSA"/>
      <sheetName val="10-1 Media"/>
      <sheetName val="10-cut"/>
      <sheetName val="B"/>
      <sheetName val="AFA"/>
      <sheetName val="Sale 0501"/>
      <sheetName val="Thai Summit PKK-HW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A5" t="str">
            <v>Deferred Tax Assets</v>
          </cell>
        </row>
      </sheetData>
      <sheetData sheetId="60">
        <row r="5">
          <cell r="A5" t="str">
            <v>Deferred Tax Assets</v>
          </cell>
        </row>
      </sheetData>
      <sheetData sheetId="61"/>
      <sheetData sheetId="62">
        <row r="5">
          <cell r="A5" t="str">
            <v>Deferred Tax Assets</v>
          </cell>
        </row>
      </sheetData>
      <sheetData sheetId="63">
        <row r="5">
          <cell r="A5" t="str">
            <v>Deferred Tax Assets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FSA"/>
      <sheetName val="Entity Data"/>
      <sheetName val="part-import"/>
      <sheetName val="part-local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Raw Material"/>
      <sheetName val="Standing Data"/>
      <sheetName val="Financial Highlights"/>
      <sheetName val="3월가격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ปัจจุบัน "/>
      <sheetName val="O3"/>
      <sheetName val="O4"/>
      <sheetName val="cashflowcomp"/>
      <sheetName val="CODE,NAME"/>
      <sheetName val="PS-1995"/>
      <sheetName val="TB Worksheet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TB"/>
      <sheetName val="B"/>
      <sheetName val="FSA"/>
      <sheetName val="FF-1"/>
      <sheetName val="CODE,NAME"/>
      <sheetName val="criteria"/>
      <sheetName val="TB Worksheet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1"/>
      <sheetName val="Sale 0502"/>
      <sheetName val="TB Worksheet"/>
      <sheetName val="Detail รายบุคคลปี 58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Staff List"/>
      <sheetName val="criteria"/>
      <sheetName val="NewIndex "/>
      <sheetName val="FF_2 _1_"/>
      <sheetName val="FSA"/>
      <sheetName val="B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M_Maincomp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BPR"/>
      <sheetName val="งบทดลองปภพ 4-47"/>
      <sheetName val="TrialBalance Q3-2002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INFO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U4-Recruitment"/>
      <sheetName val="tax-ss"/>
      <sheetName val="Staff List"/>
      <sheetName val="Gain Loss Calculation"/>
      <sheetName val="FF-2"/>
      <sheetName val="CORPORATE TAX01"/>
      <sheetName val="dBase"/>
      <sheetName val="งบทดลอง - ต.ค.2547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Staff List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Thai Summit PKK-HW"/>
      <sheetName val="dBase"/>
      <sheetName val="LTX"/>
      <sheetName val="Sale0311"/>
      <sheetName val="FSA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BPR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5 Analysis"/>
      <sheetName val="งบทดลองปภพ 4-47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Order_Oct_w40"/>
      <sheetName val="Order_Oct_w41"/>
      <sheetName val="Rates"/>
      <sheetName val="ปัจจุบัน "/>
      <sheetName val="BPR"/>
      <sheetName val="TB Worksheet"/>
      <sheetName val="Sale 0404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LTX"/>
      <sheetName val="BS"/>
      <sheetName val="Sale 0501"/>
      <sheetName val="Sheet3"/>
      <sheetName val="AFA"/>
      <sheetName val="FORMC94"/>
      <sheetName val="feature"/>
      <sheetName val="計画値"/>
      <sheetName val="5 Analysi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gl"/>
      <sheetName val="p&amp;L"/>
      <sheetName val="(O3) CA Sheet"/>
      <sheetName val="Sale0402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criteri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mpling"/>
      <sheetName val="Sale 0401"/>
      <sheetName val="A"/>
      <sheetName val="Staff List"/>
      <sheetName val="Home"/>
      <sheetName val="คชจ.ดำเนินงาน6-43"/>
      <sheetName val="M"/>
      <sheetName val="Sale 0408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TB"/>
      <sheetName val="ADJ&amp;REC"/>
      <sheetName val="Check"/>
      <sheetName val="A"/>
      <sheetName val="B"/>
      <sheetName val="C1"/>
      <sheetName val="C2"/>
      <sheetName val="D"/>
      <sheetName val="F"/>
      <sheetName val="G"/>
      <sheetName val="H1"/>
      <sheetName val="H3"/>
      <sheetName val="L"/>
      <sheetName val="L1"/>
      <sheetName val="M"/>
      <sheetName val="N1"/>
      <sheetName val="N2"/>
      <sheetName val="N3"/>
      <sheetName val="AA"/>
      <sheetName val="BB"/>
      <sheetName val="FF"/>
      <sheetName val="GG"/>
      <sheetName val="JJ "/>
      <sheetName val="HH"/>
      <sheetName val="II"/>
      <sheetName val="KK"/>
      <sheetName val="R1"/>
      <sheetName val="R2"/>
      <sheetName val="X1"/>
      <sheetName val="X2.1"/>
      <sheetName val="X2.2"/>
      <sheetName val="X3"/>
      <sheetName val="X4"/>
      <sheetName val="BS"/>
      <sheetName val="PL "/>
      <sheetName val="PLN 4Risk Slider"/>
      <sheetName val="PLN 3.1 Mat Prorate"/>
      <sheetName val="PLN 3.3 Mat per book"/>
      <sheetName val="PLN 3.4 Mat per audit"/>
      <sheetName val="PLN 8"/>
      <sheetName val="PLN8 consol"/>
      <sheetName val="TOD 8 Consol"/>
      <sheetName val="TOD 8"/>
      <sheetName val="F-5.-1CF  "/>
      <sheetName val="FS5-1.1WPCF"/>
      <sheetName val="FS5-1.2Note CF "/>
      <sheetName val="งบแสดงฐานะการเงิน"/>
      <sheetName val="งบกำไรขาดทุน"/>
      <sheetName val="เปลี่ยนแปลง_รวม"/>
      <sheetName val="เปลี่ยนแปลง_เดี่ยว"/>
      <sheetName val="1. หมายเหตุ"/>
      <sheetName val="15 บ.ร่วมP41"/>
      <sheetName val="19.4บ.ร่วม P59-66"/>
      <sheetName val="17. ร่วมค้าP49"/>
      <sheetName val="21.3ร่วมค้า P75-76"/>
      <sheetName val="33. จำแนกP60"/>
      <sheetName val="38.2 P104-105"/>
      <sheetName val="34.เครื่องมือP63"/>
      <sheetName val="FS"/>
      <sheetName val="PL,CF"/>
      <sheetName val="change consol"/>
      <sheetName val="change"/>
      <sheetName val="1 Note _48"/>
      <sheetName val="15Assosiate"/>
      <sheetName val="17Joint"/>
      <sheetName val="33 Segment"/>
      <sheetName val="34.Fair"/>
      <sheetName val="5. Rec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91">
          <cell r="G91">
            <v>500042</v>
          </cell>
          <cell r="I91">
            <v>500042</v>
          </cell>
          <cell r="K91">
            <v>500042</v>
          </cell>
          <cell r="M91">
            <v>500042</v>
          </cell>
        </row>
        <row r="93">
          <cell r="G93">
            <v>500042</v>
          </cell>
          <cell r="I93">
            <v>500042</v>
          </cell>
          <cell r="K93">
            <v>500042</v>
          </cell>
          <cell r="M93">
            <v>500042</v>
          </cell>
        </row>
        <row r="94">
          <cell r="G94">
            <v>770206</v>
          </cell>
          <cell r="I94">
            <v>770206</v>
          </cell>
          <cell r="K94">
            <v>770206</v>
          </cell>
          <cell r="M94">
            <v>770206</v>
          </cell>
        </row>
      </sheetData>
      <sheetData sheetId="47"/>
      <sheetData sheetId="48">
        <row r="15">
          <cell r="E15">
            <v>500042</v>
          </cell>
        </row>
      </sheetData>
      <sheetData sheetId="49">
        <row r="13">
          <cell r="C13">
            <v>500042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117"/>
  <sheetViews>
    <sheetView showGridLines="0" view="pageBreakPreview" topLeftCell="A103" zoomScale="90" zoomScaleNormal="100" zoomScaleSheetLayoutView="90" workbookViewId="0">
      <selection activeCell="M14" sqref="M14"/>
    </sheetView>
  </sheetViews>
  <sheetFormatPr defaultColWidth="10.36328125" defaultRowHeight="20"/>
  <cols>
    <col min="1" max="4" width="2.6328125" style="4" customWidth="1"/>
    <col min="5" max="5" width="23.54296875" style="1" customWidth="1"/>
    <col min="6" max="6" width="6" style="1" customWidth="1"/>
    <col min="7" max="7" width="12.1796875" style="1" customWidth="1"/>
    <col min="8" max="8" width="0.81640625" style="1" customWidth="1"/>
    <col min="9" max="9" width="12.1796875" style="1" customWidth="1"/>
    <col min="10" max="10" width="0.81640625" style="1" customWidth="1"/>
    <col min="11" max="11" width="12.1796875" style="2" customWidth="1"/>
    <col min="12" max="12" width="0.81640625" style="3" customWidth="1"/>
    <col min="13" max="13" width="12.1796875" style="2" customWidth="1"/>
    <col min="14" max="14" width="13.81640625" style="1" bestFit="1" customWidth="1"/>
    <col min="15" max="15" width="13.08984375" style="1" bestFit="1" customWidth="1"/>
    <col min="16" max="16" width="14.7265625" style="1" bestFit="1" customWidth="1"/>
    <col min="17" max="17" width="11.81640625" style="1" bestFit="1" customWidth="1"/>
    <col min="18" max="16384" width="10.36328125" style="1"/>
  </cols>
  <sheetData>
    <row r="1" spans="1:17" ht="20.5">
      <c r="A1" s="74"/>
      <c r="B1" s="74"/>
      <c r="C1" s="74"/>
      <c r="D1" s="74"/>
      <c r="E1" s="14"/>
      <c r="F1" s="14"/>
      <c r="G1" s="14"/>
      <c r="H1" s="14"/>
      <c r="I1" s="14"/>
      <c r="J1" s="14"/>
      <c r="K1" s="15"/>
      <c r="L1" s="15"/>
      <c r="M1" s="73">
        <v>2</v>
      </c>
    </row>
    <row r="2" spans="1:17" ht="20.5">
      <c r="A2" s="312" t="s">
        <v>27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1:17" ht="20.5">
      <c r="A3" s="312" t="s">
        <v>26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</row>
    <row r="4" spans="1:17" ht="20.5">
      <c r="A4" s="312" t="s">
        <v>208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</row>
    <row r="5" spans="1:17" ht="20.5">
      <c r="A5" s="67"/>
      <c r="B5" s="67"/>
      <c r="C5" s="67"/>
      <c r="D5" s="67"/>
      <c r="E5" s="66"/>
      <c r="F5" s="66"/>
      <c r="G5" s="66"/>
      <c r="H5" s="66"/>
      <c r="I5" s="66"/>
      <c r="J5" s="66"/>
      <c r="K5" s="72"/>
      <c r="L5" s="66"/>
      <c r="M5" s="71" t="s">
        <v>25</v>
      </c>
    </row>
    <row r="6" spans="1:17" s="10" customFormat="1" ht="20.5">
      <c r="A6" s="70"/>
      <c r="B6" s="70"/>
      <c r="C6" s="70"/>
      <c r="D6" s="70"/>
      <c r="E6" s="69"/>
      <c r="F6" s="68"/>
      <c r="G6" s="313" t="s">
        <v>24</v>
      </c>
      <c r="H6" s="313"/>
      <c r="I6" s="313"/>
      <c r="J6" s="313"/>
      <c r="K6" s="311" t="s">
        <v>23</v>
      </c>
      <c r="L6" s="311"/>
      <c r="M6" s="311"/>
    </row>
    <row r="7" spans="1:17" s="10" customFormat="1" ht="20.5">
      <c r="A7" s="67"/>
      <c r="B7" s="67"/>
      <c r="C7" s="67"/>
      <c r="D7" s="67"/>
      <c r="E7" s="66"/>
      <c r="F7" s="64" t="s">
        <v>47</v>
      </c>
      <c r="G7" s="63" t="s">
        <v>209</v>
      </c>
      <c r="H7" s="64"/>
      <c r="I7" s="117" t="s">
        <v>71</v>
      </c>
      <c r="J7" s="65"/>
      <c r="K7" s="63" t="str">
        <f>G7</f>
        <v>30 September 2020</v>
      </c>
      <c r="L7" s="64"/>
      <c r="M7" s="117" t="s">
        <v>71</v>
      </c>
    </row>
    <row r="8" spans="1:17" s="10" customFormat="1" ht="20.5">
      <c r="A8" s="61"/>
      <c r="B8" s="61"/>
      <c r="C8" s="61"/>
      <c r="D8" s="61"/>
      <c r="E8" s="57"/>
      <c r="F8" s="60"/>
      <c r="G8" s="62" t="s">
        <v>22</v>
      </c>
      <c r="H8" s="57"/>
      <c r="I8" s="56" t="s">
        <v>21</v>
      </c>
      <c r="J8" s="59"/>
      <c r="K8" s="62" t="s">
        <v>22</v>
      </c>
      <c r="L8" s="57"/>
      <c r="M8" s="56" t="s">
        <v>21</v>
      </c>
    </row>
    <row r="9" spans="1:17" s="10" customFormat="1" ht="20.5">
      <c r="A9" s="61"/>
      <c r="B9" s="61"/>
      <c r="C9" s="61"/>
      <c r="D9" s="61"/>
      <c r="E9" s="57"/>
      <c r="F9" s="60"/>
      <c r="G9" s="58" t="s">
        <v>20</v>
      </c>
      <c r="H9" s="57"/>
      <c r="I9" s="56"/>
      <c r="J9" s="59"/>
      <c r="K9" s="58" t="s">
        <v>20</v>
      </c>
      <c r="L9" s="57"/>
      <c r="M9" s="56"/>
    </row>
    <row r="10" spans="1:17" s="114" customFormat="1" ht="20.5">
      <c r="A10" s="116"/>
      <c r="B10" s="116"/>
      <c r="C10" s="116"/>
      <c r="D10" s="11" t="s">
        <v>70</v>
      </c>
      <c r="K10" s="115"/>
      <c r="L10" s="115"/>
      <c r="M10" s="115"/>
    </row>
    <row r="11" spans="1:17" ht="20.5">
      <c r="A11" s="11" t="s">
        <v>69</v>
      </c>
      <c r="B11" s="11"/>
      <c r="C11" s="11"/>
      <c r="D11" s="11"/>
      <c r="E11" s="10"/>
      <c r="F11" s="54"/>
      <c r="G11" s="54"/>
      <c r="H11" s="54"/>
      <c r="J11" s="54"/>
      <c r="K11" s="113"/>
      <c r="L11" s="113"/>
      <c r="M11" s="113"/>
      <c r="N11" s="4"/>
      <c r="O11" s="90"/>
      <c r="P11" s="90"/>
      <c r="Q11" s="90"/>
    </row>
    <row r="12" spans="1:17">
      <c r="B12" s="4" t="s">
        <v>68</v>
      </c>
      <c r="C12" s="90"/>
      <c r="D12" s="90"/>
      <c r="E12" s="90"/>
      <c r="F12" s="111"/>
      <c r="G12" s="48">
        <v>29865</v>
      </c>
      <c r="H12" s="112"/>
      <c r="I12" s="46">
        <v>32274</v>
      </c>
      <c r="J12" s="112"/>
      <c r="K12" s="46">
        <v>14451</v>
      </c>
      <c r="L12" s="46"/>
      <c r="M12" s="46">
        <v>25582</v>
      </c>
      <c r="N12" s="4"/>
      <c r="O12" s="90"/>
      <c r="P12" s="90"/>
      <c r="Q12" s="90"/>
    </row>
    <row r="13" spans="1:17">
      <c r="B13" s="4" t="s">
        <v>67</v>
      </c>
      <c r="F13" s="111">
        <v>9</v>
      </c>
      <c r="G13" s="48">
        <v>904128</v>
      </c>
      <c r="H13" s="99"/>
      <c r="I13" s="46">
        <v>841138</v>
      </c>
      <c r="J13" s="99"/>
      <c r="K13" s="46">
        <v>892409</v>
      </c>
      <c r="L13" s="46"/>
      <c r="M13" s="46">
        <v>847674</v>
      </c>
      <c r="N13" s="309"/>
      <c r="O13" s="310"/>
      <c r="P13" s="310"/>
      <c r="Q13" s="310"/>
    </row>
    <row r="14" spans="1:17">
      <c r="A14" s="88"/>
      <c r="B14" s="88" t="s">
        <v>66</v>
      </c>
      <c r="C14" s="88"/>
      <c r="D14" s="88"/>
      <c r="F14" s="111">
        <v>10</v>
      </c>
      <c r="G14" s="48">
        <v>0</v>
      </c>
      <c r="H14" s="99"/>
      <c r="I14" s="110">
        <v>0</v>
      </c>
      <c r="J14" s="99"/>
      <c r="K14" s="110">
        <v>4325</v>
      </c>
      <c r="L14" s="46"/>
      <c r="M14" s="110">
        <v>4325</v>
      </c>
      <c r="N14" s="88"/>
      <c r="O14" s="88"/>
      <c r="P14" s="88"/>
    </row>
    <row r="15" spans="1:17">
      <c r="B15" s="88" t="s">
        <v>65</v>
      </c>
      <c r="C15" s="88"/>
      <c r="F15" s="111">
        <v>11</v>
      </c>
      <c r="G15" s="48">
        <v>106</v>
      </c>
      <c r="H15" s="99"/>
      <c r="I15" s="110">
        <v>490</v>
      </c>
      <c r="J15" s="99"/>
      <c r="K15" s="110">
        <v>0</v>
      </c>
      <c r="L15" s="46"/>
      <c r="M15" s="110">
        <v>469</v>
      </c>
      <c r="N15" s="88"/>
      <c r="O15" s="88"/>
      <c r="P15" s="4"/>
    </row>
    <row r="16" spans="1:17">
      <c r="B16" s="4" t="s">
        <v>64</v>
      </c>
      <c r="C16" s="90"/>
      <c r="D16" s="90"/>
      <c r="E16" s="90"/>
      <c r="F16" s="111">
        <v>12</v>
      </c>
      <c r="G16" s="48">
        <v>13251</v>
      </c>
      <c r="H16" s="112"/>
      <c r="I16" s="46">
        <v>20157</v>
      </c>
      <c r="J16" s="112"/>
      <c r="K16" s="46">
        <v>13127</v>
      </c>
      <c r="L16" s="46"/>
      <c r="M16" s="46">
        <v>19407</v>
      </c>
      <c r="N16" s="4"/>
      <c r="O16" s="4"/>
      <c r="P16" s="4"/>
    </row>
    <row r="17" spans="1:17">
      <c r="B17" s="88" t="s">
        <v>63</v>
      </c>
      <c r="C17" s="88"/>
      <c r="D17" s="101"/>
      <c r="E17" s="101"/>
      <c r="F17" s="111">
        <v>13</v>
      </c>
      <c r="G17" s="48">
        <v>61076</v>
      </c>
      <c r="H17" s="99"/>
      <c r="I17" s="110">
        <v>67227</v>
      </c>
      <c r="J17" s="99"/>
      <c r="K17" s="110">
        <v>56573</v>
      </c>
      <c r="L17" s="46"/>
      <c r="M17" s="110">
        <v>63285</v>
      </c>
      <c r="N17" s="88"/>
      <c r="O17" s="88"/>
      <c r="P17" s="101"/>
      <c r="Q17" s="101"/>
    </row>
    <row r="18" spans="1:17" ht="20.5">
      <c r="A18" s="11"/>
      <c r="B18" s="11"/>
      <c r="C18" s="11" t="s">
        <v>62</v>
      </c>
      <c r="D18" s="10"/>
      <c r="E18" s="10"/>
      <c r="F18" s="109"/>
      <c r="G18" s="108">
        <f>SUM(G12:G17)</f>
        <v>1008426</v>
      </c>
      <c r="H18" s="46"/>
      <c r="I18" s="108">
        <f>SUM(I12:I17)</f>
        <v>961286</v>
      </c>
      <c r="J18" s="96"/>
      <c r="K18" s="108">
        <f>SUM(K12:K17)</f>
        <v>980885</v>
      </c>
      <c r="L18" s="46"/>
      <c r="M18" s="108">
        <f>SUM(M12:M17)</f>
        <v>960742</v>
      </c>
      <c r="N18" s="5"/>
      <c r="O18" s="107"/>
    </row>
    <row r="19" spans="1:17" s="10" customFormat="1" ht="20.5">
      <c r="A19" s="81" t="s">
        <v>61</v>
      </c>
      <c r="B19" s="4"/>
      <c r="C19" s="4"/>
      <c r="D19" s="4"/>
      <c r="E19" s="1"/>
      <c r="F19" s="104"/>
      <c r="G19" s="106"/>
      <c r="H19" s="106"/>
      <c r="I19" s="95"/>
      <c r="J19" s="106"/>
      <c r="K19" s="105"/>
      <c r="L19" s="100"/>
      <c r="M19" s="105"/>
      <c r="N19" s="5"/>
      <c r="O19" s="27"/>
    </row>
    <row r="20" spans="1:17">
      <c r="B20" s="88" t="s">
        <v>60</v>
      </c>
      <c r="C20" s="1"/>
      <c r="D20" s="101"/>
      <c r="E20" s="101"/>
      <c r="F20" s="54">
        <v>14</v>
      </c>
      <c r="G20" s="103">
        <v>54179</v>
      </c>
      <c r="H20" s="100"/>
      <c r="I20" s="103">
        <v>8927</v>
      </c>
      <c r="J20" s="99"/>
      <c r="K20" s="103">
        <v>0</v>
      </c>
      <c r="L20" s="95"/>
      <c r="M20" s="103">
        <v>0</v>
      </c>
      <c r="N20" s="5"/>
      <c r="O20" s="27"/>
    </row>
    <row r="21" spans="1:17">
      <c r="B21" s="88" t="s">
        <v>59</v>
      </c>
      <c r="C21" s="1"/>
      <c r="D21" s="101"/>
      <c r="E21" s="101"/>
      <c r="F21" s="104">
        <v>15</v>
      </c>
      <c r="G21" s="103">
        <v>0</v>
      </c>
      <c r="H21" s="100"/>
      <c r="I21" s="103">
        <v>0</v>
      </c>
      <c r="J21" s="99"/>
      <c r="K21" s="103">
        <v>105000</v>
      </c>
      <c r="L21" s="95"/>
      <c r="M21" s="103">
        <v>95000</v>
      </c>
      <c r="N21" s="5"/>
      <c r="O21" s="27"/>
    </row>
    <row r="22" spans="1:17">
      <c r="B22" s="88" t="s">
        <v>58</v>
      </c>
      <c r="C22" s="1"/>
      <c r="F22" s="104">
        <v>16</v>
      </c>
      <c r="G22" s="103">
        <v>0</v>
      </c>
      <c r="H22" s="99"/>
      <c r="I22" s="103">
        <v>27</v>
      </c>
      <c r="J22" s="99"/>
      <c r="K22" s="103">
        <v>0</v>
      </c>
      <c r="L22" s="95"/>
      <c r="M22" s="103">
        <v>0</v>
      </c>
      <c r="N22" s="5"/>
      <c r="O22" s="27"/>
    </row>
    <row r="23" spans="1:17" ht="21.5">
      <c r="B23" s="316" t="s">
        <v>57</v>
      </c>
      <c r="C23" s="317"/>
      <c r="D23" s="317"/>
      <c r="E23" s="317"/>
      <c r="F23" s="54">
        <v>17</v>
      </c>
      <c r="G23" s="46">
        <v>16250</v>
      </c>
      <c r="H23" s="100"/>
      <c r="I23" s="46">
        <v>21507</v>
      </c>
      <c r="J23" s="99"/>
      <c r="K23" s="46">
        <v>16250</v>
      </c>
      <c r="L23" s="95"/>
      <c r="M23" s="46">
        <v>21507</v>
      </c>
      <c r="N23" s="5"/>
      <c r="O23" s="27"/>
    </row>
    <row r="24" spans="1:17">
      <c r="B24" s="88" t="s">
        <v>56</v>
      </c>
      <c r="C24" s="1"/>
      <c r="D24" s="101"/>
      <c r="E24" s="101"/>
      <c r="F24" s="54">
        <v>18</v>
      </c>
      <c r="G24" s="46">
        <v>3610046</v>
      </c>
      <c r="H24" s="100"/>
      <c r="I24" s="46">
        <v>4622919</v>
      </c>
      <c r="J24" s="99"/>
      <c r="K24" s="46">
        <v>3469991</v>
      </c>
      <c r="L24" s="95"/>
      <c r="M24" s="46">
        <v>4439824</v>
      </c>
      <c r="N24" s="5"/>
      <c r="O24" s="5"/>
      <c r="P24" s="5"/>
      <c r="Q24" s="5"/>
    </row>
    <row r="25" spans="1:17">
      <c r="B25" s="88" t="s">
        <v>55</v>
      </c>
      <c r="C25" s="1"/>
      <c r="D25" s="101"/>
      <c r="E25" s="101"/>
      <c r="F25" s="54">
        <v>19</v>
      </c>
      <c r="G25" s="46">
        <v>1685747</v>
      </c>
      <c r="H25" s="100"/>
      <c r="I25" s="46">
        <v>0</v>
      </c>
      <c r="J25" s="99"/>
      <c r="K25" s="46">
        <v>1653465</v>
      </c>
      <c r="L25" s="95"/>
      <c r="M25" s="46">
        <v>0</v>
      </c>
      <c r="N25" s="5"/>
      <c r="O25" s="5"/>
      <c r="P25" s="5"/>
      <c r="Q25" s="5"/>
    </row>
    <row r="26" spans="1:17">
      <c r="B26" s="88" t="s">
        <v>54</v>
      </c>
      <c r="C26" s="1"/>
      <c r="D26" s="101"/>
      <c r="E26" s="101"/>
      <c r="F26" s="54">
        <v>20</v>
      </c>
      <c r="G26" s="46">
        <v>646021</v>
      </c>
      <c r="H26" s="100"/>
      <c r="I26" s="46">
        <v>596562</v>
      </c>
      <c r="J26" s="99"/>
      <c r="K26" s="46">
        <v>649149</v>
      </c>
      <c r="L26" s="95"/>
      <c r="M26" s="46">
        <v>588754</v>
      </c>
      <c r="N26" s="5"/>
      <c r="O26" s="27"/>
    </row>
    <row r="27" spans="1:17">
      <c r="B27" s="83" t="s">
        <v>53</v>
      </c>
      <c r="C27" s="1"/>
      <c r="D27" s="101"/>
      <c r="E27" s="101"/>
      <c r="F27" s="54"/>
      <c r="G27" s="46"/>
      <c r="H27" s="100"/>
      <c r="I27" s="46"/>
      <c r="J27" s="99"/>
      <c r="K27" s="46"/>
      <c r="L27" s="95"/>
      <c r="M27" s="46"/>
      <c r="N27" s="5"/>
      <c r="O27" s="27"/>
    </row>
    <row r="28" spans="1:17" ht="20.5">
      <c r="B28" s="102" t="s">
        <v>52</v>
      </c>
      <c r="C28" s="1"/>
      <c r="D28" s="11"/>
      <c r="E28" s="10"/>
      <c r="F28" s="54">
        <v>21</v>
      </c>
      <c r="G28" s="48">
        <v>26263</v>
      </c>
      <c r="H28" s="99"/>
      <c r="I28" s="48">
        <v>72194</v>
      </c>
      <c r="J28" s="99"/>
      <c r="K28" s="48">
        <v>26263</v>
      </c>
      <c r="L28" s="95"/>
      <c r="M28" s="48">
        <v>72194</v>
      </c>
      <c r="N28" s="5"/>
    </row>
    <row r="29" spans="1:17" ht="20.5">
      <c r="B29" s="88" t="s">
        <v>51</v>
      </c>
      <c r="C29" s="1"/>
      <c r="D29" s="11"/>
      <c r="E29" s="10"/>
      <c r="G29" s="95">
        <v>31283</v>
      </c>
      <c r="H29" s="99"/>
      <c r="I29" s="95">
        <v>45041</v>
      </c>
      <c r="J29" s="99"/>
      <c r="K29" s="95">
        <v>19117</v>
      </c>
      <c r="L29" s="95"/>
      <c r="M29" s="95">
        <v>32867</v>
      </c>
      <c r="N29" s="5"/>
      <c r="O29" s="27"/>
    </row>
    <row r="30" spans="1:17">
      <c r="B30" s="88" t="s">
        <v>50</v>
      </c>
      <c r="C30" s="1"/>
      <c r="D30" s="101"/>
      <c r="E30" s="101"/>
      <c r="F30" s="54">
        <v>22</v>
      </c>
      <c r="G30" s="46">
        <v>48732</v>
      </c>
      <c r="H30" s="100"/>
      <c r="I30" s="46">
        <v>48275</v>
      </c>
      <c r="J30" s="99"/>
      <c r="K30" s="46">
        <v>46891</v>
      </c>
      <c r="L30" s="95"/>
      <c r="M30" s="46">
        <v>46433</v>
      </c>
      <c r="N30" s="5"/>
      <c r="O30" s="27"/>
    </row>
    <row r="31" spans="1:17" ht="20.5">
      <c r="A31" s="11"/>
      <c r="B31" s="11"/>
      <c r="C31" s="35" t="s">
        <v>49</v>
      </c>
      <c r="D31" s="10"/>
      <c r="E31" s="10"/>
      <c r="F31" s="10"/>
      <c r="G31" s="98">
        <f>SUM(G20:G30)</f>
        <v>6118521</v>
      </c>
      <c r="H31" s="95"/>
      <c r="I31" s="98">
        <f>SUM(I20:I30)</f>
        <v>5415452</v>
      </c>
      <c r="J31" s="96"/>
      <c r="K31" s="98">
        <f>SUM(K20:K30)</f>
        <v>5986126</v>
      </c>
      <c r="L31" s="95"/>
      <c r="M31" s="98">
        <f>SUM(M20:M30)</f>
        <v>5296579</v>
      </c>
      <c r="N31" s="5"/>
      <c r="O31" s="27"/>
    </row>
    <row r="32" spans="1:17" s="10" customFormat="1" ht="21" thickBot="1">
      <c r="A32" s="11"/>
      <c r="B32" s="11"/>
      <c r="C32" s="11"/>
      <c r="D32" s="25" t="s">
        <v>48</v>
      </c>
      <c r="G32" s="97">
        <f>+G31+G18</f>
        <v>7126947</v>
      </c>
      <c r="H32" s="95"/>
      <c r="I32" s="97">
        <f>+I31+I18</f>
        <v>6376738</v>
      </c>
      <c r="J32" s="96"/>
      <c r="K32" s="97">
        <f>+K31+K18</f>
        <v>6967011</v>
      </c>
      <c r="L32" s="95"/>
      <c r="M32" s="97">
        <f>+M31+M18</f>
        <v>6257321</v>
      </c>
      <c r="N32" s="5"/>
      <c r="O32" s="27"/>
      <c r="P32" s="19"/>
      <c r="Q32" s="19"/>
    </row>
    <row r="33" spans="1:15" s="10" customFormat="1" ht="21" thickTop="1">
      <c r="A33" s="11"/>
      <c r="B33" s="11"/>
      <c r="C33" s="11"/>
      <c r="G33" s="94"/>
      <c r="H33" s="95"/>
      <c r="I33" s="94"/>
      <c r="J33" s="96"/>
      <c r="K33" s="94"/>
      <c r="L33" s="95"/>
      <c r="M33" s="94"/>
      <c r="N33" s="5"/>
      <c r="O33" s="27"/>
    </row>
    <row r="34" spans="1:15" s="10" customFormat="1" ht="20.5">
      <c r="A34" s="11"/>
      <c r="B34" s="11"/>
      <c r="C34" s="11"/>
      <c r="G34" s="94"/>
      <c r="H34" s="95"/>
      <c r="I34" s="94"/>
      <c r="J34" s="96"/>
      <c r="K34" s="94"/>
      <c r="L34" s="95"/>
      <c r="M34" s="94"/>
      <c r="N34" s="5"/>
      <c r="O34" s="27"/>
    </row>
    <row r="35" spans="1:15" s="10" customFormat="1" ht="20.5">
      <c r="A35" s="11"/>
      <c r="B35" s="11"/>
      <c r="C35" s="11"/>
      <c r="G35" s="94"/>
      <c r="H35" s="95"/>
      <c r="I35" s="94"/>
      <c r="J35" s="96"/>
      <c r="K35" s="94"/>
      <c r="L35" s="95"/>
      <c r="M35" s="94"/>
      <c r="N35" s="5"/>
      <c r="O35" s="27"/>
    </row>
    <row r="36" spans="1:15" s="6" customFormat="1" ht="20.5">
      <c r="A36" s="15"/>
      <c r="B36" s="15"/>
      <c r="C36" s="15"/>
      <c r="D36" s="15"/>
      <c r="E36" s="13" t="s">
        <v>4</v>
      </c>
      <c r="F36" s="10"/>
      <c r="G36" s="10"/>
      <c r="H36" s="10"/>
      <c r="I36" s="10"/>
      <c r="J36" s="14"/>
      <c r="K36" s="13" t="s">
        <v>4</v>
      </c>
      <c r="M36" s="7"/>
    </row>
    <row r="37" spans="1:15" s="6" customFormat="1" ht="20.5">
      <c r="A37" s="11"/>
      <c r="B37" s="11"/>
      <c r="C37" s="11"/>
      <c r="D37" s="11"/>
      <c r="E37" s="8" t="s">
        <v>3</v>
      </c>
      <c r="F37" s="10"/>
      <c r="G37" s="10"/>
      <c r="H37" s="10"/>
      <c r="I37" s="12"/>
      <c r="J37" s="9"/>
      <c r="K37" s="8" t="s">
        <v>2</v>
      </c>
      <c r="M37" s="7"/>
    </row>
    <row r="38" spans="1:15" s="6" customFormat="1" ht="20.5">
      <c r="A38" s="11"/>
      <c r="B38" s="11"/>
      <c r="C38" s="11"/>
      <c r="D38" s="11"/>
      <c r="E38" s="8" t="s">
        <v>1</v>
      </c>
      <c r="F38" s="10"/>
      <c r="G38" s="10"/>
      <c r="H38" s="10"/>
      <c r="I38" s="10"/>
      <c r="J38" s="9"/>
      <c r="K38" s="8" t="s">
        <v>1</v>
      </c>
      <c r="M38" s="7"/>
    </row>
    <row r="39" spans="1:15">
      <c r="A39" s="315" t="s">
        <v>0</v>
      </c>
      <c r="B39" s="315"/>
      <c r="C39" s="315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5"/>
    </row>
    <row r="40" spans="1:15" ht="20.5">
      <c r="A40" s="74"/>
      <c r="B40" s="74"/>
      <c r="C40" s="74"/>
      <c r="D40" s="74"/>
      <c r="E40" s="14"/>
      <c r="F40" s="14"/>
      <c r="G40" s="14"/>
      <c r="H40" s="14"/>
      <c r="I40" s="14"/>
      <c r="J40" s="14"/>
      <c r="K40" s="15"/>
      <c r="L40" s="15"/>
      <c r="M40" s="73">
        <v>3</v>
      </c>
      <c r="N40" s="5"/>
    </row>
    <row r="41" spans="1:15" ht="20.5">
      <c r="A41" s="312" t="s">
        <v>27</v>
      </c>
      <c r="B41" s="312"/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5"/>
    </row>
    <row r="42" spans="1:15" ht="20.5">
      <c r="A42" s="312" t="s">
        <v>26</v>
      </c>
      <c r="B42" s="312"/>
      <c r="C42" s="312"/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5"/>
    </row>
    <row r="43" spans="1:15" ht="20.5">
      <c r="A43" s="312" t="str">
        <f>+A4</f>
        <v>As at September 30, 2020</v>
      </c>
      <c r="B43" s="312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5"/>
    </row>
    <row r="44" spans="1:15" ht="20.5">
      <c r="A44" s="67"/>
      <c r="B44" s="67"/>
      <c r="C44" s="67"/>
      <c r="D44" s="67"/>
      <c r="E44" s="66"/>
      <c r="F44" s="66"/>
      <c r="G44" s="66"/>
      <c r="H44" s="66"/>
      <c r="I44" s="66"/>
      <c r="J44" s="66"/>
      <c r="K44" s="72"/>
      <c r="L44" s="66"/>
      <c r="M44" s="71" t="s">
        <v>25</v>
      </c>
      <c r="N44" s="5"/>
    </row>
    <row r="45" spans="1:15" s="10" customFormat="1" ht="20.5">
      <c r="A45" s="70"/>
      <c r="B45" s="70"/>
      <c r="C45" s="70"/>
      <c r="D45" s="70"/>
      <c r="E45" s="69"/>
      <c r="F45" s="68"/>
      <c r="G45" s="313" t="s">
        <v>24</v>
      </c>
      <c r="H45" s="313"/>
      <c r="I45" s="313"/>
      <c r="J45" s="313"/>
      <c r="K45" s="311" t="s">
        <v>23</v>
      </c>
      <c r="L45" s="311"/>
      <c r="M45" s="311"/>
    </row>
    <row r="46" spans="1:15" s="10" customFormat="1" ht="20.5">
      <c r="A46" s="67"/>
      <c r="B46" s="67"/>
      <c r="C46" s="67"/>
      <c r="D46" s="67"/>
      <c r="E46" s="66"/>
      <c r="F46" s="64" t="s">
        <v>47</v>
      </c>
      <c r="G46" s="63" t="str">
        <f>+G7</f>
        <v>30 September 2020</v>
      </c>
      <c r="H46" s="64"/>
      <c r="I46" s="63" t="str">
        <f>+I7</f>
        <v>December 31,2019</v>
      </c>
      <c r="J46" s="65"/>
      <c r="K46" s="63" t="str">
        <f>+K7</f>
        <v>30 September 2020</v>
      </c>
      <c r="L46" s="64"/>
      <c r="M46" s="63" t="str">
        <f>+M7</f>
        <v>December 31,2019</v>
      </c>
    </row>
    <row r="47" spans="1:15" s="10" customFormat="1" ht="20.5">
      <c r="A47" s="61"/>
      <c r="B47" s="61"/>
      <c r="C47" s="61"/>
      <c r="D47" s="61"/>
      <c r="E47" s="57"/>
      <c r="F47" s="60"/>
      <c r="G47" s="62" t="s">
        <v>22</v>
      </c>
      <c r="H47" s="57"/>
      <c r="I47" s="56" t="s">
        <v>21</v>
      </c>
      <c r="J47" s="59"/>
      <c r="K47" s="62" t="s">
        <v>22</v>
      </c>
      <c r="L47" s="57"/>
      <c r="M47" s="56" t="s">
        <v>21</v>
      </c>
    </row>
    <row r="48" spans="1:15" s="10" customFormat="1" ht="20.5">
      <c r="A48" s="61"/>
      <c r="B48" s="61"/>
      <c r="C48" s="61"/>
      <c r="D48" s="61"/>
      <c r="E48" s="57"/>
      <c r="F48" s="60"/>
      <c r="G48" s="58" t="s">
        <v>20</v>
      </c>
      <c r="H48" s="57"/>
      <c r="I48" s="56"/>
      <c r="J48" s="59"/>
      <c r="K48" s="58" t="s">
        <v>20</v>
      </c>
      <c r="L48" s="57"/>
      <c r="M48" s="56"/>
    </row>
    <row r="49" spans="1:16" s="10" customFormat="1" ht="20.5">
      <c r="A49" s="4"/>
      <c r="B49" s="4"/>
      <c r="C49" s="4"/>
      <c r="D49" s="93" t="s">
        <v>46</v>
      </c>
      <c r="E49" s="1"/>
      <c r="F49" s="41"/>
      <c r="G49" s="41"/>
      <c r="H49" s="41"/>
      <c r="I49" s="1"/>
      <c r="J49" s="1"/>
      <c r="K49" s="53"/>
      <c r="L49" s="92"/>
      <c r="M49" s="91"/>
      <c r="N49" s="5"/>
    </row>
    <row r="50" spans="1:16" ht="20.5">
      <c r="A50" s="35" t="s">
        <v>45</v>
      </c>
      <c r="F50" s="41"/>
      <c r="G50" s="84"/>
      <c r="H50" s="84"/>
      <c r="I50" s="84"/>
      <c r="J50" s="85"/>
      <c r="K50" s="84"/>
      <c r="L50" s="84"/>
      <c r="M50" s="84"/>
      <c r="N50" s="5"/>
    </row>
    <row r="51" spans="1:16">
      <c r="A51" s="15"/>
      <c r="B51" s="32" t="s">
        <v>44</v>
      </c>
      <c r="C51" s="88"/>
      <c r="D51" s="88"/>
      <c r="E51" s="90"/>
      <c r="F51" s="54"/>
      <c r="G51" s="85"/>
      <c r="H51" s="85"/>
      <c r="I51" s="85"/>
      <c r="J51" s="85"/>
      <c r="K51" s="85"/>
      <c r="L51" s="84"/>
      <c r="M51" s="85"/>
      <c r="N51" s="5"/>
    </row>
    <row r="52" spans="1:16">
      <c r="A52" s="15"/>
      <c r="B52" s="88"/>
      <c r="C52" s="32" t="s">
        <v>43</v>
      </c>
      <c r="D52" s="88"/>
      <c r="E52" s="89"/>
      <c r="F52" s="54">
        <v>23</v>
      </c>
      <c r="G52" s="82">
        <v>1195731</v>
      </c>
      <c r="H52" s="85"/>
      <c r="I52" s="82">
        <v>979522</v>
      </c>
      <c r="J52" s="85"/>
      <c r="K52" s="82">
        <v>1195731</v>
      </c>
      <c r="L52" s="84"/>
      <c r="M52" s="82">
        <v>979522</v>
      </c>
      <c r="N52" s="5"/>
    </row>
    <row r="53" spans="1:16">
      <c r="B53" s="32" t="s">
        <v>42</v>
      </c>
      <c r="C53" s="88"/>
      <c r="D53" s="88"/>
      <c r="F53" s="54">
        <v>24</v>
      </c>
      <c r="G53" s="82">
        <v>448446</v>
      </c>
      <c r="H53" s="85"/>
      <c r="I53" s="82">
        <v>326251</v>
      </c>
      <c r="J53" s="85"/>
      <c r="K53" s="82">
        <v>433726</v>
      </c>
      <c r="L53" s="84"/>
      <c r="M53" s="82">
        <v>313690</v>
      </c>
      <c r="N53" s="5"/>
      <c r="O53" s="27"/>
    </row>
    <row r="54" spans="1:16">
      <c r="B54" s="32" t="s">
        <v>41</v>
      </c>
      <c r="C54" s="88"/>
      <c r="F54" s="305"/>
      <c r="G54" s="82">
        <v>12697</v>
      </c>
      <c r="H54" s="85"/>
      <c r="I54" s="82">
        <v>17133</v>
      </c>
      <c r="J54" s="85"/>
      <c r="K54" s="82">
        <v>15072</v>
      </c>
      <c r="L54" s="84"/>
      <c r="M54" s="82">
        <v>15970</v>
      </c>
      <c r="N54" s="5"/>
      <c r="O54" s="27"/>
    </row>
    <row r="55" spans="1:16">
      <c r="B55" s="32" t="s">
        <v>39</v>
      </c>
      <c r="C55" s="88"/>
      <c r="N55" s="5"/>
      <c r="O55" s="27"/>
    </row>
    <row r="56" spans="1:16">
      <c r="B56" s="32"/>
      <c r="C56" s="88" t="s">
        <v>38</v>
      </c>
      <c r="D56" s="88"/>
      <c r="F56" s="54">
        <v>25</v>
      </c>
      <c r="G56" s="82">
        <v>688028</v>
      </c>
      <c r="H56" s="85"/>
      <c r="I56" s="82">
        <v>438942</v>
      </c>
      <c r="J56" s="85"/>
      <c r="K56" s="82">
        <v>676599</v>
      </c>
      <c r="L56" s="84"/>
      <c r="M56" s="82">
        <v>428021</v>
      </c>
      <c r="N56" s="5"/>
      <c r="O56" s="27"/>
    </row>
    <row r="57" spans="1:16">
      <c r="B57" s="32" t="s">
        <v>40</v>
      </c>
      <c r="D57" s="88"/>
      <c r="E57" s="87"/>
      <c r="F57" s="54">
        <v>26</v>
      </c>
      <c r="G57" s="82">
        <v>553254</v>
      </c>
      <c r="H57" s="85"/>
      <c r="I57" s="82">
        <v>446020</v>
      </c>
      <c r="J57" s="85"/>
      <c r="K57" s="82">
        <v>545384</v>
      </c>
      <c r="L57" s="84"/>
      <c r="M57" s="82">
        <v>439605</v>
      </c>
      <c r="N57" s="5"/>
      <c r="O57" s="27"/>
    </row>
    <row r="58" spans="1:16">
      <c r="B58" s="42" t="s">
        <v>37</v>
      </c>
      <c r="C58" s="88"/>
      <c r="D58" s="88"/>
      <c r="E58" s="87"/>
      <c r="F58" s="54"/>
      <c r="G58" s="82">
        <v>33471</v>
      </c>
      <c r="H58" s="85"/>
      <c r="I58" s="82">
        <v>30650</v>
      </c>
      <c r="J58" s="85"/>
      <c r="K58" s="82">
        <v>30774</v>
      </c>
      <c r="L58" s="84"/>
      <c r="M58" s="82">
        <v>28754</v>
      </c>
      <c r="N58" s="5"/>
      <c r="O58" s="27"/>
    </row>
    <row r="59" spans="1:16" ht="20.5">
      <c r="A59" s="15"/>
      <c r="B59" s="15"/>
      <c r="C59" s="25" t="s">
        <v>36</v>
      </c>
      <c r="D59" s="10"/>
      <c r="E59" s="10"/>
      <c r="F59" s="14"/>
      <c r="G59" s="77">
        <f>SUM(G52:G58)</f>
        <v>2931627</v>
      </c>
      <c r="H59" s="84"/>
      <c r="I59" s="77">
        <f>SUM(I52:I58)</f>
        <v>2238518</v>
      </c>
      <c r="J59" s="86"/>
      <c r="K59" s="77">
        <f>SUM(K52:K58)</f>
        <v>2897286</v>
      </c>
      <c r="L59" s="84"/>
      <c r="M59" s="77">
        <f>SUM(M52:M58)</f>
        <v>2205562</v>
      </c>
      <c r="N59" s="5"/>
      <c r="O59" s="27"/>
    </row>
    <row r="60" spans="1:16" s="10" customFormat="1" ht="20.5">
      <c r="A60" s="35" t="s">
        <v>35</v>
      </c>
      <c r="B60" s="4"/>
      <c r="C60" s="4"/>
      <c r="D60" s="4"/>
      <c r="E60" s="1"/>
      <c r="F60" s="54"/>
      <c r="G60" s="85"/>
      <c r="H60" s="85"/>
      <c r="I60" s="84"/>
      <c r="J60" s="54"/>
      <c r="K60" s="53"/>
      <c r="L60" s="53"/>
      <c r="M60" s="53"/>
      <c r="N60" s="5"/>
      <c r="O60" s="27"/>
      <c r="P60" s="75"/>
    </row>
    <row r="61" spans="1:16" ht="20.5">
      <c r="A61" s="26"/>
      <c r="B61" s="83" t="s">
        <v>34</v>
      </c>
      <c r="F61" s="54">
        <v>25</v>
      </c>
      <c r="G61" s="82">
        <v>1054231</v>
      </c>
      <c r="H61" s="82"/>
      <c r="I61" s="82">
        <v>1221043</v>
      </c>
      <c r="J61" s="44"/>
      <c r="K61" s="82">
        <v>984689</v>
      </c>
      <c r="L61" s="80"/>
      <c r="M61" s="82">
        <v>1148259</v>
      </c>
      <c r="N61" s="5"/>
      <c r="O61" s="27"/>
    </row>
    <row r="62" spans="1:16" ht="20.5">
      <c r="A62" s="26"/>
      <c r="B62" s="42" t="s">
        <v>33</v>
      </c>
      <c r="F62" s="54">
        <v>26</v>
      </c>
      <c r="G62" s="82">
        <v>1026235</v>
      </c>
      <c r="H62" s="82"/>
      <c r="I62" s="82">
        <v>907261</v>
      </c>
      <c r="J62" s="44"/>
      <c r="K62" s="82">
        <v>1001456</v>
      </c>
      <c r="L62" s="80"/>
      <c r="M62" s="82">
        <v>880433</v>
      </c>
      <c r="N62" s="5"/>
      <c r="O62" s="27"/>
    </row>
    <row r="63" spans="1:16">
      <c r="B63" s="42" t="s">
        <v>32</v>
      </c>
      <c r="C63" s="1"/>
      <c r="D63" s="1"/>
      <c r="F63" s="54"/>
      <c r="G63" s="82">
        <v>114330</v>
      </c>
      <c r="H63" s="82"/>
      <c r="I63" s="82">
        <v>84271</v>
      </c>
      <c r="J63" s="44"/>
      <c r="K63" s="82">
        <v>119971</v>
      </c>
      <c r="L63" s="80"/>
      <c r="M63" s="82">
        <v>89191</v>
      </c>
      <c r="N63" s="5"/>
      <c r="O63" s="27"/>
    </row>
    <row r="64" spans="1:16" ht="21.5">
      <c r="B64" s="318" t="s">
        <v>31</v>
      </c>
      <c r="C64" s="317"/>
      <c r="D64" s="317"/>
      <c r="E64" s="317"/>
      <c r="F64" s="54">
        <v>27</v>
      </c>
      <c r="G64" s="5">
        <v>36199</v>
      </c>
      <c r="H64" s="5"/>
      <c r="I64" s="5">
        <v>28839</v>
      </c>
      <c r="J64" s="5"/>
      <c r="K64" s="5">
        <v>33888</v>
      </c>
      <c r="L64" s="80"/>
      <c r="M64" s="5">
        <v>27140</v>
      </c>
      <c r="N64" s="5"/>
      <c r="O64" s="27"/>
    </row>
    <row r="65" spans="1:17">
      <c r="B65" s="42" t="s">
        <v>30</v>
      </c>
      <c r="C65" s="1"/>
      <c r="D65" s="1"/>
      <c r="F65" s="55"/>
      <c r="G65" s="82">
        <v>561</v>
      </c>
      <c r="H65" s="82"/>
      <c r="I65" s="82">
        <v>949</v>
      </c>
      <c r="J65" s="44"/>
      <c r="K65" s="82">
        <v>0</v>
      </c>
      <c r="L65" s="80"/>
      <c r="M65" s="82">
        <v>0</v>
      </c>
      <c r="N65" s="5"/>
      <c r="O65" s="27"/>
    </row>
    <row r="66" spans="1:17" ht="20.5">
      <c r="A66" s="15"/>
      <c r="B66" s="15"/>
      <c r="C66" s="81" t="s">
        <v>29</v>
      </c>
      <c r="D66" s="10"/>
      <c r="E66" s="10"/>
      <c r="F66" s="14"/>
      <c r="G66" s="77">
        <f>SUM(G61:G65)</f>
        <v>2231556</v>
      </c>
      <c r="H66" s="80"/>
      <c r="I66" s="77">
        <f>SUM(I61:I65)</f>
        <v>2242363</v>
      </c>
      <c r="J66" s="79"/>
      <c r="K66" s="77">
        <f>SUM(K61:K65)</f>
        <v>2140004</v>
      </c>
      <c r="L66" s="80"/>
      <c r="M66" s="77">
        <f>SUM(M61:M65)</f>
        <v>2145023</v>
      </c>
      <c r="N66" s="5"/>
      <c r="O66" s="27"/>
    </row>
    <row r="67" spans="1:17" s="10" customFormat="1" ht="20.5">
      <c r="A67" s="15"/>
      <c r="B67" s="15"/>
      <c r="C67" s="15"/>
      <c r="D67" s="25" t="s">
        <v>28</v>
      </c>
      <c r="F67" s="14"/>
      <c r="G67" s="77">
        <f>+G66+G59</f>
        <v>5163183</v>
      </c>
      <c r="H67" s="78">
        <v>0</v>
      </c>
      <c r="I67" s="77">
        <f>+I66+I59</f>
        <v>4480881</v>
      </c>
      <c r="J67" s="79"/>
      <c r="K67" s="77">
        <f>+K66+K59</f>
        <v>5037290</v>
      </c>
      <c r="L67" s="78">
        <v>0</v>
      </c>
      <c r="M67" s="77">
        <f>+M66+M59</f>
        <v>4350585</v>
      </c>
      <c r="N67" s="5"/>
      <c r="O67" s="27"/>
      <c r="P67" s="19"/>
      <c r="Q67" s="19"/>
    </row>
    <row r="68" spans="1:17" s="10" customFormat="1" ht="20.5">
      <c r="A68" s="15"/>
      <c r="B68" s="15"/>
      <c r="C68" s="15"/>
      <c r="D68" s="15"/>
      <c r="E68" s="26"/>
      <c r="J68" s="14"/>
      <c r="K68" s="16"/>
      <c r="L68" s="76"/>
      <c r="M68" s="16"/>
      <c r="N68" s="5"/>
      <c r="O68" s="27"/>
      <c r="P68" s="75"/>
    </row>
    <row r="69" spans="1:17" s="10" customFormat="1" ht="20.5">
      <c r="A69" s="15"/>
      <c r="B69" s="15"/>
      <c r="C69" s="15"/>
      <c r="D69" s="15"/>
      <c r="E69" s="26"/>
      <c r="J69" s="14"/>
      <c r="K69" s="16"/>
      <c r="L69" s="76"/>
      <c r="M69" s="16"/>
      <c r="N69" s="5"/>
      <c r="O69" s="27"/>
      <c r="P69" s="75"/>
    </row>
    <row r="70" spans="1:17" s="10" customFormat="1" ht="20.5">
      <c r="A70" s="15"/>
      <c r="B70" s="15"/>
      <c r="C70" s="15"/>
      <c r="D70" s="15"/>
      <c r="E70" s="26"/>
      <c r="J70" s="14"/>
      <c r="K70" s="16"/>
      <c r="L70" s="76"/>
      <c r="M70" s="16"/>
      <c r="N70" s="5"/>
      <c r="O70" s="27"/>
      <c r="P70" s="75"/>
    </row>
    <row r="71" spans="1:17" s="10" customFormat="1" ht="20.5">
      <c r="A71" s="15"/>
      <c r="B71" s="15"/>
      <c r="C71" s="15"/>
      <c r="D71" s="15"/>
      <c r="E71" s="26"/>
      <c r="J71" s="14"/>
      <c r="K71" s="16"/>
      <c r="L71" s="76"/>
      <c r="M71" s="16"/>
      <c r="N71" s="5"/>
      <c r="O71" s="27"/>
      <c r="P71" s="75"/>
    </row>
    <row r="72" spans="1:17" s="10" customFormat="1" ht="20.5">
      <c r="A72" s="15"/>
      <c r="B72" s="15"/>
      <c r="C72" s="15"/>
      <c r="D72" s="15"/>
      <c r="E72" s="26"/>
      <c r="J72" s="14"/>
      <c r="K72" s="16"/>
      <c r="L72" s="76"/>
      <c r="M72" s="16"/>
      <c r="N72" s="5"/>
      <c r="O72" s="27"/>
      <c r="P72" s="75"/>
    </row>
    <row r="73" spans="1:17" s="10" customFormat="1" ht="20.5">
      <c r="A73" s="15"/>
      <c r="B73" s="15"/>
      <c r="C73" s="15"/>
      <c r="D73" s="15"/>
      <c r="E73" s="26"/>
      <c r="J73" s="14"/>
      <c r="K73" s="16"/>
      <c r="L73" s="76"/>
      <c r="M73" s="16"/>
      <c r="N73" s="5"/>
      <c r="O73" s="27"/>
      <c r="P73" s="75"/>
    </row>
    <row r="74" spans="1:17" s="10" customFormat="1" ht="20.5">
      <c r="A74" s="15"/>
      <c r="B74" s="15"/>
      <c r="C74" s="15"/>
      <c r="D74" s="15"/>
      <c r="E74" s="26"/>
      <c r="J74" s="14"/>
      <c r="K74" s="16"/>
      <c r="L74" s="76"/>
      <c r="M74" s="16"/>
      <c r="N74" s="5"/>
      <c r="O74" s="27"/>
      <c r="P74" s="75"/>
    </row>
    <row r="75" spans="1:17" s="6" customFormat="1" ht="20.5">
      <c r="A75" s="15"/>
      <c r="B75" s="15"/>
      <c r="C75" s="15"/>
      <c r="D75" s="15"/>
      <c r="E75" s="13" t="s">
        <v>4</v>
      </c>
      <c r="F75" s="10"/>
      <c r="G75" s="10"/>
      <c r="H75" s="10"/>
      <c r="I75" s="10"/>
      <c r="J75" s="14"/>
      <c r="K75" s="13" t="s">
        <v>4</v>
      </c>
      <c r="M75" s="7"/>
    </row>
    <row r="76" spans="1:17" s="6" customFormat="1" ht="20.5">
      <c r="A76" s="11"/>
      <c r="B76" s="11"/>
      <c r="C76" s="11"/>
      <c r="D76" s="11"/>
      <c r="E76" s="8" t="s">
        <v>3</v>
      </c>
      <c r="F76" s="10"/>
      <c r="G76" s="10"/>
      <c r="H76" s="10"/>
      <c r="I76" s="12"/>
      <c r="J76" s="9"/>
      <c r="K76" s="8" t="s">
        <v>2</v>
      </c>
      <c r="M76" s="7"/>
    </row>
    <row r="77" spans="1:17" s="6" customFormat="1" ht="20.5">
      <c r="A77" s="11"/>
      <c r="B77" s="11"/>
      <c r="C77" s="11"/>
      <c r="D77" s="11"/>
      <c r="E77" s="8" t="s">
        <v>1</v>
      </c>
      <c r="F77" s="10"/>
      <c r="G77" s="10"/>
      <c r="H77" s="10"/>
      <c r="I77" s="10"/>
      <c r="J77" s="9"/>
      <c r="K77" s="8" t="s">
        <v>1</v>
      </c>
      <c r="M77" s="7"/>
    </row>
    <row r="78" spans="1:17">
      <c r="A78" s="315" t="s">
        <v>0</v>
      </c>
      <c r="B78" s="315"/>
      <c r="C78" s="315"/>
      <c r="D78" s="315"/>
      <c r="E78" s="315"/>
      <c r="F78" s="315"/>
      <c r="G78" s="315"/>
      <c r="H78" s="315"/>
      <c r="I78" s="315"/>
      <c r="J78" s="315"/>
      <c r="K78" s="315"/>
      <c r="L78" s="315"/>
      <c r="M78" s="315"/>
      <c r="N78" s="5"/>
    </row>
    <row r="79" spans="1:17" s="10" customFormat="1" ht="20.5">
      <c r="A79" s="74"/>
      <c r="B79" s="74"/>
      <c r="C79" s="74"/>
      <c r="D79" s="74"/>
      <c r="E79" s="14"/>
      <c r="F79" s="14"/>
      <c r="G79" s="14"/>
      <c r="H79" s="14"/>
      <c r="I79" s="14"/>
      <c r="J79" s="14"/>
      <c r="K79" s="15"/>
      <c r="L79" s="15"/>
      <c r="M79" s="73">
        <v>4</v>
      </c>
      <c r="N79" s="5"/>
    </row>
    <row r="80" spans="1:17" ht="20.5">
      <c r="A80" s="312" t="s">
        <v>27</v>
      </c>
      <c r="B80" s="312"/>
      <c r="C80" s="312"/>
      <c r="D80" s="312"/>
      <c r="E80" s="312"/>
      <c r="F80" s="312"/>
      <c r="G80" s="312"/>
      <c r="H80" s="312"/>
      <c r="I80" s="312"/>
      <c r="J80" s="312"/>
      <c r="K80" s="312"/>
      <c r="L80" s="312"/>
      <c r="M80" s="312"/>
      <c r="N80" s="5"/>
    </row>
    <row r="81" spans="1:15" ht="20.5">
      <c r="A81" s="312" t="s">
        <v>26</v>
      </c>
      <c r="B81" s="312"/>
      <c r="C81" s="312"/>
      <c r="D81" s="312"/>
      <c r="E81" s="312"/>
      <c r="F81" s="312"/>
      <c r="G81" s="312"/>
      <c r="H81" s="312"/>
      <c r="I81" s="312"/>
      <c r="J81" s="312"/>
      <c r="K81" s="312"/>
      <c r="L81" s="312"/>
      <c r="M81" s="312"/>
      <c r="N81" s="5"/>
    </row>
    <row r="82" spans="1:15" ht="20.5">
      <c r="A82" s="312" t="str">
        <f>+A43</f>
        <v>As at September 30, 2020</v>
      </c>
      <c r="B82" s="312"/>
      <c r="C82" s="312"/>
      <c r="D82" s="312"/>
      <c r="E82" s="312"/>
      <c r="F82" s="312"/>
      <c r="G82" s="312"/>
      <c r="H82" s="312"/>
      <c r="I82" s="312"/>
      <c r="J82" s="312"/>
      <c r="K82" s="312"/>
      <c r="L82" s="312"/>
      <c r="M82" s="312"/>
      <c r="N82" s="5"/>
    </row>
    <row r="83" spans="1:15" ht="20.5">
      <c r="A83" s="67"/>
      <c r="B83" s="67"/>
      <c r="C83" s="67"/>
      <c r="D83" s="67"/>
      <c r="E83" s="66"/>
      <c r="F83" s="66"/>
      <c r="G83" s="66"/>
      <c r="H83" s="66"/>
      <c r="I83" s="66"/>
      <c r="J83" s="66"/>
      <c r="K83" s="72"/>
      <c r="L83" s="66"/>
      <c r="M83" s="71" t="s">
        <v>25</v>
      </c>
      <c r="N83" s="5"/>
    </row>
    <row r="84" spans="1:15" ht="20.5">
      <c r="A84" s="70"/>
      <c r="B84" s="70"/>
      <c r="C84" s="70"/>
      <c r="D84" s="70"/>
      <c r="E84" s="69"/>
      <c r="F84" s="68"/>
      <c r="G84" s="313" t="s">
        <v>24</v>
      </c>
      <c r="H84" s="313"/>
      <c r="I84" s="313"/>
      <c r="J84" s="313"/>
      <c r="K84" s="311" t="s">
        <v>23</v>
      </c>
      <c r="L84" s="311"/>
      <c r="M84" s="311"/>
      <c r="N84" s="5"/>
    </row>
    <row r="85" spans="1:15" s="10" customFormat="1" ht="20.5">
      <c r="A85" s="67"/>
      <c r="B85" s="67"/>
      <c r="C85" s="67"/>
      <c r="D85" s="67"/>
      <c r="E85" s="66"/>
      <c r="F85" s="64"/>
      <c r="G85" s="63" t="str">
        <f>+G46</f>
        <v>30 September 2020</v>
      </c>
      <c r="H85" s="64"/>
      <c r="I85" s="63" t="str">
        <f>+I46</f>
        <v>December 31,2019</v>
      </c>
      <c r="J85" s="65"/>
      <c r="K85" s="63" t="str">
        <f>+K46</f>
        <v>30 September 2020</v>
      </c>
      <c r="L85" s="64"/>
      <c r="M85" s="63" t="str">
        <f>+M46</f>
        <v>December 31,2019</v>
      </c>
      <c r="N85" s="5"/>
    </row>
    <row r="86" spans="1:15" s="10" customFormat="1" ht="20.5">
      <c r="A86" s="61"/>
      <c r="B86" s="61"/>
      <c r="C86" s="61"/>
      <c r="D86" s="61"/>
      <c r="E86" s="57"/>
      <c r="F86" s="60"/>
      <c r="G86" s="62" t="s">
        <v>22</v>
      </c>
      <c r="H86" s="57"/>
      <c r="I86" s="56" t="s">
        <v>21</v>
      </c>
      <c r="J86" s="59"/>
      <c r="K86" s="62" t="s">
        <v>22</v>
      </c>
      <c r="L86" s="57"/>
      <c r="M86" s="56" t="s">
        <v>21</v>
      </c>
    </row>
    <row r="87" spans="1:15" s="10" customFormat="1" ht="20.5">
      <c r="A87" s="61"/>
      <c r="B87" s="61"/>
      <c r="C87" s="61"/>
      <c r="D87" s="61"/>
      <c r="E87" s="57"/>
      <c r="F87" s="60"/>
      <c r="G87" s="58" t="s">
        <v>20</v>
      </c>
      <c r="H87" s="57"/>
      <c r="I87" s="56"/>
      <c r="J87" s="59"/>
      <c r="K87" s="58" t="s">
        <v>20</v>
      </c>
      <c r="L87" s="57"/>
      <c r="M87" s="56"/>
    </row>
    <row r="88" spans="1:15" s="10" customFormat="1" ht="20.5">
      <c r="A88" s="25" t="s">
        <v>19</v>
      </c>
      <c r="B88" s="4"/>
      <c r="C88" s="4"/>
      <c r="D88" s="4"/>
      <c r="E88" s="1"/>
      <c r="F88" s="47"/>
      <c r="G88" s="47"/>
      <c r="H88" s="47"/>
      <c r="I88" s="1"/>
      <c r="J88" s="54"/>
      <c r="K88" s="53"/>
      <c r="L88" s="53"/>
      <c r="M88" s="1"/>
      <c r="N88" s="5"/>
    </row>
    <row r="89" spans="1:15" ht="20.5">
      <c r="B89" s="25"/>
      <c r="C89" s="11"/>
      <c r="F89" s="55"/>
      <c r="G89" s="55"/>
      <c r="H89" s="55"/>
      <c r="J89" s="54"/>
      <c r="K89" s="53"/>
      <c r="L89" s="53"/>
      <c r="M89" s="53"/>
      <c r="N89" s="5"/>
    </row>
    <row r="90" spans="1:15" ht="20.5">
      <c r="B90" s="10"/>
      <c r="C90" s="25" t="s">
        <v>18</v>
      </c>
      <c r="F90" s="47"/>
      <c r="G90" s="47"/>
      <c r="H90" s="47"/>
      <c r="K90" s="53"/>
      <c r="L90" s="53"/>
      <c r="M90" s="53"/>
      <c r="N90" s="5"/>
    </row>
    <row r="91" spans="1:15" ht="21" thickBot="1">
      <c r="B91" s="1"/>
      <c r="C91" s="11"/>
      <c r="D91" s="314" t="s">
        <v>16</v>
      </c>
      <c r="E91" s="314"/>
      <c r="F91" s="47"/>
      <c r="G91" s="52">
        <f>+[229]งบแสดงฐานะการเงิน!G91</f>
        <v>500042</v>
      </c>
      <c r="H91" s="51"/>
      <c r="I91" s="52">
        <f>+[229]งบแสดงฐานะการเงิน!I91</f>
        <v>500042</v>
      </c>
      <c r="J91" s="51"/>
      <c r="K91" s="52">
        <f>+[229]งบแสดงฐานะการเงิน!K91</f>
        <v>500042</v>
      </c>
      <c r="L91" s="51"/>
      <c r="M91" s="52">
        <f>+[229]งบแสดงฐานะการเงิน!M91</f>
        <v>500042</v>
      </c>
      <c r="N91" s="5"/>
    </row>
    <row r="92" spans="1:15" ht="21" thickTop="1">
      <c r="A92" s="30"/>
      <c r="B92" s="1"/>
      <c r="C92" s="25" t="s">
        <v>17</v>
      </c>
      <c r="D92" s="30"/>
      <c r="E92" s="6"/>
      <c r="F92" s="47"/>
      <c r="G92" s="47"/>
      <c r="H92" s="47"/>
      <c r="I92" s="23"/>
      <c r="J92" s="6"/>
      <c r="K92" s="6"/>
      <c r="L92" s="6"/>
      <c r="M92" s="6"/>
      <c r="N92" s="5"/>
      <c r="O92" s="27"/>
    </row>
    <row r="93" spans="1:15" ht="20.5">
      <c r="A93" s="30"/>
      <c r="B93" s="1"/>
      <c r="C93" s="34"/>
      <c r="D93" s="314" t="s">
        <v>16</v>
      </c>
      <c r="E93" s="314"/>
      <c r="F93" s="47"/>
      <c r="G93" s="46">
        <f>+[229]งบแสดงฐานะการเงิน!G93</f>
        <v>500042</v>
      </c>
      <c r="H93" s="51"/>
      <c r="I93" s="46">
        <f>+[229]งบแสดงฐานะการเงิน!I93</f>
        <v>500042</v>
      </c>
      <c r="J93" s="51"/>
      <c r="K93" s="46">
        <f>+[229]งบแสดงฐานะการเงิน!K93</f>
        <v>500042</v>
      </c>
      <c r="L93" s="51"/>
      <c r="M93" s="46">
        <f>+[229]งบแสดงฐานะการเงิน!M93</f>
        <v>500042</v>
      </c>
      <c r="N93" s="5"/>
      <c r="O93" s="27"/>
    </row>
    <row r="94" spans="1:15">
      <c r="A94" s="30"/>
      <c r="B94" s="42" t="s">
        <v>15</v>
      </c>
      <c r="C94" s="30"/>
      <c r="D94" s="15"/>
      <c r="E94" s="6"/>
      <c r="F94" s="50"/>
      <c r="G94" s="48">
        <f>+[229]งบแสดงฐานะการเงิน!G94</f>
        <v>770206</v>
      </c>
      <c r="H94" s="49"/>
      <c r="I94" s="48">
        <f>+[229]งบแสดงฐานะการเงิน!I94</f>
        <v>770206</v>
      </c>
      <c r="J94" s="23"/>
      <c r="K94" s="48">
        <f>+[229]งบแสดงฐานะการเงิน!K94</f>
        <v>770206</v>
      </c>
      <c r="L94" s="23"/>
      <c r="M94" s="48">
        <f>+[229]งบแสดงฐานะการเงิน!M94</f>
        <v>770206</v>
      </c>
      <c r="N94" s="5"/>
      <c r="O94" s="27"/>
    </row>
    <row r="95" spans="1:15">
      <c r="A95" s="30"/>
      <c r="B95" s="42" t="s">
        <v>14</v>
      </c>
      <c r="C95" s="30"/>
      <c r="D95" s="30"/>
      <c r="E95" s="6"/>
      <c r="F95" s="47"/>
      <c r="G95" s="46"/>
      <c r="H95" s="40"/>
      <c r="I95" s="46"/>
      <c r="J95" s="23"/>
      <c r="K95" s="46"/>
      <c r="L95" s="23"/>
      <c r="M95" s="46"/>
      <c r="N95" s="5"/>
      <c r="O95" s="27"/>
    </row>
    <row r="96" spans="1:15">
      <c r="A96" s="30"/>
      <c r="B96" s="30"/>
      <c r="C96" s="30" t="s">
        <v>13</v>
      </c>
      <c r="D96" s="30"/>
      <c r="E96" s="6"/>
      <c r="F96" s="47"/>
      <c r="G96" s="46"/>
      <c r="H96" s="40"/>
      <c r="I96" s="46"/>
      <c r="J96" s="23"/>
      <c r="K96" s="46"/>
      <c r="L96" s="23"/>
      <c r="M96" s="46"/>
      <c r="N96" s="5"/>
      <c r="O96" s="27"/>
    </row>
    <row r="97" spans="1:18">
      <c r="A97" s="30"/>
      <c r="B97" s="30"/>
      <c r="C97" s="30"/>
      <c r="D97" s="30" t="s">
        <v>12</v>
      </c>
      <c r="E97" s="6"/>
      <c r="F97" s="45"/>
      <c r="G97" s="43">
        <v>46764</v>
      </c>
      <c r="H97" s="36"/>
      <c r="I97" s="43">
        <v>46764</v>
      </c>
      <c r="J97" s="44"/>
      <c r="K97" s="43">
        <v>46764</v>
      </c>
      <c r="L97" s="23"/>
      <c r="M97" s="43">
        <v>46764</v>
      </c>
      <c r="N97" s="5"/>
      <c r="O97" s="27"/>
    </row>
    <row r="98" spans="1:18">
      <c r="A98" s="30"/>
      <c r="B98" s="30"/>
      <c r="C98" s="42" t="s">
        <v>11</v>
      </c>
      <c r="D98" s="30"/>
      <c r="E98" s="6"/>
      <c r="F98" s="41"/>
      <c r="G98" s="38">
        <v>644842</v>
      </c>
      <c r="H98" s="40"/>
      <c r="I98" s="38">
        <v>579299</v>
      </c>
      <c r="J98" s="39"/>
      <c r="K98" s="38">
        <v>612709</v>
      </c>
      <c r="L98" s="23"/>
      <c r="M98" s="38">
        <v>591338</v>
      </c>
      <c r="N98" s="5"/>
      <c r="O98" s="27"/>
    </row>
    <row r="99" spans="1:18" ht="20.5">
      <c r="A99" s="15"/>
      <c r="B99" s="32" t="s">
        <v>10</v>
      </c>
      <c r="C99" s="30"/>
      <c r="D99" s="15"/>
      <c r="E99" s="6"/>
      <c r="F99" s="37"/>
      <c r="G99" s="31">
        <v>0</v>
      </c>
      <c r="H99" s="36"/>
      <c r="I99" s="31">
        <v>-2380</v>
      </c>
      <c r="J99" s="29"/>
      <c r="K99" s="31">
        <v>0</v>
      </c>
      <c r="L99" s="29"/>
      <c r="M99" s="31">
        <v>-1614</v>
      </c>
      <c r="N99" s="5"/>
      <c r="O99" s="27"/>
    </row>
    <row r="100" spans="1:18" s="10" customFormat="1" ht="20.5">
      <c r="A100" s="15"/>
      <c r="C100" s="35" t="s">
        <v>9</v>
      </c>
      <c r="D100" s="15"/>
      <c r="E100" s="6"/>
      <c r="F100" s="16"/>
      <c r="N100" s="5"/>
      <c r="O100" s="27"/>
    </row>
    <row r="101" spans="1:18" s="10" customFormat="1" ht="20.5">
      <c r="A101" s="15"/>
      <c r="C101" s="35"/>
      <c r="D101" s="34" t="s">
        <v>8</v>
      </c>
      <c r="E101" s="6"/>
      <c r="F101" s="16"/>
      <c r="G101" s="33">
        <f>SUM(G93:G99)</f>
        <v>1961854</v>
      </c>
      <c r="H101" s="33"/>
      <c r="I101" s="33">
        <f>SUM(I93:I99)</f>
        <v>1893931</v>
      </c>
      <c r="J101" s="33"/>
      <c r="K101" s="33">
        <f>SUM(K93:K99)</f>
        <v>1929721</v>
      </c>
      <c r="L101" s="33"/>
      <c r="M101" s="33">
        <f>SUM(M93:M99)</f>
        <v>1906736</v>
      </c>
      <c r="N101" s="5"/>
      <c r="O101" s="27"/>
    </row>
    <row r="102" spans="1:18" s="10" customFormat="1" ht="20.5">
      <c r="A102" s="15"/>
      <c r="B102" s="32" t="s">
        <v>7</v>
      </c>
      <c r="C102" s="26"/>
      <c r="D102" s="30"/>
      <c r="E102" s="16"/>
      <c r="F102" s="16"/>
      <c r="G102" s="31">
        <v>1910</v>
      </c>
      <c r="H102" s="23"/>
      <c r="I102" s="31">
        <v>1926</v>
      </c>
      <c r="J102" s="23"/>
      <c r="K102" s="31">
        <v>0</v>
      </c>
      <c r="L102" s="23"/>
      <c r="M102" s="31">
        <v>0</v>
      </c>
      <c r="N102" s="5"/>
      <c r="O102" s="27"/>
    </row>
    <row r="103" spans="1:18" s="10" customFormat="1" ht="20.5">
      <c r="A103" s="15"/>
      <c r="C103" s="25" t="s">
        <v>6</v>
      </c>
      <c r="D103" s="30"/>
      <c r="E103" s="16"/>
      <c r="F103" s="16"/>
      <c r="G103" s="28">
        <f>SUM(G101:G102)</f>
        <v>1963764</v>
      </c>
      <c r="H103" s="29"/>
      <c r="I103" s="28">
        <f>SUM(I101:I102)</f>
        <v>1895857</v>
      </c>
      <c r="J103" s="29"/>
      <c r="K103" s="28">
        <f>SUM(K101:K102)</f>
        <v>1929721</v>
      </c>
      <c r="L103" s="29"/>
      <c r="M103" s="28">
        <f>SUM(M101:M102)</f>
        <v>1906736</v>
      </c>
      <c r="N103" s="5"/>
      <c r="O103" s="27"/>
    </row>
    <row r="104" spans="1:18" s="10" customFormat="1" ht="21" thickBot="1">
      <c r="A104" s="15"/>
      <c r="C104" s="26"/>
      <c r="D104" s="25" t="s">
        <v>5</v>
      </c>
      <c r="E104" s="16"/>
      <c r="F104" s="17"/>
      <c r="G104" s="22">
        <f>+G103+G67</f>
        <v>7126947</v>
      </c>
      <c r="H104" s="23"/>
      <c r="I104" s="22">
        <f>+I103+I67</f>
        <v>6376738</v>
      </c>
      <c r="J104" s="24"/>
      <c r="K104" s="22">
        <f>+K103+K67</f>
        <v>6967011</v>
      </c>
      <c r="L104" s="23"/>
      <c r="M104" s="22">
        <f>+M103+M67</f>
        <v>6257321</v>
      </c>
      <c r="N104" s="21"/>
      <c r="O104" s="21"/>
      <c r="P104" s="20"/>
      <c r="Q104" s="20"/>
      <c r="R104" s="19"/>
    </row>
    <row r="105" spans="1:18" s="10" customFormat="1" ht="21" thickTop="1">
      <c r="A105" s="15"/>
      <c r="B105" s="15"/>
      <c r="C105" s="15"/>
      <c r="D105" s="15"/>
      <c r="E105" s="17"/>
      <c r="F105" s="17"/>
      <c r="G105" s="17"/>
      <c r="H105" s="17"/>
      <c r="J105" s="17"/>
      <c r="K105" s="16"/>
      <c r="L105" s="16"/>
      <c r="M105" s="16"/>
      <c r="N105" s="18"/>
      <c r="O105" s="18"/>
      <c r="P105" s="18"/>
      <c r="Q105" s="18"/>
    </row>
    <row r="106" spans="1:18" s="10" customFormat="1" ht="20.5">
      <c r="A106" s="15"/>
      <c r="B106" s="15"/>
      <c r="C106" s="15"/>
      <c r="D106" s="15"/>
      <c r="E106" s="17"/>
      <c r="F106" s="17"/>
      <c r="G106" s="17"/>
      <c r="H106" s="17"/>
      <c r="I106" s="17"/>
      <c r="J106" s="17"/>
      <c r="K106" s="16"/>
      <c r="L106" s="16"/>
      <c r="M106" s="16"/>
    </row>
    <row r="107" spans="1:18" s="10" customFormat="1" ht="20.5">
      <c r="A107" s="15"/>
      <c r="B107" s="15"/>
      <c r="C107" s="15"/>
      <c r="D107" s="15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8" s="10" customFormat="1" ht="20.5">
      <c r="A108" s="15"/>
      <c r="B108" s="15"/>
      <c r="C108" s="15"/>
      <c r="D108" s="15"/>
      <c r="E108" s="17"/>
      <c r="F108" s="17"/>
      <c r="G108" s="17"/>
      <c r="H108" s="17"/>
      <c r="I108" s="17"/>
      <c r="J108" s="17"/>
      <c r="K108" s="16"/>
      <c r="L108" s="16"/>
      <c r="M108" s="16"/>
    </row>
    <row r="109" spans="1:18" s="10" customFormat="1" ht="20.5">
      <c r="A109" s="15"/>
      <c r="B109" s="15"/>
      <c r="C109" s="15"/>
      <c r="D109" s="15"/>
      <c r="E109" s="17"/>
      <c r="F109" s="17"/>
      <c r="G109" s="17"/>
      <c r="H109" s="17"/>
      <c r="I109" s="17"/>
      <c r="J109" s="17"/>
      <c r="K109" s="16"/>
      <c r="L109" s="16"/>
      <c r="M109" s="16"/>
    </row>
    <row r="110" spans="1:18" s="10" customFormat="1" ht="20.5">
      <c r="A110" s="15"/>
      <c r="B110" s="15"/>
      <c r="C110" s="15"/>
      <c r="D110" s="15"/>
      <c r="E110" s="17"/>
      <c r="F110" s="17"/>
      <c r="G110" s="17"/>
      <c r="H110" s="17"/>
      <c r="I110" s="17"/>
      <c r="J110" s="17"/>
      <c r="K110" s="16"/>
      <c r="L110" s="16"/>
      <c r="M110" s="16"/>
    </row>
    <row r="111" spans="1:18" s="10" customFormat="1" ht="20.5">
      <c r="A111" s="15"/>
      <c r="B111" s="15"/>
      <c r="C111" s="15"/>
      <c r="D111" s="15"/>
      <c r="E111" s="17"/>
      <c r="F111" s="17"/>
      <c r="G111" s="17"/>
      <c r="H111" s="17"/>
      <c r="I111" s="17"/>
      <c r="J111" s="17"/>
      <c r="K111" s="16"/>
      <c r="L111" s="16"/>
      <c r="M111" s="16"/>
    </row>
    <row r="112" spans="1:18" s="10" customFormat="1" ht="20.5">
      <c r="A112" s="15"/>
      <c r="B112" s="15"/>
      <c r="C112" s="15"/>
      <c r="D112" s="15"/>
      <c r="E112" s="17"/>
      <c r="F112" s="17"/>
      <c r="G112" s="17"/>
      <c r="H112" s="17"/>
      <c r="I112" s="17"/>
      <c r="J112" s="17"/>
      <c r="K112" s="16"/>
      <c r="L112" s="16"/>
      <c r="M112" s="16"/>
    </row>
    <row r="113" spans="1:14" s="10" customFormat="1" ht="20.5">
      <c r="A113" s="15"/>
      <c r="B113" s="15"/>
      <c r="C113" s="15"/>
      <c r="D113" s="15"/>
      <c r="E113" s="17"/>
      <c r="F113" s="17"/>
      <c r="G113" s="17"/>
      <c r="H113" s="17"/>
      <c r="I113" s="17"/>
      <c r="J113" s="17"/>
      <c r="K113" s="16"/>
      <c r="L113" s="16"/>
      <c r="M113" s="16"/>
    </row>
    <row r="114" spans="1:14" s="6" customFormat="1" ht="20.5">
      <c r="A114" s="15"/>
      <c r="B114" s="15"/>
      <c r="C114" s="15"/>
      <c r="D114" s="15"/>
      <c r="E114" s="13" t="s">
        <v>4</v>
      </c>
      <c r="F114" s="10"/>
      <c r="G114" s="10"/>
      <c r="H114" s="10"/>
      <c r="I114" s="10"/>
      <c r="J114" s="14"/>
      <c r="K114" s="13" t="s">
        <v>4</v>
      </c>
      <c r="M114" s="7"/>
    </row>
    <row r="115" spans="1:14" s="6" customFormat="1" ht="20.5">
      <c r="A115" s="11"/>
      <c r="B115" s="11"/>
      <c r="C115" s="11"/>
      <c r="D115" s="11"/>
      <c r="E115" s="8" t="s">
        <v>3</v>
      </c>
      <c r="F115" s="10"/>
      <c r="G115" s="10"/>
      <c r="H115" s="10"/>
      <c r="I115" s="12"/>
      <c r="J115" s="9"/>
      <c r="K115" s="8" t="s">
        <v>2</v>
      </c>
      <c r="M115" s="7"/>
    </row>
    <row r="116" spans="1:14" s="6" customFormat="1" ht="20.5">
      <c r="A116" s="11"/>
      <c r="B116" s="11"/>
      <c r="C116" s="11"/>
      <c r="D116" s="11"/>
      <c r="E116" s="8" t="s">
        <v>1</v>
      </c>
      <c r="F116" s="10"/>
      <c r="G116" s="10"/>
      <c r="H116" s="10"/>
      <c r="I116" s="10"/>
      <c r="J116" s="9"/>
      <c r="K116" s="8" t="s">
        <v>1</v>
      </c>
      <c r="M116" s="7"/>
    </row>
    <row r="117" spans="1:14">
      <c r="A117" s="315" t="s">
        <v>0</v>
      </c>
      <c r="B117" s="315"/>
      <c r="C117" s="315"/>
      <c r="D117" s="315"/>
      <c r="E117" s="315"/>
      <c r="F117" s="315"/>
      <c r="G117" s="315"/>
      <c r="H117" s="315"/>
      <c r="I117" s="315"/>
      <c r="J117" s="315"/>
      <c r="K117" s="315"/>
      <c r="L117" s="315"/>
      <c r="M117" s="315"/>
      <c r="N117" s="5"/>
    </row>
  </sheetData>
  <mergeCells count="23">
    <mergeCell ref="D91:E91"/>
    <mergeCell ref="D93:E93"/>
    <mergeCell ref="A117:M117"/>
    <mergeCell ref="B23:E23"/>
    <mergeCell ref="B64:E64"/>
    <mergeCell ref="A78:M78"/>
    <mergeCell ref="A80:M80"/>
    <mergeCell ref="A81:M81"/>
    <mergeCell ref="A82:M82"/>
    <mergeCell ref="G84:J84"/>
    <mergeCell ref="K84:M84"/>
    <mergeCell ref="A39:M39"/>
    <mergeCell ref="A41:M41"/>
    <mergeCell ref="A42:M42"/>
    <mergeCell ref="A43:M43"/>
    <mergeCell ref="G45:J45"/>
    <mergeCell ref="N13:Q13"/>
    <mergeCell ref="K45:M45"/>
    <mergeCell ref="A2:M2"/>
    <mergeCell ref="A3:M3"/>
    <mergeCell ref="A4:M4"/>
    <mergeCell ref="G6:J6"/>
    <mergeCell ref="K6:M6"/>
  </mergeCells>
  <pageMargins left="0.47244094488188981" right="0.19685039370078741" top="0.39370078740157483" bottom="0.28999999999999998" header="0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273"/>
  <sheetViews>
    <sheetView showGridLines="0" view="pageBreakPreview" topLeftCell="A259" zoomScale="90" zoomScaleNormal="100" zoomScaleSheetLayoutView="90" workbookViewId="0">
      <selection activeCell="M14" sqref="M14"/>
    </sheetView>
  </sheetViews>
  <sheetFormatPr defaultColWidth="10.36328125" defaultRowHeight="20"/>
  <cols>
    <col min="1" max="5" width="2.6328125" style="4" customWidth="1"/>
    <col min="6" max="6" width="21.26953125" style="1" customWidth="1"/>
    <col min="7" max="7" width="6.7265625" style="1" customWidth="1"/>
    <col min="8" max="8" width="12.1796875" style="1" customWidth="1"/>
    <col min="9" max="9" width="0.54296875" style="6" customWidth="1"/>
    <col min="10" max="10" width="12.1796875" style="6" customWidth="1"/>
    <col min="11" max="11" width="0.54296875" style="6" customWidth="1"/>
    <col min="12" max="12" width="12.1796875" style="2" customWidth="1"/>
    <col min="13" max="13" width="0.54296875" style="3" customWidth="1"/>
    <col min="14" max="14" width="12.1796875" style="2" customWidth="1"/>
    <col min="15" max="15" width="13.81640625" style="118" bestFit="1" customWidth="1"/>
    <col min="16" max="16" width="13.08984375" style="118" bestFit="1" customWidth="1"/>
    <col min="17" max="17" width="14.7265625" style="118" bestFit="1" customWidth="1"/>
    <col min="18" max="18" width="11.81640625" style="118" bestFit="1" customWidth="1"/>
    <col min="19" max="16384" width="10.36328125" style="118"/>
  </cols>
  <sheetData>
    <row r="1" spans="1:14">
      <c r="A1" s="147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8">
        <v>5</v>
      </c>
    </row>
    <row r="2" spans="1:14" ht="20.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6" t="s">
        <v>86</v>
      </c>
    </row>
    <row r="3" spans="1:14" ht="20.5">
      <c r="A3" s="312" t="s">
        <v>27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</row>
    <row r="4" spans="1:14" ht="20.5">
      <c r="A4" s="312" t="s">
        <v>165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</row>
    <row r="5" spans="1:14" ht="20.5">
      <c r="A5" s="312" t="s">
        <v>210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</row>
    <row r="6" spans="1:14" ht="20.5">
      <c r="A6" s="67"/>
      <c r="B6" s="67"/>
      <c r="C6" s="67"/>
      <c r="D6" s="67"/>
      <c r="E6" s="67"/>
      <c r="F6" s="66"/>
      <c r="G6" s="66"/>
      <c r="H6" s="66"/>
      <c r="I6" s="144"/>
      <c r="J6" s="144"/>
      <c r="K6" s="144"/>
      <c r="L6" s="72"/>
      <c r="M6" s="66"/>
      <c r="N6" s="71" t="s">
        <v>25</v>
      </c>
    </row>
    <row r="7" spans="1:14" ht="20.5">
      <c r="A7" s="70"/>
      <c r="B7" s="70"/>
      <c r="C7" s="70"/>
      <c r="D7" s="70"/>
      <c r="E7" s="70"/>
      <c r="F7" s="69"/>
      <c r="G7" s="69"/>
      <c r="H7" s="313" t="s">
        <v>24</v>
      </c>
      <c r="I7" s="313"/>
      <c r="J7" s="313"/>
      <c r="K7" s="313"/>
      <c r="L7" s="311" t="s">
        <v>23</v>
      </c>
      <c r="M7" s="311"/>
      <c r="N7" s="311"/>
    </row>
    <row r="8" spans="1:14" ht="20.5">
      <c r="A8" s="67"/>
      <c r="B8" s="67"/>
      <c r="C8" s="67"/>
      <c r="D8" s="67"/>
      <c r="E8" s="67"/>
      <c r="F8" s="66"/>
      <c r="G8" s="64" t="s">
        <v>47</v>
      </c>
      <c r="H8" s="141" t="s">
        <v>84</v>
      </c>
      <c r="I8" s="142"/>
      <c r="J8" s="141" t="s">
        <v>83</v>
      </c>
      <c r="K8" s="143"/>
      <c r="L8" s="141" t="s">
        <v>84</v>
      </c>
      <c r="M8" s="142"/>
      <c r="N8" s="141" t="s">
        <v>83</v>
      </c>
    </row>
    <row r="9" spans="1:14" ht="20.5">
      <c r="A9" s="171"/>
      <c r="B9" s="171"/>
      <c r="C9" s="171"/>
      <c r="D9" s="171"/>
      <c r="E9" s="171"/>
      <c r="F9" s="170"/>
      <c r="G9" s="170"/>
      <c r="H9" s="196"/>
      <c r="I9" s="56"/>
      <c r="J9" s="56"/>
      <c r="K9" s="56"/>
      <c r="L9" s="196"/>
      <c r="M9" s="211"/>
      <c r="N9" s="196"/>
    </row>
    <row r="10" spans="1:14">
      <c r="A10" s="42" t="s">
        <v>164</v>
      </c>
      <c r="B10" s="88"/>
      <c r="C10" s="88"/>
      <c r="D10" s="30"/>
      <c r="E10" s="30"/>
      <c r="F10" s="6"/>
      <c r="G10" s="210"/>
      <c r="H10" s="46">
        <v>448438</v>
      </c>
      <c r="I10" s="161"/>
      <c r="J10" s="46">
        <v>477883</v>
      </c>
      <c r="K10" s="161"/>
      <c r="L10" s="46">
        <v>433674</v>
      </c>
      <c r="M10" s="161"/>
      <c r="N10" s="46">
        <v>473645</v>
      </c>
    </row>
    <row r="11" spans="1:14">
      <c r="A11" s="42" t="s">
        <v>163</v>
      </c>
      <c r="B11" s="88"/>
      <c r="C11" s="88"/>
      <c r="D11" s="30"/>
      <c r="E11" s="30"/>
      <c r="F11" s="6"/>
      <c r="G11" s="210"/>
      <c r="H11" s="46">
        <v>84</v>
      </c>
      <c r="I11" s="161"/>
      <c r="J11" s="46">
        <v>1240</v>
      </c>
      <c r="K11" s="161"/>
      <c r="L11" s="46">
        <v>42</v>
      </c>
      <c r="M11" s="161"/>
      <c r="N11" s="46">
        <v>1093</v>
      </c>
    </row>
    <row r="12" spans="1:14">
      <c r="A12" s="42" t="s">
        <v>162</v>
      </c>
      <c r="B12" s="88"/>
      <c r="C12" s="88"/>
      <c r="D12" s="30"/>
      <c r="E12" s="30"/>
      <c r="F12" s="6"/>
      <c r="G12" s="210"/>
      <c r="H12" s="125">
        <v>-326710</v>
      </c>
      <c r="I12" s="161"/>
      <c r="J12" s="125">
        <v>-321176</v>
      </c>
      <c r="K12" s="161"/>
      <c r="L12" s="103">
        <v>-313689</v>
      </c>
      <c r="M12" s="161"/>
      <c r="N12" s="103">
        <v>-319000</v>
      </c>
    </row>
    <row r="13" spans="1:14">
      <c r="A13" s="42" t="s">
        <v>161</v>
      </c>
      <c r="B13" s="88"/>
      <c r="C13" s="88"/>
      <c r="D13" s="30"/>
      <c r="E13" s="30"/>
      <c r="F13" s="6"/>
      <c r="G13" s="210"/>
      <c r="H13" s="125">
        <v>-121</v>
      </c>
      <c r="I13" s="161"/>
      <c r="J13" s="125">
        <v>-1038</v>
      </c>
      <c r="K13" s="161"/>
      <c r="L13" s="103">
        <v>-79</v>
      </c>
      <c r="M13" s="161"/>
      <c r="N13" s="103">
        <v>-915</v>
      </c>
    </row>
    <row r="14" spans="1:14" ht="20.5">
      <c r="A14" s="25" t="s">
        <v>160</v>
      </c>
      <c r="B14" s="10"/>
      <c r="C14" s="10"/>
      <c r="D14" s="34"/>
      <c r="E14" s="34"/>
      <c r="F14" s="16"/>
      <c r="G14" s="209"/>
      <c r="H14" s="199">
        <f>SUM(H10:H13)</f>
        <v>121691</v>
      </c>
      <c r="I14" s="17"/>
      <c r="J14" s="199">
        <f>SUM(J10:J13)</f>
        <v>156909</v>
      </c>
      <c r="K14" s="17"/>
      <c r="L14" s="199">
        <f>SUM(L10:L13)</f>
        <v>119948</v>
      </c>
      <c r="M14" s="17"/>
      <c r="N14" s="199">
        <f>SUM(N10:N13)</f>
        <v>154823</v>
      </c>
    </row>
    <row r="15" spans="1:14">
      <c r="A15" s="42" t="s">
        <v>159</v>
      </c>
      <c r="B15" s="30"/>
      <c r="C15" s="1"/>
      <c r="D15" s="30"/>
      <c r="E15" s="30"/>
      <c r="F15" s="6"/>
      <c r="G15" s="175"/>
      <c r="H15" s="103">
        <v>-2247</v>
      </c>
      <c r="I15" s="161"/>
      <c r="J15" s="103">
        <v>-198</v>
      </c>
      <c r="K15" s="103"/>
      <c r="L15" s="103">
        <v>-2241</v>
      </c>
      <c r="M15" s="103"/>
      <c r="N15" s="103">
        <v>-198</v>
      </c>
    </row>
    <row r="16" spans="1:14">
      <c r="A16" s="42" t="s">
        <v>88</v>
      </c>
      <c r="B16" s="30"/>
      <c r="C16" s="1"/>
      <c r="D16" s="30"/>
      <c r="E16" s="30"/>
      <c r="F16" s="6"/>
      <c r="G16" s="175"/>
      <c r="H16" s="103">
        <v>122</v>
      </c>
      <c r="I16" s="161"/>
      <c r="J16" s="46">
        <v>285</v>
      </c>
      <c r="K16" s="161"/>
      <c r="L16" s="103">
        <v>114</v>
      </c>
      <c r="M16" s="161"/>
      <c r="N16" s="46">
        <v>146</v>
      </c>
    </row>
    <row r="17" spans="1:18">
      <c r="A17" s="42" t="s">
        <v>157</v>
      </c>
      <c r="B17" s="30"/>
      <c r="C17" s="1"/>
      <c r="D17" s="30"/>
      <c r="E17" s="30"/>
      <c r="F17" s="6"/>
      <c r="G17" s="175"/>
      <c r="H17" s="103">
        <v>7576</v>
      </c>
      <c r="I17" s="161"/>
      <c r="J17" s="46">
        <v>1845</v>
      </c>
      <c r="K17" s="161"/>
      <c r="L17" s="103">
        <v>8395</v>
      </c>
      <c r="M17" s="161"/>
      <c r="N17" s="46">
        <v>2335.5100000000002</v>
      </c>
    </row>
    <row r="18" spans="1:18" ht="20.5">
      <c r="A18" s="25" t="s">
        <v>156</v>
      </c>
      <c r="B18" s="30"/>
      <c r="C18" s="1"/>
      <c r="D18" s="30"/>
      <c r="E18" s="30"/>
      <c r="F18" s="6"/>
      <c r="G18" s="175"/>
      <c r="H18" s="199">
        <f>SUM(H14:H17)</f>
        <v>127142</v>
      </c>
      <c r="I18" s="198"/>
      <c r="J18" s="199">
        <f>SUM(J14:J17)</f>
        <v>158841</v>
      </c>
      <c r="K18" s="198"/>
      <c r="L18" s="199">
        <f>SUM(L14:L17)</f>
        <v>126216</v>
      </c>
      <c r="M18" s="198"/>
      <c r="N18" s="199">
        <f>SUM(N14:N17)</f>
        <v>157106.51</v>
      </c>
    </row>
    <row r="19" spans="1:18" ht="20.5">
      <c r="A19" s="42" t="s">
        <v>155</v>
      </c>
      <c r="B19" s="30"/>
      <c r="C19" s="1"/>
      <c r="D19" s="30"/>
      <c r="E19" s="30"/>
      <c r="F19" s="6"/>
      <c r="G19" s="175"/>
      <c r="H19" s="125">
        <v>-28730</v>
      </c>
      <c r="I19" s="198"/>
      <c r="J19" s="125">
        <v>-59531</v>
      </c>
      <c r="K19" s="198"/>
      <c r="L19" s="125">
        <v>-36566</v>
      </c>
      <c r="M19" s="198"/>
      <c r="N19" s="125">
        <v>-63281</v>
      </c>
    </row>
    <row r="20" spans="1:18" ht="20.5">
      <c r="A20" s="42" t="s">
        <v>154</v>
      </c>
      <c r="B20" s="30"/>
      <c r="C20" s="1"/>
      <c r="D20" s="30"/>
      <c r="E20" s="30"/>
      <c r="F20" s="6"/>
      <c r="G20" s="175"/>
      <c r="H20" s="125">
        <v>-22518</v>
      </c>
      <c r="I20" s="198"/>
      <c r="J20" s="125">
        <v>-58180</v>
      </c>
      <c r="K20" s="198"/>
      <c r="L20" s="125">
        <v>-18672</v>
      </c>
      <c r="M20" s="198"/>
      <c r="N20" s="125">
        <v>-53846</v>
      </c>
    </row>
    <row r="21" spans="1:18" ht="20.5">
      <c r="A21" s="25" t="s">
        <v>153</v>
      </c>
      <c r="B21" s="30"/>
      <c r="C21" s="1"/>
      <c r="D21" s="30"/>
      <c r="E21" s="30"/>
      <c r="F21" s="6"/>
      <c r="G21" s="175"/>
      <c r="H21" s="126">
        <f>SUM(H19:H20)</f>
        <v>-51248</v>
      </c>
      <c r="I21" s="198"/>
      <c r="J21" s="126">
        <f>SUM(J19:J20)</f>
        <v>-117711</v>
      </c>
      <c r="K21" s="198"/>
      <c r="L21" s="126">
        <f>SUM(L19:L20)</f>
        <v>-55238</v>
      </c>
      <c r="M21" s="198"/>
      <c r="N21" s="126">
        <f>SUM(N19:N20)</f>
        <v>-117127</v>
      </c>
    </row>
    <row r="22" spans="1:18" ht="20.5">
      <c r="A22" s="25" t="s">
        <v>152</v>
      </c>
      <c r="B22" s="34"/>
      <c r="C22" s="1"/>
      <c r="D22" s="30"/>
      <c r="E22" s="30"/>
      <c r="F22" s="6"/>
      <c r="G22" s="175"/>
      <c r="H22" s="94">
        <f>+H21+H18</f>
        <v>75894</v>
      </c>
      <c r="I22" s="198"/>
      <c r="J22" s="94">
        <f>+J21+J18</f>
        <v>41130</v>
      </c>
      <c r="K22" s="198"/>
      <c r="L22" s="94">
        <f>+L21+L18</f>
        <v>70978</v>
      </c>
      <c r="M22" s="198"/>
      <c r="N22" s="94">
        <f>+N21+N18</f>
        <v>39979.510000000009</v>
      </c>
    </row>
    <row r="23" spans="1:18">
      <c r="A23" s="42" t="s">
        <v>151</v>
      </c>
      <c r="B23" s="30"/>
      <c r="C23" s="1"/>
      <c r="D23" s="30"/>
      <c r="E23" s="30"/>
      <c r="F23" s="6"/>
      <c r="G23" s="175"/>
      <c r="H23" s="46">
        <v>60</v>
      </c>
      <c r="I23" s="125"/>
      <c r="J23" s="46">
        <v>604</v>
      </c>
      <c r="K23" s="125"/>
      <c r="L23" s="46">
        <v>59</v>
      </c>
      <c r="M23" s="125"/>
      <c r="N23" s="46">
        <v>591.49</v>
      </c>
    </row>
    <row r="24" spans="1:18">
      <c r="A24" s="320" t="s">
        <v>150</v>
      </c>
      <c r="B24" s="320"/>
      <c r="C24" s="320"/>
      <c r="D24" s="320"/>
      <c r="E24" s="320"/>
      <c r="F24" s="320"/>
      <c r="G24" s="179">
        <v>14</v>
      </c>
      <c r="H24" s="125">
        <v>33977</v>
      </c>
      <c r="I24" s="125"/>
      <c r="J24" s="125">
        <v>1227</v>
      </c>
      <c r="K24" s="125"/>
      <c r="L24" s="46">
        <v>0</v>
      </c>
      <c r="M24" s="125"/>
      <c r="N24" s="46">
        <v>0</v>
      </c>
    </row>
    <row r="25" spans="1:18">
      <c r="A25" s="320" t="s">
        <v>149</v>
      </c>
      <c r="B25" s="320"/>
      <c r="C25" s="320"/>
      <c r="D25" s="320"/>
      <c r="E25" s="320"/>
      <c r="F25" s="320"/>
      <c r="G25" s="179"/>
      <c r="H25" s="125">
        <v>0</v>
      </c>
      <c r="I25" s="125"/>
      <c r="J25" s="308">
        <v>-16</v>
      </c>
      <c r="K25" s="125"/>
      <c r="L25" s="46">
        <v>0</v>
      </c>
      <c r="M25" s="125"/>
      <c r="N25" s="46">
        <v>0</v>
      </c>
    </row>
    <row r="26" spans="1:18" ht="20.5">
      <c r="A26" s="25" t="s">
        <v>148</v>
      </c>
      <c r="B26" s="42"/>
      <c r="C26" s="1"/>
      <c r="D26" s="30"/>
      <c r="E26" s="30"/>
      <c r="F26" s="6"/>
      <c r="G26" s="175"/>
      <c r="H26" s="208">
        <f>SUM(H22:H25)</f>
        <v>109931</v>
      </c>
      <c r="I26" s="46"/>
      <c r="J26" s="208">
        <f>SUM(J22:J25)</f>
        <v>42945</v>
      </c>
      <c r="K26" s="46"/>
      <c r="L26" s="208">
        <f>SUM(L22:L25)</f>
        <v>71037</v>
      </c>
      <c r="M26" s="46"/>
      <c r="N26" s="208">
        <f>SUM(N22:N25)</f>
        <v>40571.000000000007</v>
      </c>
    </row>
    <row r="27" spans="1:18">
      <c r="A27" s="207" t="s">
        <v>147</v>
      </c>
      <c r="B27" s="30"/>
      <c r="C27" s="1"/>
      <c r="D27" s="30"/>
      <c r="E27" s="30"/>
      <c r="F27" s="6"/>
      <c r="G27" s="175"/>
      <c r="H27" s="103">
        <v>-45691</v>
      </c>
      <c r="I27" s="46"/>
      <c r="J27" s="103">
        <v>-24989</v>
      </c>
      <c r="K27" s="46"/>
      <c r="L27" s="103">
        <v>-44376</v>
      </c>
      <c r="M27" s="46"/>
      <c r="N27" s="103">
        <v>-23513</v>
      </c>
    </row>
    <row r="28" spans="1:18" ht="20.5">
      <c r="A28" s="25" t="s">
        <v>146</v>
      </c>
      <c r="B28" s="30"/>
      <c r="C28" s="1"/>
      <c r="D28" s="30"/>
      <c r="E28" s="30"/>
      <c r="F28" s="6"/>
      <c r="G28" s="175"/>
      <c r="H28" s="206">
        <f>SUM(H26:H27)</f>
        <v>64240</v>
      </c>
      <c r="I28" s="46"/>
      <c r="J28" s="206">
        <f>SUM(J26:J27)</f>
        <v>17956</v>
      </c>
      <c r="K28" s="46"/>
      <c r="L28" s="206">
        <f>SUM(L26:L27)</f>
        <v>26661</v>
      </c>
      <c r="M28" s="46"/>
      <c r="N28" s="206">
        <f>SUM(N26:N27)</f>
        <v>17058.000000000007</v>
      </c>
    </row>
    <row r="29" spans="1:18">
      <c r="A29" s="42" t="s">
        <v>145</v>
      </c>
      <c r="B29" s="30"/>
      <c r="C29" s="1"/>
      <c r="D29" s="30"/>
      <c r="E29" s="30"/>
      <c r="F29" s="6"/>
      <c r="G29" s="179">
        <v>28</v>
      </c>
      <c r="H29" s="103">
        <v>-12415</v>
      </c>
      <c r="I29" s="46"/>
      <c r="J29" s="103">
        <v>-37</v>
      </c>
      <c r="K29" s="46"/>
      <c r="L29" s="103">
        <v>-12059</v>
      </c>
      <c r="M29" s="46"/>
      <c r="N29" s="103">
        <v>-340</v>
      </c>
    </row>
    <row r="30" spans="1:18" ht="21" thickBot="1">
      <c r="A30" s="25" t="s">
        <v>144</v>
      </c>
      <c r="B30" s="30"/>
      <c r="C30" s="30"/>
      <c r="D30" s="30"/>
      <c r="E30" s="30"/>
      <c r="F30" s="6"/>
      <c r="G30" s="175"/>
      <c r="H30" s="195">
        <f>SUM(H28:H29)</f>
        <v>51825</v>
      </c>
      <c r="I30" s="198"/>
      <c r="J30" s="195">
        <f>SUM(J28:J29)</f>
        <v>17919</v>
      </c>
      <c r="K30" s="125"/>
      <c r="L30" s="195">
        <f>SUM(L28:L29)</f>
        <v>14602</v>
      </c>
      <c r="M30" s="198"/>
      <c r="N30" s="195">
        <f>SUM(N28:N29)</f>
        <v>16718.000000000007</v>
      </c>
      <c r="O30" s="123"/>
      <c r="P30" s="123"/>
      <c r="Q30" s="205"/>
      <c r="R30" s="123"/>
    </row>
    <row r="31" spans="1:18" ht="21" thickTop="1">
      <c r="A31" s="25"/>
      <c r="B31" s="30"/>
      <c r="C31" s="30"/>
      <c r="D31" s="30"/>
      <c r="E31" s="30"/>
      <c r="F31" s="6"/>
      <c r="G31" s="175"/>
      <c r="H31" s="157"/>
      <c r="I31" s="198"/>
      <c r="J31" s="157"/>
      <c r="K31" s="125"/>
      <c r="L31" s="157"/>
      <c r="M31" s="198"/>
      <c r="N31" s="157"/>
      <c r="O31" s="123"/>
      <c r="P31" s="123"/>
      <c r="Q31" s="205"/>
      <c r="R31" s="123"/>
    </row>
    <row r="32" spans="1:18" ht="20.5">
      <c r="A32" s="25"/>
      <c r="B32" s="30"/>
      <c r="C32" s="30"/>
      <c r="D32" s="30"/>
      <c r="E32" s="30"/>
      <c r="F32" s="6"/>
      <c r="G32" s="175"/>
      <c r="H32" s="157"/>
      <c r="I32" s="198"/>
      <c r="J32" s="157"/>
      <c r="K32" s="125"/>
      <c r="L32" s="157"/>
      <c r="M32" s="198"/>
      <c r="N32" s="157"/>
      <c r="O32" s="123"/>
      <c r="P32" s="123"/>
      <c r="Q32" s="205"/>
      <c r="R32" s="123"/>
    </row>
    <row r="33" spans="1:18" ht="20.5">
      <c r="A33" s="25"/>
      <c r="B33" s="30"/>
      <c r="C33" s="30"/>
      <c r="D33" s="30"/>
      <c r="E33" s="30"/>
      <c r="F33" s="6"/>
      <c r="G33" s="175"/>
      <c r="H33" s="157"/>
      <c r="I33" s="198"/>
      <c r="J33" s="157"/>
      <c r="K33" s="125"/>
      <c r="L33" s="157"/>
      <c r="M33" s="198"/>
      <c r="N33" s="157"/>
      <c r="O33" s="123"/>
      <c r="P33" s="123"/>
      <c r="Q33" s="205"/>
      <c r="R33" s="123"/>
    </row>
    <row r="34" spans="1:18" ht="20.5">
      <c r="A34" s="25"/>
      <c r="B34" s="30"/>
      <c r="C34" s="30"/>
      <c r="D34" s="30"/>
      <c r="E34" s="30"/>
      <c r="F34" s="6"/>
      <c r="G34" s="175"/>
      <c r="H34" s="157"/>
      <c r="I34" s="198"/>
      <c r="J34" s="157"/>
      <c r="K34" s="125"/>
      <c r="L34" s="157"/>
      <c r="M34" s="198"/>
      <c r="N34" s="157"/>
      <c r="O34" s="123"/>
      <c r="P34" s="123"/>
      <c r="Q34" s="205"/>
      <c r="R34" s="123"/>
    </row>
    <row r="35" spans="1:18" ht="20.5">
      <c r="A35" s="25"/>
      <c r="B35" s="30"/>
      <c r="C35" s="30"/>
      <c r="D35" s="30"/>
      <c r="E35" s="30"/>
      <c r="F35" s="6"/>
      <c r="G35" s="175"/>
      <c r="H35" s="157"/>
      <c r="I35" s="198"/>
      <c r="J35" s="157"/>
      <c r="K35" s="125"/>
      <c r="L35" s="157"/>
      <c r="M35" s="198"/>
      <c r="N35" s="157"/>
      <c r="O35" s="123"/>
      <c r="P35" s="123"/>
      <c r="Q35" s="205"/>
      <c r="R35" s="123"/>
    </row>
    <row r="36" spans="1:18" ht="20.5">
      <c r="A36" s="15"/>
      <c r="B36" s="15"/>
      <c r="C36" s="15"/>
      <c r="D36" s="118"/>
      <c r="E36" s="13" t="s">
        <v>4</v>
      </c>
      <c r="F36" s="118"/>
      <c r="G36" s="10"/>
      <c r="H36" s="10"/>
      <c r="I36" s="10"/>
      <c r="J36" s="10"/>
      <c r="K36" s="14"/>
      <c r="L36" s="118"/>
      <c r="M36" s="13" t="s">
        <v>4</v>
      </c>
      <c r="N36" s="7"/>
    </row>
    <row r="37" spans="1:18" ht="20.5">
      <c r="A37" s="11"/>
      <c r="B37" s="11"/>
      <c r="C37" s="11"/>
      <c r="D37" s="118"/>
      <c r="E37" s="8" t="s">
        <v>3</v>
      </c>
      <c r="F37" s="118"/>
      <c r="G37" s="10"/>
      <c r="H37" s="10"/>
      <c r="I37" s="10"/>
      <c r="J37" s="12"/>
      <c r="K37" s="9"/>
      <c r="L37" s="118"/>
      <c r="M37" s="8" t="s">
        <v>2</v>
      </c>
      <c r="N37" s="7"/>
    </row>
    <row r="38" spans="1:18" ht="20.5">
      <c r="A38" s="11"/>
      <c r="B38" s="11"/>
      <c r="C38" s="11"/>
      <c r="D38" s="118"/>
      <c r="E38" s="8" t="s">
        <v>1</v>
      </c>
      <c r="F38" s="118"/>
      <c r="G38" s="10"/>
      <c r="H38" s="10"/>
      <c r="I38" s="10"/>
      <c r="J38" s="10"/>
      <c r="K38" s="9"/>
      <c r="L38" s="118"/>
      <c r="M38" s="8" t="s">
        <v>1</v>
      </c>
      <c r="N38" s="7"/>
    </row>
    <row r="39" spans="1:18">
      <c r="A39" s="315" t="s">
        <v>0</v>
      </c>
      <c r="B39" s="315"/>
      <c r="C39" s="315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315"/>
    </row>
    <row r="40" spans="1:18">
      <c r="A40" s="147"/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8">
        <v>6</v>
      </c>
    </row>
    <row r="41" spans="1:18" ht="20.5">
      <c r="A41" s="147"/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6" t="s">
        <v>86</v>
      </c>
    </row>
    <row r="42" spans="1:18" ht="20.5">
      <c r="A42" s="312" t="s">
        <v>27</v>
      </c>
      <c r="B42" s="312"/>
      <c r="C42" s="312"/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312"/>
    </row>
    <row r="43" spans="1:18" ht="20.5">
      <c r="A43" s="312" t="s">
        <v>143</v>
      </c>
      <c r="B43" s="312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</row>
    <row r="44" spans="1:18" ht="20.5">
      <c r="A44" s="312" t="str">
        <f>+A5</f>
        <v>For the three-month periods ended September 30, 2020</v>
      </c>
      <c r="B44" s="312"/>
      <c r="C44" s="312"/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</row>
    <row r="45" spans="1:18" ht="20.5">
      <c r="A45" s="67"/>
      <c r="B45" s="67"/>
      <c r="C45" s="67"/>
      <c r="D45" s="67"/>
      <c r="E45" s="67"/>
      <c r="F45" s="66"/>
      <c r="G45" s="66"/>
      <c r="H45" s="66"/>
      <c r="I45" s="144"/>
      <c r="J45" s="144"/>
      <c r="K45" s="144"/>
      <c r="L45" s="72"/>
      <c r="M45" s="66"/>
      <c r="N45" s="71" t="s">
        <v>25</v>
      </c>
    </row>
    <row r="46" spans="1:18" ht="20.5">
      <c r="A46" s="70"/>
      <c r="B46" s="70"/>
      <c r="C46" s="70"/>
      <c r="D46" s="70"/>
      <c r="E46" s="70"/>
      <c r="F46" s="69"/>
      <c r="G46" s="69"/>
      <c r="H46" s="313" t="s">
        <v>24</v>
      </c>
      <c r="I46" s="313"/>
      <c r="J46" s="313"/>
      <c r="K46" s="313"/>
      <c r="L46" s="311" t="s">
        <v>23</v>
      </c>
      <c r="M46" s="311"/>
      <c r="N46" s="311"/>
    </row>
    <row r="47" spans="1:18" ht="20.5">
      <c r="A47" s="67"/>
      <c r="B47" s="67"/>
      <c r="C47" s="67"/>
      <c r="D47" s="67"/>
      <c r="E47" s="67"/>
      <c r="F47" s="66"/>
      <c r="G47" s="64"/>
      <c r="H47" s="141" t="s">
        <v>84</v>
      </c>
      <c r="I47" s="142"/>
      <c r="J47" s="141" t="s">
        <v>83</v>
      </c>
      <c r="K47" s="143"/>
      <c r="L47" s="141" t="s">
        <v>84</v>
      </c>
      <c r="M47" s="142"/>
      <c r="N47" s="141" t="s">
        <v>83</v>
      </c>
    </row>
    <row r="48" spans="1:18" ht="20.5">
      <c r="A48" s="171"/>
      <c r="B48" s="171"/>
      <c r="C48" s="171"/>
      <c r="D48" s="171"/>
      <c r="E48" s="171"/>
      <c r="F48" s="170"/>
      <c r="G48" s="170"/>
      <c r="H48" s="182"/>
      <c r="I48" s="184"/>
      <c r="J48" s="182"/>
      <c r="K48" s="184"/>
      <c r="L48" s="196"/>
      <c r="M48" s="183"/>
      <c r="N48" s="196"/>
    </row>
    <row r="49" spans="1:18" ht="20.5">
      <c r="A49" s="25" t="s">
        <v>142</v>
      </c>
      <c r="B49" s="30"/>
      <c r="C49" s="30"/>
      <c r="D49" s="30"/>
      <c r="E49" s="30"/>
      <c r="F49" s="6"/>
      <c r="G49" s="204"/>
      <c r="H49" s="38"/>
      <c r="I49" s="161"/>
      <c r="J49" s="161"/>
      <c r="K49" s="161"/>
      <c r="L49" s="125"/>
      <c r="M49" s="161"/>
      <c r="N49" s="125"/>
    </row>
    <row r="50" spans="1:18" ht="20.5">
      <c r="A50" s="6"/>
      <c r="B50" s="203" t="s">
        <v>141</v>
      </c>
      <c r="C50" s="30"/>
      <c r="D50" s="30"/>
      <c r="E50" s="30"/>
      <c r="F50" s="6"/>
      <c r="G50" s="175"/>
      <c r="H50" s="46"/>
      <c r="I50" s="161"/>
      <c r="J50" s="46"/>
      <c r="K50" s="161"/>
      <c r="L50" s="46"/>
      <c r="M50" s="161"/>
      <c r="N50" s="46"/>
    </row>
    <row r="51" spans="1:18" ht="20.5">
      <c r="A51" s="6"/>
      <c r="B51" s="203"/>
      <c r="C51" s="34" t="s">
        <v>140</v>
      </c>
      <c r="D51" s="30"/>
      <c r="E51" s="30"/>
      <c r="F51" s="6"/>
      <c r="G51" s="175"/>
      <c r="H51" s="46"/>
      <c r="I51" s="161"/>
      <c r="J51" s="46"/>
      <c r="K51" s="161"/>
      <c r="L51" s="46"/>
      <c r="M51" s="161"/>
      <c r="N51" s="46"/>
    </row>
    <row r="52" spans="1:18">
      <c r="A52" s="6"/>
      <c r="B52" s="30"/>
      <c r="C52" s="42" t="s">
        <v>138</v>
      </c>
      <c r="D52" s="42"/>
      <c r="E52" s="42"/>
      <c r="F52" s="42"/>
      <c r="G52" s="201"/>
      <c r="H52" s="6"/>
      <c r="L52" s="6"/>
      <c r="M52" s="6"/>
      <c r="N52" s="6"/>
    </row>
    <row r="53" spans="1:18" ht="21" customHeight="1">
      <c r="A53" s="6"/>
      <c r="C53" s="202"/>
      <c r="D53" s="318" t="s">
        <v>139</v>
      </c>
      <c r="E53" s="319"/>
      <c r="F53" s="319"/>
      <c r="G53" s="201"/>
      <c r="H53" s="139">
        <v>0</v>
      </c>
      <c r="I53" s="161"/>
      <c r="J53" s="139">
        <v>-253</v>
      </c>
      <c r="K53" s="161"/>
      <c r="L53" s="139">
        <v>0</v>
      </c>
      <c r="M53" s="161"/>
      <c r="N53" s="139">
        <v>-271</v>
      </c>
    </row>
    <row r="54" spans="1:18">
      <c r="A54" s="6"/>
      <c r="B54" s="30"/>
      <c r="C54" s="42" t="s">
        <v>138</v>
      </c>
      <c r="D54" s="42"/>
      <c r="E54" s="42"/>
      <c r="F54" s="42"/>
      <c r="G54" s="201"/>
      <c r="H54" s="139"/>
      <c r="I54" s="161"/>
      <c r="J54" s="139"/>
      <c r="K54" s="161"/>
      <c r="L54" s="139"/>
      <c r="M54" s="161"/>
      <c r="N54" s="139"/>
    </row>
    <row r="55" spans="1:18" ht="21.5">
      <c r="A55" s="6"/>
      <c r="B55" s="30"/>
      <c r="C55" s="42"/>
      <c r="D55" s="318" t="s">
        <v>137</v>
      </c>
      <c r="E55" s="319"/>
      <c r="F55" s="319"/>
      <c r="G55" s="201"/>
      <c r="H55" s="139">
        <v>0</v>
      </c>
      <c r="I55" s="161"/>
      <c r="J55" s="139">
        <v>-2</v>
      </c>
      <c r="K55" s="161"/>
      <c r="L55" s="139">
        <v>0</v>
      </c>
      <c r="M55" s="161"/>
      <c r="N55" s="139">
        <v>0</v>
      </c>
    </row>
    <row r="56" spans="1:18" ht="21.5">
      <c r="A56" s="323" t="s">
        <v>136</v>
      </c>
      <c r="B56" s="319"/>
      <c r="C56" s="319"/>
      <c r="D56" s="319"/>
      <c r="E56" s="319"/>
      <c r="F56" s="319"/>
      <c r="G56" s="319"/>
      <c r="H56" s="199">
        <f>SUM(H49:H55)</f>
        <v>0</v>
      </c>
      <c r="I56" s="198"/>
      <c r="J56" s="199">
        <f>SUM(J49:J55)</f>
        <v>-255</v>
      </c>
      <c r="K56" s="198"/>
      <c r="L56" s="199">
        <f>SUM(L49:L55)</f>
        <v>0</v>
      </c>
      <c r="M56" s="200"/>
      <c r="N56" s="199">
        <f>SUM(N49:N55)</f>
        <v>-271</v>
      </c>
    </row>
    <row r="57" spans="1:18" ht="21" thickBot="1">
      <c r="A57" s="25" t="s">
        <v>135</v>
      </c>
      <c r="B57" s="30"/>
      <c r="C57" s="30"/>
      <c r="D57" s="30"/>
      <c r="E57" s="30"/>
      <c r="F57" s="6"/>
      <c r="G57" s="175"/>
      <c r="H57" s="195">
        <f>+H56+H30</f>
        <v>51825</v>
      </c>
      <c r="I57" s="125"/>
      <c r="J57" s="195">
        <f>+J56+J30</f>
        <v>17664</v>
      </c>
      <c r="K57" s="125"/>
      <c r="L57" s="195">
        <f>+L56+L30</f>
        <v>14602</v>
      </c>
      <c r="M57" s="107"/>
      <c r="N57" s="195">
        <f>+N56+N30</f>
        <v>16447.000000000007</v>
      </c>
      <c r="O57" s="123"/>
      <c r="P57" s="123"/>
      <c r="Q57" s="123"/>
      <c r="R57" s="123"/>
    </row>
    <row r="58" spans="1:18" ht="21" thickTop="1">
      <c r="A58" s="34"/>
      <c r="B58" s="30"/>
      <c r="C58" s="30"/>
      <c r="D58" s="30"/>
      <c r="E58" s="30"/>
      <c r="F58" s="6"/>
      <c r="G58" s="175"/>
      <c r="H58" s="198"/>
      <c r="I58" s="125"/>
      <c r="J58" s="198"/>
      <c r="K58" s="125"/>
      <c r="L58" s="198"/>
      <c r="M58" s="107"/>
      <c r="N58" s="198"/>
    </row>
    <row r="59" spans="1:18" ht="20.5">
      <c r="A59" s="25" t="s">
        <v>134</v>
      </c>
      <c r="B59" s="10"/>
      <c r="C59" s="194"/>
      <c r="D59" s="194"/>
      <c r="E59" s="194"/>
      <c r="F59" s="194"/>
      <c r="G59" s="170"/>
      <c r="H59" s="197"/>
      <c r="I59" s="184"/>
      <c r="J59" s="182"/>
      <c r="K59" s="184"/>
      <c r="L59" s="196"/>
      <c r="M59" s="183"/>
      <c r="N59" s="196"/>
    </row>
    <row r="60" spans="1:18" ht="20.5">
      <c r="A60" s="181"/>
      <c r="B60" s="42" t="s">
        <v>132</v>
      </c>
      <c r="C60" s="194"/>
      <c r="D60" s="194"/>
      <c r="E60" s="194"/>
      <c r="F60" s="194"/>
      <c r="G60" s="170"/>
      <c r="H60" s="139">
        <v>51831</v>
      </c>
      <c r="I60" s="184"/>
      <c r="J60" s="139">
        <v>17915</v>
      </c>
      <c r="K60" s="184"/>
      <c r="L60" s="139">
        <v>14602</v>
      </c>
      <c r="M60" s="186"/>
      <c r="N60" s="139">
        <v>16718</v>
      </c>
    </row>
    <row r="61" spans="1:18" ht="20.5">
      <c r="A61" s="181"/>
      <c r="B61" s="42" t="s">
        <v>131</v>
      </c>
      <c r="C61" s="194"/>
      <c r="D61" s="194"/>
      <c r="E61" s="194"/>
      <c r="F61" s="194"/>
      <c r="G61" s="170"/>
      <c r="H61" s="139">
        <v>-6</v>
      </c>
      <c r="I61" s="184"/>
      <c r="J61" s="139">
        <v>4</v>
      </c>
      <c r="K61" s="184"/>
      <c r="L61" s="139">
        <v>0</v>
      </c>
      <c r="M61" s="186"/>
      <c r="N61" s="139">
        <v>0</v>
      </c>
    </row>
    <row r="62" spans="1:18" ht="21" thickBot="1">
      <c r="A62" s="181"/>
      <c r="B62" s="181"/>
      <c r="C62" s="189" t="s">
        <v>130</v>
      </c>
      <c r="D62" s="194"/>
      <c r="E62" s="194"/>
      <c r="F62" s="194"/>
      <c r="G62" s="170"/>
      <c r="H62" s="195">
        <f>SUM(H60:H61)</f>
        <v>51825</v>
      </c>
      <c r="I62" s="184"/>
      <c r="J62" s="195">
        <f>SUM(J60:J61)</f>
        <v>17919</v>
      </c>
      <c r="K62" s="184"/>
      <c r="L62" s="195">
        <f>SUM(L60:L61)</f>
        <v>14602</v>
      </c>
      <c r="M62" s="186"/>
      <c r="N62" s="195">
        <f>SUM(N60:N61)</f>
        <v>16718</v>
      </c>
      <c r="O62" s="21"/>
      <c r="P62" s="21"/>
      <c r="Q62" s="21"/>
      <c r="R62" s="21"/>
    </row>
    <row r="63" spans="1:18" ht="21" thickTop="1">
      <c r="A63" s="181"/>
      <c r="B63" s="181"/>
      <c r="C63" s="189"/>
      <c r="D63" s="194"/>
      <c r="E63" s="194"/>
      <c r="F63" s="194"/>
      <c r="G63" s="170"/>
      <c r="H63" s="192"/>
      <c r="I63" s="184"/>
      <c r="J63" s="192"/>
      <c r="K63" s="184"/>
      <c r="L63" s="192"/>
      <c r="M63" s="186"/>
      <c r="N63" s="192"/>
    </row>
    <row r="64" spans="1:18" ht="20.5">
      <c r="A64" s="25" t="s">
        <v>133</v>
      </c>
      <c r="B64" s="190"/>
      <c r="C64" s="190"/>
      <c r="D64" s="190"/>
      <c r="E64" s="190"/>
      <c r="F64" s="193"/>
      <c r="G64" s="170"/>
      <c r="H64" s="192"/>
      <c r="I64" s="184"/>
      <c r="J64" s="182"/>
      <c r="K64" s="184"/>
      <c r="L64" s="182"/>
      <c r="M64" s="183"/>
      <c r="N64" s="182"/>
    </row>
    <row r="65" spans="1:19" ht="20.5">
      <c r="A65" s="188"/>
      <c r="B65" s="42" t="s">
        <v>132</v>
      </c>
      <c r="C65" s="188"/>
      <c r="D65" s="188"/>
      <c r="E65" s="188"/>
      <c r="F65" s="187"/>
      <c r="G65" s="170"/>
      <c r="H65" s="191">
        <v>51831</v>
      </c>
      <c r="I65" s="184"/>
      <c r="J65" s="191">
        <v>17660</v>
      </c>
      <c r="K65" s="184"/>
      <c r="L65" s="191">
        <v>14602</v>
      </c>
      <c r="M65" s="186"/>
      <c r="N65" s="191">
        <v>16447</v>
      </c>
    </row>
    <row r="66" spans="1:19" ht="20.5">
      <c r="A66" s="188"/>
      <c r="B66" s="42" t="s">
        <v>131</v>
      </c>
      <c r="C66" s="190"/>
      <c r="D66" s="190"/>
      <c r="E66" s="190"/>
      <c r="F66" s="190"/>
      <c r="G66" s="170"/>
      <c r="H66" s="191">
        <v>-6</v>
      </c>
      <c r="I66" s="184"/>
      <c r="J66" s="191">
        <v>4</v>
      </c>
      <c r="K66" s="184"/>
      <c r="L66" s="191">
        <v>0</v>
      </c>
      <c r="M66" s="186"/>
      <c r="N66" s="191">
        <v>0</v>
      </c>
      <c r="O66" s="21"/>
      <c r="P66" s="21"/>
      <c r="Q66" s="21"/>
      <c r="R66" s="21"/>
      <c r="S66" s="21"/>
    </row>
    <row r="67" spans="1:19" ht="21" thickBot="1">
      <c r="A67" s="188"/>
      <c r="B67" s="188"/>
      <c r="C67" s="189" t="s">
        <v>130</v>
      </c>
      <c r="D67" s="188"/>
      <c r="E67" s="188"/>
      <c r="F67" s="187"/>
      <c r="G67" s="170"/>
      <c r="H67" s="185">
        <f>SUM(H65:H66)</f>
        <v>51825</v>
      </c>
      <c r="I67" s="184"/>
      <c r="J67" s="185">
        <f>SUM(J65:J66)</f>
        <v>17664</v>
      </c>
      <c r="K67" s="184"/>
      <c r="L67" s="185">
        <f>SUM(L65:L66)</f>
        <v>14602</v>
      </c>
      <c r="M67" s="186"/>
      <c r="N67" s="185">
        <f>SUM(N65:N66)</f>
        <v>16447</v>
      </c>
      <c r="O67" s="21"/>
      <c r="P67" s="21"/>
      <c r="Q67" s="21"/>
      <c r="R67" s="21"/>
      <c r="S67" s="21"/>
    </row>
    <row r="68" spans="1:19" ht="21" thickTop="1">
      <c r="A68" s="171"/>
      <c r="B68" s="171"/>
      <c r="C68" s="171"/>
      <c r="D68" s="171"/>
      <c r="E68" s="171"/>
      <c r="F68" s="170"/>
      <c r="G68" s="170"/>
      <c r="H68" s="182"/>
      <c r="I68" s="184"/>
      <c r="J68" s="182"/>
      <c r="K68" s="184"/>
      <c r="L68" s="182"/>
      <c r="M68" s="183"/>
      <c r="N68" s="182"/>
    </row>
    <row r="69" spans="1:19" ht="21" thickBot="1">
      <c r="A69" s="25" t="s">
        <v>129</v>
      </c>
      <c r="B69" s="181"/>
      <c r="C69" s="180"/>
      <c r="D69" s="30"/>
      <c r="E69" s="30"/>
      <c r="F69" s="6"/>
      <c r="G69" s="179"/>
      <c r="H69" s="177">
        <v>0.10364129413129297</v>
      </c>
      <c r="I69" s="178"/>
      <c r="J69" s="177">
        <v>0.04</v>
      </c>
      <c r="K69" s="178"/>
      <c r="L69" s="177">
        <v>2.9201547070046116E-2</v>
      </c>
      <c r="M69" s="6"/>
      <c r="N69" s="177">
        <v>0.03</v>
      </c>
      <c r="O69" s="176"/>
    </row>
    <row r="70" spans="1:19" ht="20.5" thickTop="1">
      <c r="A70" s="42" t="s">
        <v>128</v>
      </c>
      <c r="B70" s="88"/>
      <c r="C70" s="88"/>
      <c r="D70" s="88"/>
      <c r="E70" s="88"/>
      <c r="F70" s="6"/>
      <c r="G70" s="6"/>
      <c r="H70" s="6"/>
      <c r="L70" s="6"/>
      <c r="M70" s="6"/>
      <c r="N70" s="6"/>
    </row>
    <row r="71" spans="1:19" ht="20.5" thickBot="1">
      <c r="A71" s="88"/>
      <c r="B71" s="42" t="s">
        <v>127</v>
      </c>
      <c r="C71" s="88"/>
      <c r="D71" s="88"/>
      <c r="E71" s="88"/>
      <c r="F71" s="6"/>
      <c r="G71" s="175"/>
      <c r="H71" s="172">
        <v>500042</v>
      </c>
      <c r="I71" s="174"/>
      <c r="J71" s="172">
        <v>500042</v>
      </c>
      <c r="K71" s="174"/>
      <c r="L71" s="172">
        <v>500042</v>
      </c>
      <c r="M71" s="173"/>
      <c r="N71" s="172">
        <v>500042</v>
      </c>
    </row>
    <row r="72" spans="1:19" ht="20.5" thickTop="1">
      <c r="A72" s="6"/>
      <c r="B72" s="6"/>
      <c r="C72" s="6"/>
      <c r="D72" s="6"/>
      <c r="E72" s="6"/>
      <c r="F72" s="6"/>
      <c r="G72" s="6"/>
      <c r="H72" s="6"/>
      <c r="L72" s="6"/>
      <c r="M72" s="6"/>
      <c r="N72" s="6"/>
    </row>
    <row r="73" spans="1:19">
      <c r="A73" s="6"/>
      <c r="B73" s="6"/>
      <c r="C73" s="6"/>
      <c r="D73" s="6"/>
      <c r="E73" s="6"/>
      <c r="F73" s="6"/>
      <c r="G73" s="6"/>
      <c r="H73" s="6"/>
      <c r="L73" s="6"/>
      <c r="M73" s="6"/>
      <c r="N73" s="6"/>
    </row>
    <row r="74" spans="1:19">
      <c r="A74" s="6"/>
      <c r="B74" s="6"/>
      <c r="C74" s="6"/>
      <c r="D74" s="6"/>
      <c r="E74" s="6"/>
      <c r="F74" s="6"/>
      <c r="G74" s="6"/>
      <c r="H74" s="6"/>
      <c r="L74" s="6"/>
      <c r="M74" s="6"/>
      <c r="N74" s="6"/>
    </row>
    <row r="75" spans="1:19" ht="20.5">
      <c r="A75" s="15"/>
      <c r="B75" s="15"/>
      <c r="C75" s="15"/>
      <c r="D75" s="118"/>
      <c r="E75" s="13" t="s">
        <v>4</v>
      </c>
      <c r="F75" s="118"/>
      <c r="G75" s="10"/>
      <c r="H75" s="10"/>
      <c r="I75" s="10"/>
      <c r="J75" s="10"/>
      <c r="K75" s="14"/>
      <c r="L75" s="118"/>
      <c r="M75" s="13" t="s">
        <v>4</v>
      </c>
      <c r="N75" s="7"/>
    </row>
    <row r="76" spans="1:19" ht="20.5">
      <c r="A76" s="11"/>
      <c r="B76" s="11"/>
      <c r="C76" s="11"/>
      <c r="D76" s="118"/>
      <c r="E76" s="8" t="s">
        <v>3</v>
      </c>
      <c r="F76" s="118"/>
      <c r="G76" s="10"/>
      <c r="H76" s="10"/>
      <c r="I76" s="10"/>
      <c r="J76" s="12"/>
      <c r="K76" s="9"/>
      <c r="L76" s="118"/>
      <c r="M76" s="8" t="s">
        <v>2</v>
      </c>
      <c r="N76" s="7"/>
    </row>
    <row r="77" spans="1:19" ht="20.5">
      <c r="A77" s="11"/>
      <c r="B77" s="11"/>
      <c r="C77" s="11"/>
      <c r="D77" s="118"/>
      <c r="E77" s="8" t="s">
        <v>1</v>
      </c>
      <c r="F77" s="118"/>
      <c r="G77" s="10"/>
      <c r="H77" s="10"/>
      <c r="I77" s="10"/>
      <c r="J77" s="10"/>
      <c r="K77" s="9"/>
      <c r="L77" s="118"/>
      <c r="M77" s="8" t="s">
        <v>1</v>
      </c>
      <c r="N77" s="7"/>
    </row>
    <row r="78" spans="1:19">
      <c r="A78" s="315" t="s">
        <v>0</v>
      </c>
      <c r="B78" s="315"/>
      <c r="C78" s="315"/>
      <c r="D78" s="315"/>
      <c r="E78" s="315"/>
      <c r="F78" s="315"/>
      <c r="G78" s="315"/>
      <c r="H78" s="315"/>
      <c r="I78" s="315"/>
      <c r="J78" s="315"/>
      <c r="K78" s="315"/>
      <c r="L78" s="315"/>
      <c r="M78" s="315"/>
      <c r="N78" s="315"/>
    </row>
    <row r="79" spans="1:19">
      <c r="A79" s="147"/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8">
        <v>7</v>
      </c>
    </row>
    <row r="80" spans="1:19" ht="20.5">
      <c r="A80" s="147"/>
      <c r="B80" s="147"/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6" t="s">
        <v>86</v>
      </c>
    </row>
    <row r="81" spans="1:14" ht="20.5">
      <c r="A81" s="312" t="s">
        <v>27</v>
      </c>
      <c r="B81" s="312"/>
      <c r="C81" s="312"/>
      <c r="D81" s="312"/>
      <c r="E81" s="312"/>
      <c r="F81" s="312"/>
      <c r="G81" s="312"/>
      <c r="H81" s="312"/>
      <c r="I81" s="312"/>
      <c r="J81" s="312"/>
      <c r="K81" s="312"/>
      <c r="L81" s="312"/>
      <c r="M81" s="312"/>
      <c r="N81" s="312"/>
    </row>
    <row r="82" spans="1:14" ht="20.5">
      <c r="A82" s="312" t="s">
        <v>165</v>
      </c>
      <c r="B82" s="312"/>
      <c r="C82" s="312"/>
      <c r="D82" s="312"/>
      <c r="E82" s="312"/>
      <c r="F82" s="312"/>
      <c r="G82" s="312"/>
      <c r="H82" s="312"/>
      <c r="I82" s="312"/>
      <c r="J82" s="312"/>
      <c r="K82" s="312"/>
      <c r="L82" s="312"/>
      <c r="M82" s="312"/>
      <c r="N82" s="312"/>
    </row>
    <row r="83" spans="1:14" ht="20.5">
      <c r="A83" s="312" t="s">
        <v>213</v>
      </c>
      <c r="B83" s="312"/>
      <c r="C83" s="312"/>
      <c r="D83" s="312"/>
      <c r="E83" s="312"/>
      <c r="F83" s="312"/>
      <c r="G83" s="312"/>
      <c r="H83" s="312"/>
      <c r="I83" s="312"/>
      <c r="J83" s="312"/>
      <c r="K83" s="312"/>
      <c r="L83" s="312"/>
      <c r="M83" s="312"/>
      <c r="N83" s="312"/>
    </row>
    <row r="84" spans="1:14" ht="20.5">
      <c r="A84" s="67"/>
      <c r="B84" s="67"/>
      <c r="C84" s="67"/>
      <c r="D84" s="67"/>
      <c r="E84" s="67"/>
      <c r="F84" s="66"/>
      <c r="G84" s="66"/>
      <c r="H84" s="66"/>
      <c r="I84" s="144"/>
      <c r="J84" s="144"/>
      <c r="K84" s="144"/>
      <c r="L84" s="72"/>
      <c r="M84" s="66"/>
      <c r="N84" s="71" t="s">
        <v>25</v>
      </c>
    </row>
    <row r="85" spans="1:14" ht="20.5">
      <c r="A85" s="70"/>
      <c r="B85" s="70"/>
      <c r="C85" s="70"/>
      <c r="D85" s="70"/>
      <c r="E85" s="70"/>
      <c r="F85" s="69"/>
      <c r="G85" s="69"/>
      <c r="H85" s="313" t="s">
        <v>24</v>
      </c>
      <c r="I85" s="313"/>
      <c r="J85" s="313"/>
      <c r="K85" s="313"/>
      <c r="L85" s="311" t="s">
        <v>23</v>
      </c>
      <c r="M85" s="311"/>
      <c r="N85" s="311"/>
    </row>
    <row r="86" spans="1:14" ht="20.5">
      <c r="A86" s="67"/>
      <c r="B86" s="67"/>
      <c r="C86" s="67"/>
      <c r="D86" s="67"/>
      <c r="E86" s="67"/>
      <c r="F86" s="66"/>
      <c r="G86" s="64" t="s">
        <v>47</v>
      </c>
      <c r="H86" s="141" t="s">
        <v>84</v>
      </c>
      <c r="I86" s="142"/>
      <c r="J86" s="141" t="s">
        <v>83</v>
      </c>
      <c r="K86" s="143"/>
      <c r="L86" s="141" t="s">
        <v>84</v>
      </c>
      <c r="M86" s="142"/>
      <c r="N86" s="141" t="s">
        <v>83</v>
      </c>
    </row>
    <row r="87" spans="1:14" ht="20.5">
      <c r="A87" s="171"/>
      <c r="B87" s="171"/>
      <c r="C87" s="171"/>
      <c r="D87" s="171"/>
      <c r="E87" s="171"/>
      <c r="F87" s="170"/>
      <c r="G87" s="170"/>
      <c r="H87" s="196"/>
      <c r="I87" s="56"/>
      <c r="J87" s="56"/>
      <c r="K87" s="56"/>
      <c r="L87" s="196"/>
      <c r="M87" s="211"/>
      <c r="N87" s="196"/>
    </row>
    <row r="88" spans="1:14">
      <c r="A88" s="42" t="s">
        <v>164</v>
      </c>
      <c r="B88" s="88"/>
      <c r="C88" s="88"/>
      <c r="D88" s="30"/>
      <c r="E88" s="30"/>
      <c r="F88" s="6"/>
      <c r="G88" s="210"/>
      <c r="H88" s="46">
        <v>1385627</v>
      </c>
      <c r="I88" s="161"/>
      <c r="J88" s="46">
        <v>1458965</v>
      </c>
      <c r="K88" s="161"/>
      <c r="L88" s="46">
        <v>1339393</v>
      </c>
      <c r="M88" s="161"/>
      <c r="N88" s="46">
        <v>1429826</v>
      </c>
    </row>
    <row r="89" spans="1:14">
      <c r="A89" s="42" t="s">
        <v>163</v>
      </c>
      <c r="B89" s="88"/>
      <c r="C89" s="88"/>
      <c r="D89" s="30"/>
      <c r="E89" s="30"/>
      <c r="F89" s="6"/>
      <c r="G89" s="210"/>
      <c r="H89" s="46">
        <v>770</v>
      </c>
      <c r="I89" s="161"/>
      <c r="J89" s="46">
        <v>4829</v>
      </c>
      <c r="K89" s="161"/>
      <c r="L89" s="46">
        <v>493</v>
      </c>
      <c r="M89" s="161"/>
      <c r="N89" s="46">
        <v>4484</v>
      </c>
    </row>
    <row r="90" spans="1:14">
      <c r="A90" s="42" t="s">
        <v>162</v>
      </c>
      <c r="B90" s="88"/>
      <c r="C90" s="88"/>
      <c r="D90" s="30"/>
      <c r="E90" s="30"/>
      <c r="F90" s="6"/>
      <c r="G90" s="210"/>
      <c r="H90" s="125">
        <v>-989718</v>
      </c>
      <c r="I90" s="161"/>
      <c r="J90" s="125">
        <v>-1054980</v>
      </c>
      <c r="K90" s="161"/>
      <c r="L90" s="103">
        <v>-939692</v>
      </c>
      <c r="M90" s="161"/>
      <c r="N90" s="103">
        <v>-1038942</v>
      </c>
    </row>
    <row r="91" spans="1:14">
      <c r="A91" s="42" t="s">
        <v>161</v>
      </c>
      <c r="B91" s="88"/>
      <c r="C91" s="88"/>
      <c r="D91" s="30"/>
      <c r="E91" s="30"/>
      <c r="F91" s="6"/>
      <c r="G91" s="210"/>
      <c r="H91" s="125">
        <v>-590</v>
      </c>
      <c r="I91" s="161"/>
      <c r="J91" s="125">
        <v>-3567</v>
      </c>
      <c r="K91" s="161"/>
      <c r="L91" s="103">
        <v>-465</v>
      </c>
      <c r="M91" s="161"/>
      <c r="N91" s="103">
        <v>-3444</v>
      </c>
    </row>
    <row r="92" spans="1:14" ht="20.5">
      <c r="A92" s="25" t="s">
        <v>160</v>
      </c>
      <c r="B92" s="10"/>
      <c r="C92" s="10"/>
      <c r="D92" s="34"/>
      <c r="E92" s="34"/>
      <c r="F92" s="16"/>
      <c r="G92" s="209"/>
      <c r="H92" s="199">
        <f>SUM(H88:H91)</f>
        <v>396089</v>
      </c>
      <c r="I92" s="17"/>
      <c r="J92" s="199">
        <f>SUM(J88:J91)</f>
        <v>405247</v>
      </c>
      <c r="K92" s="17"/>
      <c r="L92" s="199">
        <f>SUM(L88:L91)</f>
        <v>399729</v>
      </c>
      <c r="M92" s="17"/>
      <c r="N92" s="199">
        <f>SUM(N88:N91)</f>
        <v>391924</v>
      </c>
    </row>
    <row r="93" spans="1:14">
      <c r="A93" s="42" t="s">
        <v>159</v>
      </c>
      <c r="B93" s="30"/>
      <c r="C93" s="1"/>
      <c r="D93" s="30"/>
      <c r="E93" s="30"/>
      <c r="F93" s="6"/>
      <c r="G93" s="175"/>
      <c r="H93" s="103">
        <v>-4933</v>
      </c>
      <c r="I93" s="161"/>
      <c r="J93" s="46">
        <v>42082</v>
      </c>
      <c r="K93" s="161"/>
      <c r="L93" s="103">
        <v>-4843</v>
      </c>
      <c r="M93" s="161"/>
      <c r="N93" s="46">
        <v>75370</v>
      </c>
    </row>
    <row r="94" spans="1:14">
      <c r="A94" s="42" t="s">
        <v>88</v>
      </c>
      <c r="B94" s="30"/>
      <c r="C94" s="1"/>
      <c r="D94" s="30"/>
      <c r="E94" s="30"/>
      <c r="F94" s="6"/>
      <c r="G94" s="175"/>
      <c r="H94" s="103">
        <v>2462</v>
      </c>
      <c r="I94" s="161"/>
      <c r="J94" s="46">
        <v>1870</v>
      </c>
      <c r="K94" s="161"/>
      <c r="L94" s="103">
        <v>344</v>
      </c>
      <c r="M94" s="161"/>
      <c r="N94" s="46">
        <v>1015</v>
      </c>
    </row>
    <row r="95" spans="1:14">
      <c r="A95" s="42" t="s">
        <v>158</v>
      </c>
      <c r="B95" s="30"/>
      <c r="C95" s="1"/>
      <c r="D95" s="30"/>
      <c r="E95" s="30"/>
      <c r="F95" s="6"/>
      <c r="G95" s="175"/>
      <c r="H95" s="103">
        <v>0</v>
      </c>
      <c r="I95" s="161"/>
      <c r="J95" s="46">
        <v>47</v>
      </c>
      <c r="K95" s="161"/>
      <c r="L95" s="103">
        <v>0</v>
      </c>
      <c r="M95" s="161"/>
      <c r="N95" s="46">
        <v>0</v>
      </c>
    </row>
    <row r="96" spans="1:14">
      <c r="A96" s="42" t="s">
        <v>116</v>
      </c>
      <c r="B96" s="30"/>
      <c r="C96" s="1"/>
      <c r="D96" s="30"/>
      <c r="E96" s="30"/>
      <c r="F96" s="6"/>
      <c r="G96" s="175"/>
      <c r="H96" s="103">
        <v>5</v>
      </c>
      <c r="I96" s="161"/>
      <c r="J96" s="46">
        <v>75</v>
      </c>
      <c r="K96" s="161"/>
      <c r="L96" s="103">
        <v>0</v>
      </c>
      <c r="M96" s="161"/>
      <c r="N96" s="46">
        <v>0</v>
      </c>
    </row>
    <row r="97" spans="1:18">
      <c r="A97" s="42" t="s">
        <v>157</v>
      </c>
      <c r="B97" s="30"/>
      <c r="C97" s="1"/>
      <c r="D97" s="30"/>
      <c r="E97" s="30"/>
      <c r="F97" s="6"/>
      <c r="G97" s="175"/>
      <c r="H97" s="103">
        <v>12480</v>
      </c>
      <c r="I97" s="161"/>
      <c r="J97" s="46">
        <v>7420</v>
      </c>
      <c r="K97" s="161"/>
      <c r="L97" s="103">
        <v>14427</v>
      </c>
      <c r="M97" s="161"/>
      <c r="N97" s="46">
        <v>8871</v>
      </c>
    </row>
    <row r="98" spans="1:18" ht="20.5">
      <c r="A98" s="25" t="s">
        <v>156</v>
      </c>
      <c r="B98" s="30"/>
      <c r="C98" s="1"/>
      <c r="D98" s="30"/>
      <c r="E98" s="30"/>
      <c r="F98" s="6"/>
      <c r="G98" s="175"/>
      <c r="H98" s="199">
        <f>SUM(H92:H97)</f>
        <v>406103</v>
      </c>
      <c r="I98" s="198"/>
      <c r="J98" s="199">
        <f>SUM(J92:J97)</f>
        <v>456741</v>
      </c>
      <c r="K98" s="198"/>
      <c r="L98" s="199">
        <f>SUM(L92:L97)</f>
        <v>409657</v>
      </c>
      <c r="M98" s="198"/>
      <c r="N98" s="199">
        <f>SUM(N92:N97)</f>
        <v>477180</v>
      </c>
    </row>
    <row r="99" spans="1:18" ht="20.5">
      <c r="A99" s="42" t="s">
        <v>155</v>
      </c>
      <c r="B99" s="30"/>
      <c r="C99" s="1"/>
      <c r="D99" s="30"/>
      <c r="E99" s="30"/>
      <c r="F99" s="6"/>
      <c r="G99" s="175"/>
      <c r="H99" s="125">
        <v>-107181</v>
      </c>
      <c r="I99" s="198"/>
      <c r="J99" s="125">
        <v>-130201</v>
      </c>
      <c r="K99" s="198"/>
      <c r="L99" s="125">
        <v>-128882</v>
      </c>
      <c r="M99" s="198"/>
      <c r="N99" s="125">
        <v>-139670</v>
      </c>
    </row>
    <row r="100" spans="1:18" ht="20.5">
      <c r="A100" s="42" t="s">
        <v>154</v>
      </c>
      <c r="B100" s="30"/>
      <c r="C100" s="1"/>
      <c r="D100" s="30"/>
      <c r="E100" s="30"/>
      <c r="F100" s="6"/>
      <c r="G100" s="175"/>
      <c r="H100" s="125">
        <v>-115834</v>
      </c>
      <c r="I100" s="198"/>
      <c r="J100" s="125">
        <v>-168864</v>
      </c>
      <c r="K100" s="198"/>
      <c r="L100" s="125">
        <v>-104181</v>
      </c>
      <c r="M100" s="198"/>
      <c r="N100" s="125">
        <v>-159669</v>
      </c>
    </row>
    <row r="101" spans="1:18" ht="20.5">
      <c r="A101" s="25" t="s">
        <v>153</v>
      </c>
      <c r="B101" s="30"/>
      <c r="C101" s="1"/>
      <c r="D101" s="30"/>
      <c r="E101" s="30"/>
      <c r="F101" s="6"/>
      <c r="G101" s="175"/>
      <c r="H101" s="126">
        <f>SUM(H99:H100)</f>
        <v>-223015</v>
      </c>
      <c r="I101" s="198"/>
      <c r="J101" s="126">
        <f>SUM(J99:J100)</f>
        <v>-299065</v>
      </c>
      <c r="K101" s="198"/>
      <c r="L101" s="126">
        <f>SUM(L99:L100)</f>
        <v>-233063</v>
      </c>
      <c r="M101" s="198"/>
      <c r="N101" s="126">
        <f>SUM(N99:N100)</f>
        <v>-299339</v>
      </c>
    </row>
    <row r="102" spans="1:18" ht="20.5">
      <c r="A102" s="25" t="s">
        <v>152</v>
      </c>
      <c r="B102" s="34"/>
      <c r="C102" s="1"/>
      <c r="D102" s="30"/>
      <c r="E102" s="30"/>
      <c r="F102" s="6"/>
      <c r="G102" s="175"/>
      <c r="H102" s="94">
        <f>+H101+H98</f>
        <v>183088</v>
      </c>
      <c r="I102" s="198"/>
      <c r="J102" s="94">
        <f>+J101+J98</f>
        <v>157676</v>
      </c>
      <c r="K102" s="198"/>
      <c r="L102" s="94">
        <f>+L101+L98</f>
        <v>176594</v>
      </c>
      <c r="M102" s="198"/>
      <c r="N102" s="94">
        <f>+N101+N98</f>
        <v>177841</v>
      </c>
    </row>
    <row r="103" spans="1:18">
      <c r="A103" s="42" t="s">
        <v>151</v>
      </c>
      <c r="B103" s="30"/>
      <c r="C103" s="1"/>
      <c r="D103" s="30"/>
      <c r="E103" s="30"/>
      <c r="F103" s="6"/>
      <c r="G103" s="175"/>
      <c r="H103" s="46">
        <v>200</v>
      </c>
      <c r="I103" s="125"/>
      <c r="J103" s="46">
        <v>1389</v>
      </c>
      <c r="K103" s="125"/>
      <c r="L103" s="46">
        <v>192</v>
      </c>
      <c r="M103" s="125"/>
      <c r="N103" s="46">
        <v>1487</v>
      </c>
    </row>
    <row r="104" spans="1:18">
      <c r="A104" s="320" t="s">
        <v>150</v>
      </c>
      <c r="B104" s="320"/>
      <c r="C104" s="320"/>
      <c r="D104" s="320"/>
      <c r="E104" s="320"/>
      <c r="F104" s="320"/>
      <c r="G104" s="179" t="s">
        <v>211</v>
      </c>
      <c r="H104" s="46">
        <v>42786</v>
      </c>
      <c r="I104" s="125"/>
      <c r="J104" s="46">
        <v>2231</v>
      </c>
      <c r="K104" s="125"/>
      <c r="L104" s="46">
        <v>0</v>
      </c>
      <c r="M104" s="125"/>
      <c r="N104" s="46">
        <v>0</v>
      </c>
    </row>
    <row r="105" spans="1:18">
      <c r="A105" s="320" t="s">
        <v>149</v>
      </c>
      <c r="B105" s="320"/>
      <c r="C105" s="320"/>
      <c r="D105" s="320"/>
      <c r="E105" s="320"/>
      <c r="F105" s="320"/>
      <c r="G105" s="179"/>
      <c r="H105" s="125">
        <v>174</v>
      </c>
      <c r="I105" s="46"/>
      <c r="J105" s="125">
        <v>-16</v>
      </c>
      <c r="K105" s="46"/>
      <c r="L105" s="125">
        <v>0</v>
      </c>
      <c r="M105" s="46"/>
      <c r="N105" s="125">
        <v>0</v>
      </c>
    </row>
    <row r="106" spans="1:18" ht="20.5">
      <c r="A106" s="25" t="s">
        <v>148</v>
      </c>
      <c r="B106" s="42"/>
      <c r="C106" s="1"/>
      <c r="D106" s="30"/>
      <c r="E106" s="30"/>
      <c r="F106" s="6"/>
      <c r="G106" s="175"/>
      <c r="H106" s="208">
        <f>SUM(H102:H105)</f>
        <v>226248</v>
      </c>
      <c r="I106" s="46"/>
      <c r="J106" s="208">
        <f>SUM(J102:J105)</f>
        <v>161280</v>
      </c>
      <c r="K106" s="46"/>
      <c r="L106" s="208">
        <f>SUM(L102:L105)</f>
        <v>176786</v>
      </c>
      <c r="M106" s="46"/>
      <c r="N106" s="208">
        <f>SUM(N102:N105)</f>
        <v>179328</v>
      </c>
    </row>
    <row r="107" spans="1:18">
      <c r="A107" s="207" t="s">
        <v>147</v>
      </c>
      <c r="B107" s="30"/>
      <c r="C107" s="1"/>
      <c r="D107" s="30"/>
      <c r="E107" s="30"/>
      <c r="F107" s="6"/>
      <c r="G107" s="175"/>
      <c r="H107" s="103">
        <v>-127174</v>
      </c>
      <c r="I107" s="46"/>
      <c r="J107" s="103">
        <v>-63776</v>
      </c>
      <c r="K107" s="46"/>
      <c r="L107" s="103">
        <v>-123022</v>
      </c>
      <c r="M107" s="46"/>
      <c r="N107" s="103">
        <v>-62009</v>
      </c>
    </row>
    <row r="108" spans="1:18" ht="20.5">
      <c r="A108" s="25" t="s">
        <v>146</v>
      </c>
      <c r="B108" s="30"/>
      <c r="C108" s="1"/>
      <c r="D108" s="30"/>
      <c r="E108" s="30"/>
      <c r="F108" s="6"/>
      <c r="G108" s="175"/>
      <c r="H108" s="206">
        <f>SUM(H106:H107)</f>
        <v>99074</v>
      </c>
      <c r="I108" s="46"/>
      <c r="J108" s="206">
        <f>SUM(J106:J107)</f>
        <v>97504</v>
      </c>
      <c r="K108" s="46"/>
      <c r="L108" s="206">
        <f>SUM(L106:L107)</f>
        <v>53764</v>
      </c>
      <c r="M108" s="46"/>
      <c r="N108" s="206">
        <f>SUM(N106:N107)</f>
        <v>117319</v>
      </c>
    </row>
    <row r="109" spans="1:18">
      <c r="A109" s="42" t="s">
        <v>145</v>
      </c>
      <c r="B109" s="30"/>
      <c r="C109" s="1"/>
      <c r="D109" s="30"/>
      <c r="E109" s="30"/>
      <c r="F109" s="6"/>
      <c r="G109" s="179" t="s">
        <v>212</v>
      </c>
      <c r="H109" s="103">
        <v>-31167</v>
      </c>
      <c r="I109" s="46"/>
      <c r="J109" s="103">
        <v>-12480</v>
      </c>
      <c r="K109" s="46"/>
      <c r="L109" s="103">
        <v>-30779</v>
      </c>
      <c r="M109" s="46"/>
      <c r="N109" s="103">
        <v>-18604</v>
      </c>
    </row>
    <row r="110" spans="1:18" ht="21" thickBot="1">
      <c r="A110" s="25" t="s">
        <v>144</v>
      </c>
      <c r="B110" s="30"/>
      <c r="C110" s="30"/>
      <c r="D110" s="30"/>
      <c r="E110" s="30"/>
      <c r="F110" s="6"/>
      <c r="G110" s="175"/>
      <c r="H110" s="195">
        <f>SUM(H108:H109)</f>
        <v>67907</v>
      </c>
      <c r="I110" s="198"/>
      <c r="J110" s="195">
        <f>SUM(J108:J109)</f>
        <v>85024</v>
      </c>
      <c r="K110" s="125"/>
      <c r="L110" s="195">
        <f>SUM(L108:L109)</f>
        <v>22985</v>
      </c>
      <c r="M110" s="198"/>
      <c r="N110" s="195">
        <f>SUM(N108:N109)</f>
        <v>98715</v>
      </c>
      <c r="O110" s="123"/>
      <c r="P110" s="123"/>
      <c r="Q110" s="205"/>
      <c r="R110" s="123"/>
    </row>
    <row r="111" spans="1:18" ht="21" thickTop="1">
      <c r="A111" s="25"/>
      <c r="B111" s="30"/>
      <c r="C111" s="30"/>
      <c r="D111" s="30"/>
      <c r="E111" s="30"/>
      <c r="F111" s="6"/>
      <c r="G111" s="175"/>
      <c r="H111" s="157"/>
      <c r="I111" s="198"/>
      <c r="J111" s="157"/>
      <c r="K111" s="125"/>
      <c r="L111" s="157"/>
      <c r="M111" s="198"/>
      <c r="N111" s="157"/>
      <c r="O111" s="123"/>
      <c r="P111" s="123"/>
      <c r="Q111" s="205"/>
      <c r="R111" s="123"/>
    </row>
    <row r="112" spans="1:18" ht="20.5">
      <c r="A112" s="25"/>
      <c r="B112" s="30"/>
      <c r="C112" s="30"/>
      <c r="D112" s="30"/>
      <c r="E112" s="30"/>
      <c r="F112" s="6"/>
      <c r="G112" s="175"/>
      <c r="H112" s="157"/>
      <c r="I112" s="198"/>
      <c r="J112" s="157"/>
      <c r="K112" s="125"/>
      <c r="L112" s="157"/>
      <c r="M112" s="198"/>
      <c r="N112" s="157"/>
      <c r="O112" s="123"/>
      <c r="P112" s="123"/>
      <c r="Q112" s="205"/>
      <c r="R112" s="123"/>
    </row>
    <row r="113" spans="1:18" ht="20.5">
      <c r="A113" s="25"/>
      <c r="B113" s="30"/>
      <c r="C113" s="30"/>
      <c r="D113" s="30"/>
      <c r="E113" s="30"/>
      <c r="F113" s="6"/>
      <c r="G113" s="175"/>
      <c r="H113" s="157"/>
      <c r="I113" s="198"/>
      <c r="J113" s="157"/>
      <c r="K113" s="125"/>
      <c r="L113" s="157"/>
      <c r="M113" s="198"/>
      <c r="N113" s="157"/>
      <c r="O113" s="123"/>
      <c r="P113" s="123"/>
      <c r="Q113" s="205"/>
      <c r="R113" s="123"/>
    </row>
    <row r="114" spans="1:18" ht="20.5">
      <c r="A114" s="15"/>
      <c r="B114" s="15"/>
      <c r="C114" s="15"/>
      <c r="D114" s="118"/>
      <c r="E114" s="13" t="s">
        <v>4</v>
      </c>
      <c r="F114" s="118"/>
      <c r="G114" s="10"/>
      <c r="H114" s="10"/>
      <c r="I114" s="10"/>
      <c r="J114" s="10"/>
      <c r="K114" s="14"/>
      <c r="L114" s="118"/>
      <c r="M114" s="13" t="s">
        <v>4</v>
      </c>
      <c r="N114" s="7"/>
    </row>
    <row r="115" spans="1:18" ht="20.5">
      <c r="A115" s="11"/>
      <c r="B115" s="11"/>
      <c r="C115" s="11"/>
      <c r="D115" s="118"/>
      <c r="E115" s="8" t="s">
        <v>3</v>
      </c>
      <c r="F115" s="118"/>
      <c r="G115" s="10"/>
      <c r="H115" s="10"/>
      <c r="I115" s="10"/>
      <c r="J115" s="12"/>
      <c r="K115" s="9"/>
      <c r="L115" s="118"/>
      <c r="M115" s="8" t="s">
        <v>2</v>
      </c>
      <c r="N115" s="7"/>
    </row>
    <row r="116" spans="1:18" ht="20.5">
      <c r="A116" s="11"/>
      <c r="B116" s="11"/>
      <c r="C116" s="11"/>
      <c r="D116" s="118"/>
      <c r="E116" s="8" t="s">
        <v>1</v>
      </c>
      <c r="F116" s="118"/>
      <c r="G116" s="10"/>
      <c r="H116" s="10"/>
      <c r="I116" s="10"/>
      <c r="J116" s="10"/>
      <c r="K116" s="9"/>
      <c r="L116" s="118"/>
      <c r="M116" s="8" t="s">
        <v>1</v>
      </c>
      <c r="N116" s="7"/>
    </row>
    <row r="117" spans="1:18">
      <c r="A117" s="315" t="s">
        <v>0</v>
      </c>
      <c r="B117" s="315"/>
      <c r="C117" s="315"/>
      <c r="D117" s="315"/>
      <c r="E117" s="315"/>
      <c r="F117" s="315"/>
      <c r="G117" s="315"/>
      <c r="H117" s="315"/>
      <c r="I117" s="315"/>
      <c r="J117" s="315"/>
      <c r="K117" s="315"/>
      <c r="L117" s="315"/>
      <c r="M117" s="315"/>
      <c r="N117" s="315"/>
    </row>
    <row r="118" spans="1:18">
      <c r="A118" s="147"/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8">
        <v>8</v>
      </c>
    </row>
    <row r="119" spans="1:18" ht="20.5">
      <c r="A119" s="147"/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6" t="s">
        <v>86</v>
      </c>
    </row>
    <row r="120" spans="1:18" ht="20.5">
      <c r="A120" s="312" t="s">
        <v>27</v>
      </c>
      <c r="B120" s="312"/>
      <c r="C120" s="312"/>
      <c r="D120" s="312"/>
      <c r="E120" s="312"/>
      <c r="F120" s="312"/>
      <c r="G120" s="312"/>
      <c r="H120" s="312"/>
      <c r="I120" s="312"/>
      <c r="J120" s="312"/>
      <c r="K120" s="312"/>
      <c r="L120" s="312"/>
      <c r="M120" s="312"/>
      <c r="N120" s="312"/>
    </row>
    <row r="121" spans="1:18" ht="20.5">
      <c r="A121" s="312" t="s">
        <v>143</v>
      </c>
      <c r="B121" s="312"/>
      <c r="C121" s="312"/>
      <c r="D121" s="312"/>
      <c r="E121" s="312"/>
      <c r="F121" s="312"/>
      <c r="G121" s="312"/>
      <c r="H121" s="312"/>
      <c r="I121" s="312"/>
      <c r="J121" s="312"/>
      <c r="K121" s="312"/>
      <c r="L121" s="312"/>
      <c r="M121" s="312"/>
      <c r="N121" s="312"/>
    </row>
    <row r="122" spans="1:18" ht="20.5">
      <c r="A122" s="312" t="str">
        <f>+A83</f>
        <v>For the nine-month periods ended September 30, 2020</v>
      </c>
      <c r="B122" s="312"/>
      <c r="C122" s="312"/>
      <c r="D122" s="312"/>
      <c r="E122" s="312"/>
      <c r="F122" s="312"/>
      <c r="G122" s="312"/>
      <c r="H122" s="312"/>
      <c r="I122" s="312"/>
      <c r="J122" s="312"/>
      <c r="K122" s="312"/>
      <c r="L122" s="312"/>
      <c r="M122" s="312"/>
      <c r="N122" s="312"/>
    </row>
    <row r="123" spans="1:18" ht="20.5">
      <c r="A123" s="67"/>
      <c r="B123" s="67"/>
      <c r="C123" s="67"/>
      <c r="D123" s="67"/>
      <c r="E123" s="67"/>
      <c r="F123" s="66"/>
      <c r="G123" s="66"/>
      <c r="H123" s="66"/>
      <c r="I123" s="144"/>
      <c r="J123" s="144"/>
      <c r="K123" s="144"/>
      <c r="L123" s="72"/>
      <c r="M123" s="66"/>
      <c r="N123" s="71" t="s">
        <v>25</v>
      </c>
    </row>
    <row r="124" spans="1:18" ht="20.5">
      <c r="A124" s="70"/>
      <c r="B124" s="70"/>
      <c r="C124" s="70"/>
      <c r="D124" s="70"/>
      <c r="E124" s="70"/>
      <c r="F124" s="69"/>
      <c r="G124" s="69"/>
      <c r="H124" s="313" t="s">
        <v>24</v>
      </c>
      <c r="I124" s="313"/>
      <c r="J124" s="313"/>
      <c r="K124" s="313"/>
      <c r="L124" s="311" t="s">
        <v>23</v>
      </c>
      <c r="M124" s="311"/>
      <c r="N124" s="311"/>
    </row>
    <row r="125" spans="1:18" ht="20.5">
      <c r="A125" s="67"/>
      <c r="B125" s="67"/>
      <c r="C125" s="67"/>
      <c r="D125" s="67"/>
      <c r="E125" s="67"/>
      <c r="F125" s="66"/>
      <c r="G125" s="64"/>
      <c r="H125" s="141" t="s">
        <v>84</v>
      </c>
      <c r="I125" s="142"/>
      <c r="J125" s="141" t="s">
        <v>83</v>
      </c>
      <c r="K125" s="143"/>
      <c r="L125" s="141" t="s">
        <v>84</v>
      </c>
      <c r="M125" s="142"/>
      <c r="N125" s="141" t="s">
        <v>83</v>
      </c>
    </row>
    <row r="126" spans="1:18" ht="20.5">
      <c r="A126" s="171"/>
      <c r="B126" s="171"/>
      <c r="C126" s="171"/>
      <c r="D126" s="171"/>
      <c r="E126" s="171"/>
      <c r="F126" s="170"/>
      <c r="G126" s="170"/>
      <c r="H126" s="182"/>
      <c r="I126" s="184"/>
      <c r="J126" s="182"/>
      <c r="K126" s="184"/>
      <c r="L126" s="196"/>
      <c r="M126" s="183"/>
      <c r="N126" s="196"/>
    </row>
    <row r="127" spans="1:18" ht="20.5">
      <c r="A127" s="25" t="s">
        <v>142</v>
      </c>
      <c r="B127" s="30"/>
      <c r="C127" s="30"/>
      <c r="D127" s="30"/>
      <c r="E127" s="30"/>
      <c r="F127" s="6"/>
      <c r="G127" s="204"/>
      <c r="H127" s="38"/>
      <c r="I127" s="161"/>
      <c r="J127" s="161"/>
      <c r="K127" s="161"/>
      <c r="L127" s="125"/>
      <c r="M127" s="161"/>
      <c r="N127" s="125"/>
    </row>
    <row r="128" spans="1:18" ht="20.5">
      <c r="A128" s="6"/>
      <c r="B128" s="203" t="s">
        <v>141</v>
      </c>
      <c r="C128" s="30"/>
      <c r="D128" s="30"/>
      <c r="E128" s="30"/>
      <c r="F128" s="6"/>
      <c r="G128" s="175"/>
      <c r="H128" s="46"/>
      <c r="I128" s="161"/>
      <c r="J128" s="46"/>
      <c r="K128" s="161"/>
      <c r="L128" s="46"/>
      <c r="M128" s="161"/>
      <c r="N128" s="46"/>
    </row>
    <row r="129" spans="1:19" ht="20.5">
      <c r="A129" s="6"/>
      <c r="B129" s="203"/>
      <c r="C129" s="34" t="s">
        <v>140</v>
      </c>
      <c r="D129" s="30"/>
      <c r="E129" s="30"/>
      <c r="F129" s="6"/>
      <c r="G129" s="175"/>
      <c r="H129" s="46"/>
      <c r="I129" s="161"/>
      <c r="J129" s="46"/>
      <c r="K129" s="161"/>
      <c r="L129" s="46"/>
      <c r="M129" s="161"/>
      <c r="N129" s="46"/>
    </row>
    <row r="130" spans="1:19">
      <c r="A130" s="6"/>
      <c r="B130" s="30"/>
      <c r="C130" s="42" t="s">
        <v>138</v>
      </c>
      <c r="D130" s="42"/>
      <c r="E130" s="42"/>
      <c r="F130" s="42"/>
      <c r="G130" s="201"/>
      <c r="H130" s="6"/>
      <c r="L130" s="6"/>
      <c r="M130" s="6"/>
      <c r="N130" s="6"/>
    </row>
    <row r="131" spans="1:19" ht="21" customHeight="1">
      <c r="A131" s="6"/>
      <c r="C131" s="202"/>
      <c r="D131" s="318" t="s">
        <v>139</v>
      </c>
      <c r="E131" s="319"/>
      <c r="F131" s="319"/>
      <c r="G131" s="201"/>
      <c r="H131" s="139">
        <v>0</v>
      </c>
      <c r="I131" s="161"/>
      <c r="J131" s="139">
        <v>-20951</v>
      </c>
      <c r="K131" s="161"/>
      <c r="L131" s="139">
        <v>0</v>
      </c>
      <c r="M131" s="161"/>
      <c r="N131" s="139">
        <v>-47616</v>
      </c>
    </row>
    <row r="132" spans="1:19">
      <c r="A132" s="6"/>
      <c r="B132" s="30"/>
      <c r="C132" s="42" t="s">
        <v>138</v>
      </c>
      <c r="D132" s="42"/>
      <c r="E132" s="42"/>
      <c r="F132" s="42"/>
      <c r="G132" s="201"/>
      <c r="H132" s="139"/>
      <c r="I132" s="161"/>
      <c r="J132" s="139"/>
      <c r="K132" s="161"/>
      <c r="L132" s="139"/>
      <c r="M132" s="161"/>
      <c r="N132" s="139"/>
    </row>
    <row r="133" spans="1:19" ht="21.5">
      <c r="A133" s="6"/>
      <c r="B133" s="30"/>
      <c r="C133" s="42"/>
      <c r="D133" s="318" t="s">
        <v>137</v>
      </c>
      <c r="E133" s="319"/>
      <c r="F133" s="319"/>
      <c r="G133" s="201"/>
      <c r="H133" s="139">
        <v>0</v>
      </c>
      <c r="I133" s="161"/>
      <c r="J133" s="139">
        <v>87</v>
      </c>
      <c r="K133" s="161"/>
      <c r="L133" s="139">
        <v>0</v>
      </c>
      <c r="M133" s="161"/>
      <c r="N133" s="139">
        <v>0</v>
      </c>
    </row>
    <row r="134" spans="1:19" ht="21.5">
      <c r="A134" s="323" t="s">
        <v>136</v>
      </c>
      <c r="B134" s="319"/>
      <c r="C134" s="319"/>
      <c r="D134" s="319"/>
      <c r="E134" s="319"/>
      <c r="F134" s="319"/>
      <c r="G134" s="319"/>
      <c r="H134" s="199">
        <f>SUM(H127:H133)</f>
        <v>0</v>
      </c>
      <c r="I134" s="198"/>
      <c r="J134" s="199">
        <f>SUM(J127:J133)</f>
        <v>-20864</v>
      </c>
      <c r="K134" s="198"/>
      <c r="L134" s="199">
        <f>SUM(L127:L133)</f>
        <v>0</v>
      </c>
      <c r="M134" s="200"/>
      <c r="N134" s="199">
        <f>SUM(N127:N133)</f>
        <v>-47616</v>
      </c>
    </row>
    <row r="135" spans="1:19" ht="21" thickBot="1">
      <c r="A135" s="25" t="s">
        <v>135</v>
      </c>
      <c r="B135" s="30"/>
      <c r="C135" s="30"/>
      <c r="D135" s="30"/>
      <c r="E135" s="30"/>
      <c r="F135" s="6"/>
      <c r="G135" s="175"/>
      <c r="H135" s="195">
        <f>+H134+H110</f>
        <v>67907</v>
      </c>
      <c r="I135" s="125"/>
      <c r="J135" s="195">
        <f>+J134+J110</f>
        <v>64160</v>
      </c>
      <c r="K135" s="125"/>
      <c r="L135" s="195">
        <f>+L134+L110</f>
        <v>22985</v>
      </c>
      <c r="M135" s="107"/>
      <c r="N135" s="195">
        <f>+N134+N110</f>
        <v>51099</v>
      </c>
      <c r="O135" s="123"/>
      <c r="P135" s="123"/>
      <c r="Q135" s="123"/>
      <c r="R135" s="123"/>
    </row>
    <row r="136" spans="1:19" ht="21" thickTop="1">
      <c r="A136" s="34"/>
      <c r="B136" s="30"/>
      <c r="C136" s="30"/>
      <c r="D136" s="30"/>
      <c r="E136" s="30"/>
      <c r="F136" s="6"/>
      <c r="G136" s="175"/>
      <c r="H136" s="198"/>
      <c r="I136" s="125"/>
      <c r="J136" s="198"/>
      <c r="K136" s="125"/>
      <c r="L136" s="198"/>
      <c r="M136" s="107"/>
      <c r="N136" s="198"/>
    </row>
    <row r="137" spans="1:19" ht="20.5">
      <c r="A137" s="25" t="s">
        <v>134</v>
      </c>
      <c r="B137" s="10"/>
      <c r="C137" s="194"/>
      <c r="D137" s="194"/>
      <c r="E137" s="194"/>
      <c r="F137" s="194"/>
      <c r="G137" s="170"/>
      <c r="H137" s="197"/>
      <c r="I137" s="184"/>
      <c r="J137" s="182"/>
      <c r="K137" s="184"/>
      <c r="L137" s="196"/>
      <c r="M137" s="183"/>
      <c r="N137" s="196"/>
    </row>
    <row r="138" spans="1:19" ht="20.5">
      <c r="A138" s="181"/>
      <c r="B138" s="42" t="s">
        <v>132</v>
      </c>
      <c r="C138" s="194"/>
      <c r="D138" s="194"/>
      <c r="E138" s="194"/>
      <c r="F138" s="194"/>
      <c r="G138" s="170"/>
      <c r="H138" s="139">
        <v>67923</v>
      </c>
      <c r="I138" s="184"/>
      <c r="J138" s="139">
        <v>85047</v>
      </c>
      <c r="K138" s="184"/>
      <c r="L138" s="139">
        <v>22985</v>
      </c>
      <c r="M138" s="186"/>
      <c r="N138" s="139">
        <v>98715</v>
      </c>
    </row>
    <row r="139" spans="1:19" ht="20.5">
      <c r="A139" s="181"/>
      <c r="B139" s="42" t="s">
        <v>131</v>
      </c>
      <c r="C139" s="194"/>
      <c r="D139" s="194"/>
      <c r="E139" s="194"/>
      <c r="F139" s="194"/>
      <c r="G139" s="170"/>
      <c r="H139" s="139">
        <v>-16</v>
      </c>
      <c r="I139" s="184"/>
      <c r="J139" s="139">
        <v>-23</v>
      </c>
      <c r="K139" s="184"/>
      <c r="L139" s="139">
        <v>0</v>
      </c>
      <c r="M139" s="186"/>
      <c r="N139" s="139">
        <v>0</v>
      </c>
    </row>
    <row r="140" spans="1:19" ht="21" thickBot="1">
      <c r="A140" s="181"/>
      <c r="B140" s="181"/>
      <c r="C140" s="189" t="s">
        <v>130</v>
      </c>
      <c r="D140" s="194"/>
      <c r="E140" s="194"/>
      <c r="F140" s="194"/>
      <c r="G140" s="170"/>
      <c r="H140" s="195">
        <f>SUM(H138:H139)</f>
        <v>67907</v>
      </c>
      <c r="I140" s="184"/>
      <c r="J140" s="195">
        <f>SUM(J138:J139)</f>
        <v>85024</v>
      </c>
      <c r="K140" s="184"/>
      <c r="L140" s="195">
        <f>SUM(L138:L139)</f>
        <v>22985</v>
      </c>
      <c r="M140" s="186"/>
      <c r="N140" s="195">
        <f>SUM(N138:N139)</f>
        <v>98715</v>
      </c>
      <c r="O140" s="21"/>
      <c r="P140" s="21"/>
      <c r="Q140" s="21"/>
      <c r="R140" s="21"/>
    </row>
    <row r="141" spans="1:19" ht="21" thickTop="1">
      <c r="A141" s="181"/>
      <c r="B141" s="181"/>
      <c r="C141" s="189"/>
      <c r="D141" s="194"/>
      <c r="E141" s="194"/>
      <c r="F141" s="194"/>
      <c r="G141" s="170"/>
      <c r="H141" s="192"/>
      <c r="I141" s="184"/>
      <c r="J141" s="192"/>
      <c r="K141" s="184"/>
      <c r="L141" s="192"/>
      <c r="M141" s="186"/>
      <c r="N141" s="192"/>
    </row>
    <row r="142" spans="1:19" ht="20.5">
      <c r="A142" s="25" t="s">
        <v>133</v>
      </c>
      <c r="B142" s="190"/>
      <c r="C142" s="190"/>
      <c r="D142" s="190"/>
      <c r="E142" s="190"/>
      <c r="F142" s="193"/>
      <c r="G142" s="170"/>
      <c r="H142" s="192"/>
      <c r="I142" s="184"/>
      <c r="J142" s="182"/>
      <c r="K142" s="184"/>
      <c r="L142" s="182"/>
      <c r="M142" s="183"/>
      <c r="N142" s="182"/>
    </row>
    <row r="143" spans="1:19" ht="20.5">
      <c r="A143" s="188"/>
      <c r="B143" s="42" t="s">
        <v>132</v>
      </c>
      <c r="C143" s="188"/>
      <c r="D143" s="188"/>
      <c r="E143" s="188"/>
      <c r="F143" s="187"/>
      <c r="G143" s="170"/>
      <c r="H143" s="191">
        <v>67923</v>
      </c>
      <c r="I143" s="184"/>
      <c r="J143" s="191">
        <v>64183</v>
      </c>
      <c r="K143" s="184"/>
      <c r="L143" s="191">
        <v>22985</v>
      </c>
      <c r="M143" s="186"/>
      <c r="N143" s="191">
        <v>51099</v>
      </c>
    </row>
    <row r="144" spans="1:19" ht="20.5">
      <c r="A144" s="188"/>
      <c r="B144" s="42" t="s">
        <v>131</v>
      </c>
      <c r="C144" s="190"/>
      <c r="D144" s="190"/>
      <c r="E144" s="190"/>
      <c r="F144" s="190"/>
      <c r="G144" s="170"/>
      <c r="H144" s="139">
        <v>-16</v>
      </c>
      <c r="I144" s="184"/>
      <c r="J144" s="139">
        <v>-23</v>
      </c>
      <c r="K144" s="184"/>
      <c r="L144" s="139">
        <v>0</v>
      </c>
      <c r="M144" s="186"/>
      <c r="N144" s="139">
        <v>0</v>
      </c>
      <c r="O144" s="21"/>
      <c r="P144" s="21"/>
      <c r="Q144" s="21"/>
      <c r="R144" s="21"/>
      <c r="S144" s="21"/>
    </row>
    <row r="145" spans="1:19" ht="21" thickBot="1">
      <c r="A145" s="188"/>
      <c r="B145" s="188"/>
      <c r="C145" s="189" t="s">
        <v>130</v>
      </c>
      <c r="D145" s="188"/>
      <c r="E145" s="188"/>
      <c r="F145" s="187"/>
      <c r="G145" s="170"/>
      <c r="H145" s="185">
        <f>SUM(H143:H144)</f>
        <v>67907</v>
      </c>
      <c r="I145" s="184"/>
      <c r="J145" s="185">
        <f>SUM(J143:J144)</f>
        <v>64160</v>
      </c>
      <c r="K145" s="184"/>
      <c r="L145" s="185">
        <f>SUM(L143:L144)</f>
        <v>22985</v>
      </c>
      <c r="M145" s="186"/>
      <c r="N145" s="185">
        <f>SUM(N143:N144)</f>
        <v>51099</v>
      </c>
      <c r="O145" s="21"/>
      <c r="P145" s="21"/>
      <c r="Q145" s="21"/>
      <c r="R145" s="21"/>
      <c r="S145" s="21"/>
    </row>
    <row r="146" spans="1:19" ht="21" thickTop="1">
      <c r="A146" s="171"/>
      <c r="B146" s="171"/>
      <c r="C146" s="171"/>
      <c r="D146" s="171"/>
      <c r="E146" s="171"/>
      <c r="F146" s="170"/>
      <c r="G146" s="170"/>
      <c r="H146" s="182"/>
      <c r="I146" s="184"/>
      <c r="J146" s="182"/>
      <c r="K146" s="184"/>
      <c r="L146" s="182"/>
      <c r="M146" s="183"/>
      <c r="N146" s="182"/>
    </row>
    <row r="147" spans="1:19" ht="21" thickBot="1">
      <c r="A147" s="25" t="s">
        <v>129</v>
      </c>
      <c r="B147" s="181"/>
      <c r="C147" s="180"/>
      <c r="D147" s="30"/>
      <c r="E147" s="30"/>
      <c r="F147" s="6"/>
      <c r="G147" s="179"/>
      <c r="H147" s="177">
        <v>0.1358025925822231</v>
      </c>
      <c r="I147" s="178"/>
      <c r="J147" s="177">
        <v>0.17</v>
      </c>
      <c r="K147" s="178"/>
      <c r="L147" s="177">
        <v>4.5966138844337076E-2</v>
      </c>
      <c r="M147" s="6"/>
      <c r="N147" s="177">
        <v>0.2</v>
      </c>
      <c r="O147" s="176"/>
    </row>
    <row r="148" spans="1:19" ht="20.5" thickTop="1">
      <c r="A148" s="42" t="s">
        <v>128</v>
      </c>
      <c r="B148" s="88"/>
      <c r="C148" s="88"/>
      <c r="D148" s="88"/>
      <c r="E148" s="88"/>
      <c r="F148" s="6"/>
      <c r="G148" s="6"/>
      <c r="H148" s="6"/>
      <c r="L148" s="6"/>
      <c r="M148" s="6"/>
      <c r="N148" s="6"/>
    </row>
    <row r="149" spans="1:19" ht="20.5" thickBot="1">
      <c r="A149" s="88"/>
      <c r="B149" s="42" t="s">
        <v>127</v>
      </c>
      <c r="C149" s="88"/>
      <c r="D149" s="88"/>
      <c r="E149" s="88"/>
      <c r="F149" s="6"/>
      <c r="G149" s="175"/>
      <c r="H149" s="172">
        <v>500042</v>
      </c>
      <c r="I149" s="174"/>
      <c r="J149" s="172">
        <v>500042</v>
      </c>
      <c r="K149" s="174"/>
      <c r="L149" s="172">
        <v>500042</v>
      </c>
      <c r="M149" s="173"/>
      <c r="N149" s="172">
        <v>500042</v>
      </c>
    </row>
    <row r="150" spans="1:19" ht="20.5" thickTop="1">
      <c r="A150" s="6"/>
      <c r="B150" s="6"/>
      <c r="C150" s="6"/>
      <c r="D150" s="6"/>
      <c r="E150" s="6"/>
      <c r="F150" s="6"/>
      <c r="G150" s="6"/>
      <c r="H150" s="6"/>
      <c r="L150" s="6"/>
      <c r="M150" s="6"/>
      <c r="N150" s="6"/>
    </row>
    <row r="151" spans="1:19">
      <c r="A151" s="6"/>
      <c r="B151" s="6"/>
      <c r="C151" s="6"/>
      <c r="D151" s="6"/>
      <c r="E151" s="6"/>
      <c r="F151" s="6"/>
      <c r="G151" s="6"/>
      <c r="H151" s="6"/>
      <c r="L151" s="6"/>
      <c r="M151" s="6"/>
      <c r="N151" s="6"/>
    </row>
    <row r="152" spans="1:19">
      <c r="A152" s="6"/>
      <c r="B152" s="6"/>
      <c r="C152" s="6"/>
      <c r="D152" s="6"/>
      <c r="E152" s="6"/>
      <c r="F152" s="6"/>
      <c r="G152" s="6"/>
      <c r="H152" s="6"/>
      <c r="L152" s="6"/>
      <c r="M152" s="6"/>
      <c r="N152" s="6"/>
    </row>
    <row r="153" spans="1:19" ht="20.5">
      <c r="A153" s="15"/>
      <c r="B153" s="15"/>
      <c r="C153" s="15"/>
      <c r="D153" s="118"/>
      <c r="E153" s="13" t="s">
        <v>4</v>
      </c>
      <c r="F153" s="118"/>
      <c r="G153" s="10"/>
      <c r="H153" s="10"/>
      <c r="I153" s="10"/>
      <c r="J153" s="10"/>
      <c r="K153" s="14"/>
      <c r="L153" s="118"/>
      <c r="M153" s="13" t="s">
        <v>4</v>
      </c>
      <c r="N153" s="7"/>
    </row>
    <row r="154" spans="1:19" ht="20.5">
      <c r="A154" s="11"/>
      <c r="B154" s="11"/>
      <c r="C154" s="11"/>
      <c r="D154" s="118"/>
      <c r="E154" s="8" t="s">
        <v>3</v>
      </c>
      <c r="F154" s="118"/>
      <c r="G154" s="10"/>
      <c r="H154" s="10"/>
      <c r="I154" s="10"/>
      <c r="J154" s="12"/>
      <c r="K154" s="9"/>
      <c r="L154" s="118"/>
      <c r="M154" s="8" t="s">
        <v>2</v>
      </c>
      <c r="N154" s="7"/>
    </row>
    <row r="155" spans="1:19" ht="20.5">
      <c r="A155" s="11"/>
      <c r="B155" s="11"/>
      <c r="C155" s="11"/>
      <c r="D155" s="118"/>
      <c r="E155" s="8" t="s">
        <v>1</v>
      </c>
      <c r="F155" s="118"/>
      <c r="G155" s="10"/>
      <c r="H155" s="10"/>
      <c r="I155" s="10"/>
      <c r="J155" s="10"/>
      <c r="K155" s="9"/>
      <c r="L155" s="118"/>
      <c r="M155" s="8" t="s">
        <v>1</v>
      </c>
      <c r="N155" s="7"/>
    </row>
    <row r="156" spans="1:19">
      <c r="A156" s="315" t="s">
        <v>0</v>
      </c>
      <c r="B156" s="315"/>
      <c r="C156" s="315"/>
      <c r="D156" s="315"/>
      <c r="E156" s="315"/>
      <c r="F156" s="315"/>
      <c r="G156" s="315"/>
      <c r="H156" s="315"/>
      <c r="I156" s="315"/>
      <c r="J156" s="315"/>
      <c r="K156" s="315"/>
      <c r="L156" s="315"/>
      <c r="M156" s="315"/>
      <c r="N156" s="315"/>
    </row>
    <row r="157" spans="1:19">
      <c r="A157" s="147"/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8">
        <v>11</v>
      </c>
    </row>
    <row r="158" spans="1:19" ht="20.5">
      <c r="A158" s="147"/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6" t="s">
        <v>86</v>
      </c>
    </row>
    <row r="159" spans="1:19" s="131" customFormat="1" ht="20.5">
      <c r="A159" s="312" t="s">
        <v>27</v>
      </c>
      <c r="B159" s="312"/>
      <c r="C159" s="312"/>
      <c r="D159" s="312"/>
      <c r="E159" s="312"/>
      <c r="F159" s="312"/>
      <c r="G159" s="312"/>
      <c r="H159" s="312"/>
      <c r="I159" s="312"/>
      <c r="J159" s="312"/>
      <c r="K159" s="312"/>
      <c r="L159" s="312"/>
      <c r="M159" s="312"/>
      <c r="N159" s="312"/>
    </row>
    <row r="160" spans="1:19" s="131" customFormat="1" ht="20.5">
      <c r="A160" s="312" t="s">
        <v>85</v>
      </c>
      <c r="B160" s="312"/>
      <c r="C160" s="312"/>
      <c r="D160" s="312"/>
      <c r="E160" s="312"/>
      <c r="F160" s="312"/>
      <c r="G160" s="312"/>
      <c r="H160" s="312"/>
      <c r="I160" s="312"/>
      <c r="J160" s="312"/>
      <c r="K160" s="312"/>
      <c r="L160" s="312"/>
      <c r="M160" s="312"/>
      <c r="N160" s="312"/>
    </row>
    <row r="161" spans="1:18" s="145" customFormat="1" ht="20.5">
      <c r="A161" s="312" t="str">
        <f>+A122</f>
        <v>For the nine-month periods ended September 30, 2020</v>
      </c>
      <c r="B161" s="312"/>
      <c r="C161" s="312"/>
      <c r="D161" s="312"/>
      <c r="E161" s="312"/>
      <c r="F161" s="312"/>
      <c r="G161" s="312"/>
      <c r="H161" s="312"/>
      <c r="I161" s="312"/>
      <c r="J161" s="312"/>
      <c r="K161" s="312"/>
      <c r="L161" s="312"/>
      <c r="M161" s="312"/>
      <c r="N161" s="312"/>
    </row>
    <row r="162" spans="1:18" s="131" customFormat="1" ht="20.5">
      <c r="A162" s="67"/>
      <c r="B162" s="67"/>
      <c r="C162" s="67"/>
      <c r="D162" s="67"/>
      <c r="E162" s="67"/>
      <c r="F162" s="66"/>
      <c r="G162" s="66"/>
      <c r="H162" s="66"/>
      <c r="I162" s="144"/>
      <c r="J162" s="144"/>
      <c r="K162" s="144"/>
      <c r="L162" s="72"/>
      <c r="M162" s="66"/>
      <c r="N162" s="71" t="s">
        <v>25</v>
      </c>
    </row>
    <row r="163" spans="1:18" s="129" customFormat="1" ht="20.5">
      <c r="A163" s="70"/>
      <c r="B163" s="70"/>
      <c r="C163" s="70"/>
      <c r="D163" s="70"/>
      <c r="E163" s="70"/>
      <c r="F163" s="69"/>
      <c r="G163" s="69"/>
      <c r="H163" s="313" t="s">
        <v>24</v>
      </c>
      <c r="I163" s="313"/>
      <c r="J163" s="313"/>
      <c r="K163" s="313"/>
      <c r="L163" s="311" t="s">
        <v>23</v>
      </c>
      <c r="M163" s="311"/>
      <c r="N163" s="311"/>
    </row>
    <row r="164" spans="1:18" s="129" customFormat="1" ht="20.5">
      <c r="A164" s="67"/>
      <c r="B164" s="67"/>
      <c r="C164" s="67"/>
      <c r="D164" s="67"/>
      <c r="E164" s="67"/>
      <c r="F164" s="66"/>
      <c r="G164" s="64"/>
      <c r="H164" s="141" t="s">
        <v>84</v>
      </c>
      <c r="I164" s="142"/>
      <c r="J164" s="141" t="s">
        <v>83</v>
      </c>
      <c r="K164" s="143"/>
      <c r="L164" s="141" t="s">
        <v>84</v>
      </c>
      <c r="M164" s="142"/>
      <c r="N164" s="141" t="s">
        <v>83</v>
      </c>
    </row>
    <row r="165" spans="1:18" ht="20.5">
      <c r="A165" s="171"/>
      <c r="B165" s="171"/>
      <c r="C165" s="171"/>
      <c r="D165" s="171"/>
      <c r="E165" s="171"/>
      <c r="F165" s="170"/>
      <c r="G165" s="170"/>
      <c r="H165" s="170"/>
      <c r="I165" s="169"/>
      <c r="J165" s="169"/>
      <c r="K165" s="169"/>
      <c r="L165" s="167"/>
      <c r="M165" s="168"/>
      <c r="N165" s="167"/>
    </row>
    <row r="166" spans="1:18" ht="20.5">
      <c r="A166" s="25" t="s">
        <v>126</v>
      </c>
      <c r="B166" s="15"/>
      <c r="C166" s="15"/>
      <c r="D166" s="15"/>
      <c r="E166" s="15"/>
      <c r="F166" s="140"/>
      <c r="G166" s="140"/>
      <c r="H166" s="140"/>
      <c r="I166" s="15"/>
      <c r="J166" s="15"/>
      <c r="K166" s="15"/>
      <c r="L166" s="166"/>
      <c r="M166" s="129"/>
      <c r="N166" s="129"/>
    </row>
    <row r="167" spans="1:18">
      <c r="A167" s="15"/>
      <c r="B167" s="42" t="s">
        <v>125</v>
      </c>
      <c r="C167" s="15"/>
      <c r="D167" s="15"/>
      <c r="E167" s="15"/>
      <c r="F167" s="131"/>
      <c r="G167" s="131"/>
      <c r="H167" s="125">
        <v>99074</v>
      </c>
      <c r="I167" s="161"/>
      <c r="J167" s="125">
        <v>97504</v>
      </c>
      <c r="K167" s="161"/>
      <c r="L167" s="125">
        <v>53764</v>
      </c>
      <c r="M167" s="161"/>
      <c r="N167" s="125">
        <v>117319</v>
      </c>
      <c r="O167" s="123"/>
      <c r="P167" s="123"/>
      <c r="Q167" s="123"/>
      <c r="R167" s="123"/>
    </row>
    <row r="168" spans="1:18">
      <c r="A168" s="15"/>
      <c r="B168" s="42" t="s">
        <v>124</v>
      </c>
      <c r="C168" s="15"/>
      <c r="D168" s="15"/>
      <c r="E168" s="15"/>
      <c r="F168" s="15"/>
      <c r="G168" s="15"/>
      <c r="H168" s="165"/>
      <c r="I168" s="161"/>
      <c r="J168" s="161"/>
      <c r="K168" s="161"/>
      <c r="L168" s="161"/>
      <c r="M168" s="161"/>
      <c r="N168" s="161"/>
    </row>
    <row r="169" spans="1:18" ht="21.5">
      <c r="A169" s="15"/>
      <c r="B169" s="15"/>
      <c r="C169" s="318" t="s">
        <v>123</v>
      </c>
      <c r="D169" s="319"/>
      <c r="E169" s="319"/>
      <c r="F169" s="319"/>
      <c r="G169" s="319"/>
      <c r="H169" s="165"/>
      <c r="I169" s="161"/>
      <c r="J169" s="164"/>
      <c r="K169" s="161"/>
      <c r="L169" s="164"/>
      <c r="M169" s="161"/>
      <c r="N169" s="164"/>
    </row>
    <row r="170" spans="1:18">
      <c r="A170" s="15"/>
      <c r="B170" s="15"/>
      <c r="C170" s="42" t="s">
        <v>122</v>
      </c>
      <c r="D170" s="15"/>
      <c r="E170" s="15"/>
      <c r="F170" s="15"/>
      <c r="G170" s="15"/>
      <c r="H170" s="306">
        <v>-42786</v>
      </c>
      <c r="I170" s="306"/>
      <c r="J170" s="306">
        <v>-2231</v>
      </c>
      <c r="K170" s="306"/>
      <c r="L170" s="306">
        <v>0</v>
      </c>
      <c r="M170" s="306"/>
      <c r="N170" s="306">
        <v>0</v>
      </c>
      <c r="O170" s="15"/>
      <c r="P170" s="15"/>
    </row>
    <row r="171" spans="1:18">
      <c r="A171" s="15"/>
      <c r="B171" s="15"/>
      <c r="C171" s="42" t="s">
        <v>121</v>
      </c>
      <c r="D171" s="15"/>
      <c r="E171" s="15"/>
      <c r="F171" s="15"/>
      <c r="G171" s="15"/>
      <c r="H171" s="306">
        <v>-174</v>
      </c>
      <c r="I171" s="306"/>
      <c r="J171" s="306">
        <v>16</v>
      </c>
      <c r="K171" s="306"/>
      <c r="L171" s="306">
        <v>0</v>
      </c>
      <c r="M171" s="306"/>
      <c r="N171" s="306">
        <v>0</v>
      </c>
      <c r="O171" s="15"/>
      <c r="P171" s="15"/>
    </row>
    <row r="172" spans="1:18">
      <c r="A172" s="15"/>
      <c r="B172" s="15"/>
      <c r="C172" s="42" t="s">
        <v>120</v>
      </c>
      <c r="D172" s="15"/>
      <c r="E172" s="15"/>
      <c r="F172" s="15"/>
      <c r="G172" s="15"/>
      <c r="H172" s="306">
        <v>251709</v>
      </c>
      <c r="I172" s="306"/>
      <c r="J172" s="306">
        <v>176460</v>
      </c>
      <c r="K172" s="306"/>
      <c r="L172" s="306">
        <v>243913</v>
      </c>
      <c r="M172" s="306"/>
      <c r="N172" s="306">
        <v>169307</v>
      </c>
      <c r="O172" s="15"/>
      <c r="P172" s="15"/>
    </row>
    <row r="173" spans="1:18">
      <c r="A173" s="15"/>
      <c r="B173" s="15"/>
      <c r="C173" s="42" t="s">
        <v>119</v>
      </c>
      <c r="D173" s="15"/>
      <c r="E173" s="15"/>
      <c r="F173" s="15"/>
      <c r="G173" s="15"/>
      <c r="H173" s="306">
        <v>-77</v>
      </c>
      <c r="I173" s="306"/>
      <c r="J173" s="306">
        <v>2923</v>
      </c>
      <c r="K173" s="306"/>
      <c r="L173" s="306">
        <v>-1433</v>
      </c>
      <c r="M173" s="306"/>
      <c r="N173" s="306">
        <v>2923</v>
      </c>
      <c r="O173" s="15"/>
      <c r="P173" s="15"/>
    </row>
    <row r="174" spans="1:18" ht="21.5">
      <c r="A174" s="15"/>
      <c r="B174" s="15"/>
      <c r="C174" s="318" t="s">
        <v>118</v>
      </c>
      <c r="D174" s="319"/>
      <c r="E174" s="319"/>
      <c r="F174" s="319"/>
      <c r="G174" s="319"/>
      <c r="H174" s="306">
        <v>4932</v>
      </c>
      <c r="I174" s="306"/>
      <c r="J174" s="306">
        <v>-42082</v>
      </c>
      <c r="K174" s="306"/>
      <c r="L174" s="306">
        <v>4842</v>
      </c>
      <c r="M174" s="306"/>
      <c r="N174" s="306">
        <v>-75370</v>
      </c>
      <c r="O174" s="15"/>
      <c r="P174" s="15"/>
    </row>
    <row r="175" spans="1:18">
      <c r="A175" s="15"/>
      <c r="B175" s="15"/>
      <c r="C175" s="15" t="s">
        <v>117</v>
      </c>
      <c r="D175" s="15"/>
      <c r="E175" s="15"/>
      <c r="F175" s="15"/>
      <c r="G175" s="15"/>
      <c r="H175" s="306">
        <v>-5</v>
      </c>
      <c r="I175" s="306"/>
      <c r="J175" s="306">
        <v>-75</v>
      </c>
      <c r="K175" s="306"/>
      <c r="L175" s="306">
        <v>0</v>
      </c>
      <c r="M175" s="306"/>
      <c r="N175" s="306">
        <v>0</v>
      </c>
      <c r="O175" s="15"/>
      <c r="P175" s="15"/>
    </row>
    <row r="176" spans="1:18">
      <c r="A176" s="15"/>
      <c r="B176" s="15"/>
      <c r="C176" s="322" t="s">
        <v>220</v>
      </c>
      <c r="D176" s="322"/>
      <c r="E176" s="322"/>
      <c r="F176" s="322"/>
      <c r="G176" s="322"/>
      <c r="H176" s="306">
        <v>0</v>
      </c>
      <c r="I176" s="306"/>
      <c r="J176" s="306">
        <v>-47</v>
      </c>
      <c r="K176" s="306"/>
      <c r="L176" s="306">
        <v>0</v>
      </c>
      <c r="M176" s="306"/>
      <c r="N176" s="306">
        <v>0</v>
      </c>
      <c r="O176" s="15"/>
      <c r="P176" s="15"/>
    </row>
    <row r="177" spans="1:17">
      <c r="A177" s="15"/>
      <c r="B177" s="15"/>
      <c r="C177" s="118" t="s">
        <v>221</v>
      </c>
      <c r="D177" s="15"/>
      <c r="E177" s="15"/>
      <c r="F177" s="15"/>
      <c r="G177" s="15"/>
      <c r="H177" s="306">
        <v>-3874</v>
      </c>
      <c r="I177" s="306"/>
      <c r="J177" s="306">
        <v>0</v>
      </c>
      <c r="K177" s="306"/>
      <c r="L177" s="306">
        <v>-3874</v>
      </c>
      <c r="M177" s="306"/>
      <c r="N177" s="306">
        <v>0</v>
      </c>
      <c r="O177" s="15"/>
      <c r="P177" s="15"/>
    </row>
    <row r="178" spans="1:17" ht="21" customHeight="1">
      <c r="A178" s="15"/>
      <c r="B178" s="15"/>
      <c r="C178" s="42" t="s">
        <v>115</v>
      </c>
      <c r="D178" s="15"/>
      <c r="E178" s="15"/>
      <c r="F178" s="15"/>
      <c r="G178" s="15"/>
      <c r="H178" s="306">
        <v>7360</v>
      </c>
      <c r="I178" s="306"/>
      <c r="J178" s="306">
        <v>6677</v>
      </c>
      <c r="K178" s="306"/>
      <c r="L178" s="306">
        <v>6748</v>
      </c>
      <c r="M178" s="306"/>
      <c r="N178" s="306">
        <v>6204</v>
      </c>
      <c r="O178" s="15"/>
      <c r="P178" s="15"/>
    </row>
    <row r="179" spans="1:17">
      <c r="A179" s="15"/>
      <c r="B179" s="15"/>
      <c r="C179" s="42" t="s">
        <v>114</v>
      </c>
      <c r="D179" s="15"/>
      <c r="E179" s="15"/>
      <c r="F179" s="15"/>
      <c r="G179" s="15"/>
      <c r="H179" s="306">
        <v>-200</v>
      </c>
      <c r="I179" s="306"/>
      <c r="J179" s="306">
        <v>-1389</v>
      </c>
      <c r="K179" s="306"/>
      <c r="L179" s="306">
        <v>-192</v>
      </c>
      <c r="M179" s="306"/>
      <c r="N179" s="306">
        <v>-1487</v>
      </c>
      <c r="O179" s="15"/>
      <c r="P179" s="15"/>
    </row>
    <row r="180" spans="1:17">
      <c r="A180" s="15"/>
      <c r="B180" s="15"/>
      <c r="C180" s="42" t="s">
        <v>88</v>
      </c>
      <c r="D180" s="15"/>
      <c r="E180" s="15"/>
      <c r="F180" s="15"/>
      <c r="G180" s="15"/>
      <c r="H180" s="306">
        <v>-2462</v>
      </c>
      <c r="I180" s="306"/>
      <c r="J180" s="306">
        <v>-1870</v>
      </c>
      <c r="K180" s="306"/>
      <c r="L180" s="306">
        <v>-344</v>
      </c>
      <c r="M180" s="306"/>
      <c r="N180" s="306">
        <v>-1015</v>
      </c>
      <c r="O180" s="15"/>
      <c r="P180" s="15"/>
    </row>
    <row r="181" spans="1:17">
      <c r="A181" s="15"/>
      <c r="B181" s="15"/>
      <c r="C181" s="42" t="s">
        <v>113</v>
      </c>
      <c r="D181" s="15"/>
      <c r="E181" s="15"/>
      <c r="F181" s="15"/>
      <c r="G181" s="15"/>
      <c r="H181" s="307">
        <v>127174</v>
      </c>
      <c r="I181" s="306"/>
      <c r="J181" s="306">
        <v>63776</v>
      </c>
      <c r="K181" s="306"/>
      <c r="L181" s="307">
        <v>123022</v>
      </c>
      <c r="M181" s="306"/>
      <c r="N181" s="307">
        <v>62009</v>
      </c>
      <c r="O181" s="15"/>
      <c r="P181" s="15"/>
    </row>
    <row r="182" spans="1:17" ht="20.5">
      <c r="A182" s="26"/>
      <c r="B182" s="26" t="s">
        <v>112</v>
      </c>
      <c r="C182" s="15"/>
      <c r="D182" s="15"/>
      <c r="E182" s="15"/>
      <c r="F182" s="140"/>
      <c r="G182" s="140"/>
      <c r="H182" s="163"/>
      <c r="I182" s="161"/>
      <c r="J182" s="162"/>
      <c r="K182" s="161"/>
      <c r="L182" s="160"/>
      <c r="M182" s="160"/>
      <c r="N182" s="159"/>
      <c r="O182" s="15"/>
      <c r="P182" s="15"/>
    </row>
    <row r="183" spans="1:17" ht="20.5">
      <c r="A183" s="26"/>
      <c r="B183" s="26"/>
      <c r="C183" s="25" t="s">
        <v>111</v>
      </c>
      <c r="D183" s="15"/>
      <c r="E183" s="15"/>
      <c r="F183" s="140"/>
      <c r="G183" s="140"/>
      <c r="H183" s="158">
        <f>SUM(H167:H181)</f>
        <v>440671</v>
      </c>
      <c r="I183" s="125"/>
      <c r="J183" s="158">
        <f>SUM(J167:J181)</f>
        <v>299662</v>
      </c>
      <c r="K183" s="125"/>
      <c r="L183" s="158">
        <f>SUM(L167:L181)</f>
        <v>426446</v>
      </c>
      <c r="M183" s="138"/>
      <c r="N183" s="158">
        <f>SUM(N167:N181)</f>
        <v>279890</v>
      </c>
    </row>
    <row r="184" spans="1:17" ht="20.5">
      <c r="A184" s="26"/>
      <c r="B184" s="26" t="s">
        <v>110</v>
      </c>
      <c r="C184" s="15"/>
      <c r="D184" s="15"/>
      <c r="E184" s="15"/>
      <c r="F184" s="140"/>
      <c r="G184" s="140"/>
      <c r="H184" s="158"/>
      <c r="I184" s="125"/>
      <c r="J184" s="158"/>
      <c r="K184" s="125"/>
      <c r="L184" s="137"/>
      <c r="M184" s="138"/>
      <c r="N184" s="158"/>
    </row>
    <row r="185" spans="1:17" ht="20.5">
      <c r="A185" s="26"/>
      <c r="B185" s="15"/>
      <c r="C185" s="42" t="s">
        <v>67</v>
      </c>
      <c r="D185" s="15"/>
      <c r="E185" s="15"/>
      <c r="F185" s="140"/>
      <c r="G185" s="140"/>
      <c r="H185" s="137">
        <v>-110920</v>
      </c>
      <c r="I185" s="125"/>
      <c r="J185" s="137">
        <v>-149846</v>
      </c>
      <c r="K185" s="125"/>
      <c r="L185" s="137">
        <v>-108546</v>
      </c>
      <c r="M185" s="138"/>
      <c r="N185" s="137">
        <v>-204527</v>
      </c>
      <c r="O185" s="15"/>
      <c r="P185" s="15"/>
      <c r="Q185" s="140"/>
    </row>
    <row r="186" spans="1:17" ht="20.5">
      <c r="A186" s="26"/>
      <c r="B186" s="15"/>
      <c r="C186" s="42" t="s">
        <v>109</v>
      </c>
      <c r="D186" s="15"/>
      <c r="E186" s="15"/>
      <c r="F186" s="140"/>
      <c r="G186" s="140"/>
      <c r="H186" s="137">
        <v>384</v>
      </c>
      <c r="I186" s="125"/>
      <c r="J186" s="137">
        <v>-6249</v>
      </c>
      <c r="K186" s="125"/>
      <c r="L186" s="137">
        <v>469</v>
      </c>
      <c r="M186" s="138"/>
      <c r="N186" s="137">
        <v>-6113</v>
      </c>
      <c r="O186" s="15"/>
      <c r="P186" s="15"/>
      <c r="Q186" s="140"/>
    </row>
    <row r="187" spans="1:17" ht="20.5">
      <c r="A187" s="26"/>
      <c r="B187" s="15"/>
      <c r="C187" s="42" t="s">
        <v>108</v>
      </c>
      <c r="D187" s="15"/>
      <c r="E187" s="15"/>
      <c r="F187" s="140"/>
      <c r="G187" s="140"/>
      <c r="H187" s="137">
        <v>18477</v>
      </c>
      <c r="I187" s="125"/>
      <c r="J187" s="137">
        <v>-26474</v>
      </c>
      <c r="K187" s="125"/>
      <c r="L187" s="137">
        <v>18355</v>
      </c>
      <c r="M187" s="138"/>
      <c r="N187" s="137">
        <v>-22889</v>
      </c>
      <c r="O187" s="15"/>
      <c r="P187" s="15"/>
      <c r="Q187" s="140"/>
    </row>
    <row r="188" spans="1:17" ht="20.5">
      <c r="A188" s="26"/>
      <c r="B188" s="15"/>
      <c r="C188" s="32" t="s">
        <v>107</v>
      </c>
      <c r="D188" s="15"/>
      <c r="E188" s="15"/>
      <c r="F188" s="140"/>
      <c r="G188" s="140"/>
      <c r="H188" s="137">
        <v>5257</v>
      </c>
      <c r="I188" s="125"/>
      <c r="J188" s="137">
        <v>17352</v>
      </c>
      <c r="K188" s="125"/>
      <c r="L188" s="137">
        <v>5257</v>
      </c>
      <c r="M188" s="138"/>
      <c r="N188" s="137">
        <v>17352</v>
      </c>
    </row>
    <row r="189" spans="1:17" ht="20.5">
      <c r="A189" s="26"/>
      <c r="B189" s="15"/>
      <c r="C189" s="32" t="s">
        <v>50</v>
      </c>
      <c r="D189" s="15"/>
      <c r="E189" s="15"/>
      <c r="F189" s="140"/>
      <c r="G189" s="140"/>
      <c r="H189" s="137">
        <v>-455</v>
      </c>
      <c r="I189" s="125"/>
      <c r="J189" s="137">
        <v>-9285</v>
      </c>
      <c r="K189" s="125"/>
      <c r="L189" s="137">
        <v>-458</v>
      </c>
      <c r="M189" s="138"/>
      <c r="N189" s="137">
        <v>-8308</v>
      </c>
    </row>
    <row r="190" spans="1:17" ht="20.5">
      <c r="A190" s="26"/>
      <c r="B190" s="15"/>
      <c r="C190" s="42"/>
      <c r="D190" s="15"/>
      <c r="E190" s="15"/>
      <c r="F190" s="140"/>
      <c r="G190" s="140"/>
      <c r="H190" s="137"/>
      <c r="I190" s="125"/>
      <c r="J190" s="137"/>
      <c r="K190" s="125"/>
      <c r="L190" s="137"/>
      <c r="M190" s="138"/>
      <c r="N190" s="137"/>
      <c r="O190" s="15"/>
      <c r="P190" s="15"/>
      <c r="Q190" s="140"/>
    </row>
    <row r="191" spans="1:17" ht="20.5">
      <c r="A191" s="26"/>
      <c r="B191" s="15"/>
      <c r="C191" s="42"/>
      <c r="D191" s="15"/>
      <c r="E191" s="15"/>
      <c r="F191" s="140"/>
      <c r="G191" s="140"/>
      <c r="H191" s="137"/>
      <c r="I191" s="125"/>
      <c r="J191" s="137"/>
      <c r="K191" s="125"/>
      <c r="L191" s="137"/>
      <c r="M191" s="138"/>
      <c r="N191" s="137"/>
      <c r="O191" s="15"/>
      <c r="P191" s="15"/>
      <c r="Q191" s="140"/>
    </row>
    <row r="192" spans="1:17" ht="20.5">
      <c r="A192" s="15"/>
      <c r="B192" s="15"/>
      <c r="C192" s="15"/>
      <c r="D192" s="118"/>
      <c r="E192" s="13" t="s">
        <v>4</v>
      </c>
      <c r="F192" s="118"/>
      <c r="G192" s="10"/>
      <c r="H192" s="10"/>
      <c r="I192" s="10"/>
      <c r="J192" s="10"/>
      <c r="K192" s="14"/>
      <c r="L192" s="118"/>
      <c r="M192" s="13" t="s">
        <v>4</v>
      </c>
      <c r="N192" s="7"/>
    </row>
    <row r="193" spans="1:17" ht="20.5">
      <c r="A193" s="11"/>
      <c r="B193" s="11"/>
      <c r="C193" s="11"/>
      <c r="D193" s="118"/>
      <c r="E193" s="8" t="s">
        <v>3</v>
      </c>
      <c r="F193" s="118"/>
      <c r="G193" s="10"/>
      <c r="H193" s="10"/>
      <c r="I193" s="10"/>
      <c r="J193" s="12"/>
      <c r="K193" s="9"/>
      <c r="L193" s="118"/>
      <c r="M193" s="8" t="s">
        <v>2</v>
      </c>
      <c r="N193" s="7"/>
    </row>
    <row r="194" spans="1:17" ht="20.5">
      <c r="A194" s="11"/>
      <c r="B194" s="11"/>
      <c r="C194" s="11"/>
      <c r="D194" s="118"/>
      <c r="E194" s="8" t="s">
        <v>1</v>
      </c>
      <c r="F194" s="118"/>
      <c r="G194" s="10"/>
      <c r="H194" s="10"/>
      <c r="I194" s="10"/>
      <c r="J194" s="10"/>
      <c r="K194" s="9"/>
      <c r="L194" s="118"/>
      <c r="M194" s="8" t="s">
        <v>1</v>
      </c>
      <c r="N194" s="7"/>
    </row>
    <row r="195" spans="1:17">
      <c r="A195" s="315" t="s">
        <v>0</v>
      </c>
      <c r="B195" s="315"/>
      <c r="C195" s="315"/>
      <c r="D195" s="315"/>
      <c r="E195" s="315"/>
      <c r="F195" s="315"/>
      <c r="G195" s="315"/>
      <c r="H195" s="315"/>
      <c r="I195" s="315"/>
      <c r="J195" s="315"/>
      <c r="K195" s="315"/>
      <c r="L195" s="315"/>
      <c r="M195" s="315"/>
      <c r="N195" s="315"/>
    </row>
    <row r="196" spans="1:17">
      <c r="A196" s="147"/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8">
        <v>12</v>
      </c>
    </row>
    <row r="197" spans="1:17" ht="20.5">
      <c r="A197" s="147"/>
      <c r="B197" s="147"/>
      <c r="C197" s="147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6" t="s">
        <v>86</v>
      </c>
    </row>
    <row r="198" spans="1:17" s="131" customFormat="1" ht="20.5">
      <c r="A198" s="312" t="s">
        <v>27</v>
      </c>
      <c r="B198" s="312"/>
      <c r="C198" s="312"/>
      <c r="D198" s="312"/>
      <c r="E198" s="312"/>
      <c r="F198" s="312"/>
      <c r="G198" s="312"/>
      <c r="H198" s="312"/>
      <c r="I198" s="312"/>
      <c r="J198" s="312"/>
      <c r="K198" s="312"/>
      <c r="L198" s="312"/>
      <c r="M198" s="312"/>
      <c r="N198" s="312"/>
    </row>
    <row r="199" spans="1:17" s="131" customFormat="1" ht="20.5">
      <c r="A199" s="312" t="s">
        <v>85</v>
      </c>
      <c r="B199" s="312"/>
      <c r="C199" s="312"/>
      <c r="D199" s="312"/>
      <c r="E199" s="312"/>
      <c r="F199" s="312"/>
      <c r="G199" s="312"/>
      <c r="H199" s="312"/>
      <c r="I199" s="312"/>
      <c r="J199" s="312"/>
      <c r="K199" s="312"/>
      <c r="L199" s="312"/>
      <c r="M199" s="312"/>
      <c r="N199" s="312"/>
    </row>
    <row r="200" spans="1:17" s="145" customFormat="1" ht="20.5">
      <c r="A200" s="312" t="str">
        <f>+A161</f>
        <v>For the nine-month periods ended September 30, 2020</v>
      </c>
      <c r="B200" s="312"/>
      <c r="C200" s="312"/>
      <c r="D200" s="312"/>
      <c r="E200" s="312"/>
      <c r="F200" s="312"/>
      <c r="G200" s="312"/>
      <c r="H200" s="312"/>
      <c r="I200" s="312"/>
      <c r="J200" s="312"/>
      <c r="K200" s="312"/>
      <c r="L200" s="312"/>
      <c r="M200" s="312"/>
      <c r="N200" s="312"/>
    </row>
    <row r="201" spans="1:17" s="131" customFormat="1" ht="20.5">
      <c r="A201" s="67"/>
      <c r="B201" s="67"/>
      <c r="C201" s="67"/>
      <c r="D201" s="67"/>
      <c r="E201" s="67"/>
      <c r="F201" s="66"/>
      <c r="G201" s="66"/>
      <c r="H201" s="66"/>
      <c r="I201" s="144"/>
      <c r="J201" s="144"/>
      <c r="K201" s="144"/>
      <c r="L201" s="72"/>
      <c r="M201" s="66"/>
      <c r="N201" s="71" t="s">
        <v>25</v>
      </c>
    </row>
    <row r="202" spans="1:17" s="129" customFormat="1" ht="20.5">
      <c r="A202" s="70"/>
      <c r="B202" s="70"/>
      <c r="C202" s="70"/>
      <c r="D202" s="70"/>
      <c r="E202" s="70"/>
      <c r="F202" s="69"/>
      <c r="G202" s="69"/>
      <c r="H202" s="313" t="s">
        <v>24</v>
      </c>
      <c r="I202" s="313"/>
      <c r="J202" s="313"/>
      <c r="K202" s="313"/>
      <c r="L202" s="311" t="s">
        <v>23</v>
      </c>
      <c r="M202" s="311"/>
      <c r="N202" s="311"/>
    </row>
    <row r="203" spans="1:17" s="129" customFormat="1" ht="20.5">
      <c r="A203" s="67"/>
      <c r="B203" s="67"/>
      <c r="C203" s="67"/>
      <c r="D203" s="67"/>
      <c r="E203" s="67"/>
      <c r="F203" s="66"/>
      <c r="G203" s="64"/>
      <c r="H203" s="141" t="s">
        <v>84</v>
      </c>
      <c r="I203" s="142"/>
      <c r="J203" s="141" t="s">
        <v>83</v>
      </c>
      <c r="K203" s="143"/>
      <c r="L203" s="141" t="s">
        <v>84</v>
      </c>
      <c r="M203" s="142"/>
      <c r="N203" s="141" t="s">
        <v>83</v>
      </c>
    </row>
    <row r="204" spans="1:17" ht="20.5">
      <c r="A204" s="26"/>
      <c r="B204" s="15"/>
      <c r="C204" s="32"/>
      <c r="D204" s="15"/>
      <c r="E204" s="15"/>
      <c r="F204" s="140"/>
      <c r="G204" s="140"/>
      <c r="H204" s="137"/>
      <c r="I204" s="125"/>
      <c r="J204" s="137"/>
      <c r="K204" s="125"/>
      <c r="L204" s="139"/>
      <c r="M204" s="138"/>
      <c r="N204" s="137"/>
    </row>
    <row r="205" spans="1:17" ht="20.5">
      <c r="A205" s="26"/>
      <c r="B205" s="25" t="s">
        <v>106</v>
      </c>
      <c r="C205" s="15"/>
      <c r="D205" s="15"/>
      <c r="E205" s="15"/>
      <c r="F205" s="140"/>
      <c r="G205" s="140"/>
      <c r="H205" s="137"/>
      <c r="I205" s="157"/>
      <c r="J205" s="137"/>
      <c r="K205" s="157"/>
      <c r="L205" s="137"/>
      <c r="M205" s="154"/>
      <c r="N205" s="137"/>
    </row>
    <row r="206" spans="1:17" ht="20.5">
      <c r="A206" s="26"/>
      <c r="B206" s="15"/>
      <c r="C206" s="42" t="s">
        <v>42</v>
      </c>
      <c r="D206" s="15"/>
      <c r="E206" s="15"/>
      <c r="F206" s="140"/>
      <c r="G206" s="140"/>
      <c r="H206" s="137">
        <v>144243</v>
      </c>
      <c r="I206" s="125"/>
      <c r="J206" s="137">
        <v>-33291</v>
      </c>
      <c r="K206" s="125"/>
      <c r="L206" s="137">
        <v>146767</v>
      </c>
      <c r="M206" s="138"/>
      <c r="N206" s="137">
        <v>9655</v>
      </c>
      <c r="O206" s="15"/>
      <c r="P206" s="15"/>
      <c r="Q206" s="140"/>
    </row>
    <row r="207" spans="1:17" ht="20.5">
      <c r="A207" s="26"/>
      <c r="B207" s="15"/>
      <c r="C207" s="42" t="s">
        <v>105</v>
      </c>
      <c r="D207" s="15"/>
      <c r="E207" s="15"/>
      <c r="F207" s="140"/>
      <c r="G207" s="140"/>
      <c r="H207" s="137">
        <v>0</v>
      </c>
      <c r="I207" s="125"/>
      <c r="J207" s="137">
        <v>-49124</v>
      </c>
      <c r="K207" s="125"/>
      <c r="L207" s="137">
        <v>0</v>
      </c>
      <c r="M207" s="138"/>
      <c r="N207" s="137">
        <v>-48186</v>
      </c>
      <c r="O207" s="15"/>
      <c r="P207" s="15"/>
      <c r="Q207" s="140"/>
    </row>
    <row r="208" spans="1:17" ht="20.5">
      <c r="A208" s="26"/>
      <c r="B208" s="15"/>
      <c r="C208" s="32" t="s">
        <v>41</v>
      </c>
      <c r="D208" s="15"/>
      <c r="E208" s="15"/>
      <c r="F208" s="140"/>
      <c r="G208" s="140"/>
      <c r="H208" s="137">
        <v>-4436</v>
      </c>
      <c r="I208" s="125"/>
      <c r="J208" s="137">
        <v>-3037</v>
      </c>
      <c r="K208" s="125"/>
      <c r="L208" s="137">
        <v>-897</v>
      </c>
      <c r="M208" s="138"/>
      <c r="N208" s="137">
        <v>-5621</v>
      </c>
      <c r="O208" s="15"/>
      <c r="P208" s="15"/>
      <c r="Q208" s="140"/>
    </row>
    <row r="209" spans="1:17" ht="20.5">
      <c r="A209" s="26"/>
      <c r="B209" s="15"/>
      <c r="C209" s="32" t="s">
        <v>37</v>
      </c>
      <c r="D209" s="15"/>
      <c r="E209" s="15"/>
      <c r="F209" s="140"/>
      <c r="G209" s="140"/>
      <c r="H209" s="137">
        <v>2821</v>
      </c>
      <c r="I209" s="125"/>
      <c r="J209" s="137">
        <v>1362</v>
      </c>
      <c r="K209" s="125"/>
      <c r="L209" s="137">
        <v>2021</v>
      </c>
      <c r="M209" s="138"/>
      <c r="N209" s="137">
        <v>7233</v>
      </c>
      <c r="O209" s="15"/>
      <c r="P209" s="15"/>
      <c r="Q209" s="140"/>
    </row>
    <row r="210" spans="1:17" ht="20.5">
      <c r="A210" s="26"/>
      <c r="B210" s="15"/>
      <c r="C210" s="15" t="s">
        <v>104</v>
      </c>
      <c r="D210" s="15"/>
      <c r="E210" s="15"/>
      <c r="F210" s="140"/>
      <c r="G210" s="140"/>
      <c r="H210" s="137">
        <v>-388</v>
      </c>
      <c r="I210" s="125"/>
      <c r="J210" s="137">
        <v>1074</v>
      </c>
      <c r="K210" s="125"/>
      <c r="L210" s="137">
        <v>0</v>
      </c>
      <c r="M210" s="138"/>
      <c r="N210" s="137">
        <v>0</v>
      </c>
      <c r="O210" s="15"/>
      <c r="P210" s="15"/>
      <c r="Q210" s="140"/>
    </row>
    <row r="211" spans="1:17" ht="20.5">
      <c r="A211" s="26"/>
      <c r="B211" s="26" t="s">
        <v>103</v>
      </c>
      <c r="C211" s="26"/>
      <c r="D211" s="26"/>
      <c r="E211" s="26"/>
      <c r="F211" s="156"/>
      <c r="G211" s="156"/>
      <c r="H211" s="153">
        <f>SUM(H204:H210)+SUM(H183:H189)</f>
        <v>495654</v>
      </c>
      <c r="I211" s="155"/>
      <c r="J211" s="153">
        <f>SUM(J204:J210)+SUM(J183:J189)</f>
        <v>42144</v>
      </c>
      <c r="K211" s="155"/>
      <c r="L211" s="153">
        <f>SUM(L204:L210)+SUM(L183:L189)</f>
        <v>489414</v>
      </c>
      <c r="M211" s="154"/>
      <c r="N211" s="153">
        <f>SUM(N204:N210)+SUM(N183:N189)</f>
        <v>18486</v>
      </c>
    </row>
    <row r="212" spans="1:17" ht="20.5">
      <c r="A212" s="26"/>
      <c r="B212" s="15"/>
      <c r="C212" s="42" t="s">
        <v>102</v>
      </c>
      <c r="D212" s="15"/>
      <c r="E212" s="15"/>
      <c r="F212" s="140"/>
      <c r="G212" s="140"/>
      <c r="H212" s="137">
        <v>354</v>
      </c>
      <c r="I212" s="125"/>
      <c r="J212" s="137">
        <v>1731</v>
      </c>
      <c r="K212" s="125"/>
      <c r="L212" s="137">
        <v>48</v>
      </c>
      <c r="M212" s="138"/>
      <c r="N212" s="137">
        <v>1657</v>
      </c>
      <c r="O212" s="15"/>
      <c r="P212" s="15"/>
      <c r="Q212" s="140"/>
    </row>
    <row r="213" spans="1:17" ht="20.5">
      <c r="A213" s="26"/>
      <c r="B213" s="15"/>
      <c r="C213" s="42" t="s">
        <v>101</v>
      </c>
      <c r="D213" s="15"/>
      <c r="E213" s="15"/>
      <c r="F213" s="140"/>
      <c r="G213" s="140"/>
      <c r="H213" s="137">
        <v>19565</v>
      </c>
      <c r="I213" s="125"/>
      <c r="J213" s="137">
        <v>6860</v>
      </c>
      <c r="K213" s="125"/>
      <c r="L213" s="137">
        <v>19565</v>
      </c>
      <c r="M213" s="138"/>
      <c r="N213" s="137">
        <v>6860</v>
      </c>
      <c r="O213" s="15"/>
      <c r="P213" s="15"/>
      <c r="Q213" s="140"/>
    </row>
    <row r="214" spans="1:17" ht="20.5">
      <c r="A214" s="26"/>
      <c r="B214" s="15"/>
      <c r="C214" s="15" t="s">
        <v>100</v>
      </c>
      <c r="D214" s="15"/>
      <c r="E214" s="15"/>
      <c r="F214" s="140"/>
      <c r="G214" s="140"/>
      <c r="H214" s="137">
        <v>-148494</v>
      </c>
      <c r="I214" s="125"/>
      <c r="J214" s="137">
        <v>-130105</v>
      </c>
      <c r="K214" s="125"/>
      <c r="L214" s="137">
        <v>-145983</v>
      </c>
      <c r="M214" s="138"/>
      <c r="N214" s="137">
        <v>-127390</v>
      </c>
      <c r="O214" s="15"/>
      <c r="P214" s="15"/>
      <c r="Q214" s="140"/>
    </row>
    <row r="215" spans="1:17" ht="20.5">
      <c r="A215" s="26"/>
      <c r="B215" s="15"/>
      <c r="C215" s="15" t="s">
        <v>99</v>
      </c>
      <c r="D215" s="15"/>
      <c r="E215" s="15"/>
      <c r="F215" s="140"/>
      <c r="G215" s="140"/>
      <c r="H215" s="137">
        <v>-13434</v>
      </c>
      <c r="I215" s="125"/>
      <c r="J215" s="137">
        <v>-16772</v>
      </c>
      <c r="K215" s="125"/>
      <c r="L215" s="137">
        <v>-11644</v>
      </c>
      <c r="M215" s="138"/>
      <c r="N215" s="137">
        <v>-13648</v>
      </c>
      <c r="O215" s="15"/>
      <c r="P215" s="15"/>
      <c r="Q215" s="140"/>
    </row>
    <row r="216" spans="1:17" ht="20.5">
      <c r="A216" s="26" t="s">
        <v>98</v>
      </c>
      <c r="B216" s="15"/>
      <c r="C216" s="15"/>
      <c r="D216" s="15"/>
      <c r="E216" s="15"/>
      <c r="F216" s="140"/>
      <c r="G216" s="140"/>
      <c r="H216" s="152">
        <f>SUM(H211:H215)</f>
        <v>353645</v>
      </c>
      <c r="I216" s="125"/>
      <c r="J216" s="152">
        <f>SUM(J211:J215)</f>
        <v>-96142</v>
      </c>
      <c r="K216" s="125"/>
      <c r="L216" s="152">
        <f>SUM(L211:L215)</f>
        <v>351400</v>
      </c>
      <c r="M216" s="138"/>
      <c r="N216" s="152">
        <f>SUM(N211:N215)</f>
        <v>-114035</v>
      </c>
    </row>
    <row r="217" spans="1:17" ht="20.5">
      <c r="A217" s="25" t="s">
        <v>97</v>
      </c>
      <c r="B217" s="26"/>
      <c r="C217" s="15"/>
      <c r="D217" s="15"/>
      <c r="E217" s="15"/>
      <c r="F217" s="131"/>
      <c r="G217" s="15"/>
      <c r="H217" s="15"/>
      <c r="I217" s="16"/>
      <c r="J217" s="16"/>
      <c r="K217" s="16"/>
      <c r="L217" s="16"/>
      <c r="M217" s="16"/>
      <c r="N217" s="151"/>
    </row>
    <row r="218" spans="1:17" ht="20.5">
      <c r="A218" s="26"/>
      <c r="B218" s="321" t="s">
        <v>96</v>
      </c>
      <c r="C218" s="321"/>
      <c r="D218" s="321"/>
      <c r="E218" s="321"/>
      <c r="F218" s="321"/>
      <c r="G218" s="321"/>
      <c r="H218" s="118"/>
      <c r="I218" s="118"/>
      <c r="J218" s="118"/>
      <c r="K218" s="118"/>
      <c r="L218" s="118"/>
      <c r="M218" s="118"/>
      <c r="N218" s="118"/>
      <c r="O218" s="15"/>
      <c r="P218" s="15"/>
      <c r="Q218" s="15"/>
    </row>
    <row r="219" spans="1:17" ht="20.5">
      <c r="A219" s="26"/>
      <c r="B219" s="150"/>
      <c r="C219" s="150" t="s">
        <v>52</v>
      </c>
      <c r="D219" s="150"/>
      <c r="E219" s="150"/>
      <c r="F219" s="150"/>
      <c r="G219" s="150"/>
      <c r="H219" s="149">
        <v>45931</v>
      </c>
      <c r="I219" s="16"/>
      <c r="J219" s="149">
        <v>1511</v>
      </c>
      <c r="K219" s="16"/>
      <c r="L219" s="149">
        <v>45931</v>
      </c>
      <c r="M219" s="16"/>
      <c r="N219" s="149">
        <v>1511</v>
      </c>
      <c r="O219" s="15"/>
      <c r="P219" s="15"/>
      <c r="Q219" s="15"/>
    </row>
    <row r="220" spans="1:17" ht="21.5">
      <c r="A220" s="26"/>
      <c r="B220" s="318" t="s">
        <v>95</v>
      </c>
      <c r="C220" s="319"/>
      <c r="D220" s="319"/>
      <c r="E220" s="319"/>
      <c r="F220" s="319"/>
      <c r="G220" s="319"/>
      <c r="H220" s="149">
        <v>4556</v>
      </c>
      <c r="I220" s="128"/>
      <c r="J220" s="149">
        <v>214626</v>
      </c>
      <c r="K220" s="128"/>
      <c r="L220" s="149">
        <v>4020</v>
      </c>
      <c r="M220" s="128"/>
      <c r="N220" s="149">
        <v>214626</v>
      </c>
      <c r="O220" s="15"/>
      <c r="P220" s="15"/>
      <c r="Q220" s="131"/>
    </row>
    <row r="221" spans="1:17" ht="21.5">
      <c r="A221" s="26"/>
      <c r="B221" s="318" t="s">
        <v>94</v>
      </c>
      <c r="C221" s="319"/>
      <c r="D221" s="319"/>
      <c r="E221" s="319"/>
      <c r="F221" s="319"/>
      <c r="G221" s="319"/>
      <c r="H221" s="149">
        <v>-2582</v>
      </c>
      <c r="I221" s="128"/>
      <c r="J221" s="149">
        <v>-136903</v>
      </c>
      <c r="K221" s="128"/>
      <c r="L221" s="149">
        <v>-2582</v>
      </c>
      <c r="M221" s="128"/>
      <c r="N221" s="149">
        <v>-136903</v>
      </c>
      <c r="O221" s="15"/>
      <c r="P221" s="15"/>
      <c r="Q221" s="131"/>
    </row>
    <row r="222" spans="1:17" ht="20.5">
      <c r="A222" s="26"/>
      <c r="B222" s="42" t="s">
        <v>89</v>
      </c>
      <c r="D222" s="131"/>
      <c r="E222" s="131"/>
      <c r="F222" s="15"/>
      <c r="G222" s="15"/>
      <c r="H222" s="149">
        <v>-2260</v>
      </c>
      <c r="I222" s="128"/>
      <c r="J222" s="125">
        <v>-750</v>
      </c>
      <c r="K222" s="128"/>
      <c r="L222" s="125">
        <v>0</v>
      </c>
      <c r="M222" s="128"/>
      <c r="N222" s="125">
        <v>0</v>
      </c>
      <c r="O222" s="15"/>
      <c r="P222" s="15"/>
    </row>
    <row r="223" spans="1:17" ht="20.5">
      <c r="A223" s="26"/>
      <c r="B223" s="42" t="s">
        <v>215</v>
      </c>
      <c r="D223" s="131"/>
      <c r="E223" s="131"/>
      <c r="F223" s="15"/>
      <c r="G223" s="15"/>
      <c r="H223" s="149">
        <v>0</v>
      </c>
      <c r="I223" s="128"/>
      <c r="J223" s="125">
        <v>-125</v>
      </c>
      <c r="K223" s="128"/>
      <c r="L223" s="125">
        <v>-10000</v>
      </c>
      <c r="M223" s="128"/>
      <c r="N223" s="125">
        <v>0</v>
      </c>
      <c r="O223" s="15"/>
      <c r="P223" s="15"/>
    </row>
    <row r="224" spans="1:17" ht="20.5">
      <c r="A224" s="26"/>
      <c r="B224" s="42" t="s">
        <v>214</v>
      </c>
      <c r="D224" s="131"/>
      <c r="E224" s="131"/>
      <c r="F224" s="15"/>
      <c r="G224" s="15"/>
      <c r="H224" s="149">
        <v>0</v>
      </c>
      <c r="I224" s="128"/>
      <c r="J224" s="125">
        <v>-250</v>
      </c>
      <c r="K224" s="128"/>
      <c r="L224" s="125">
        <v>0</v>
      </c>
      <c r="M224" s="128"/>
      <c r="N224" s="125">
        <v>0</v>
      </c>
      <c r="O224" s="15"/>
      <c r="P224" s="15"/>
    </row>
    <row r="225" spans="1:17" ht="20" customHeight="1">
      <c r="A225" s="26"/>
      <c r="B225" s="42" t="s">
        <v>93</v>
      </c>
      <c r="C225" s="15"/>
      <c r="D225" s="131"/>
      <c r="E225" s="131"/>
      <c r="F225" s="15"/>
      <c r="G225" s="15"/>
      <c r="H225" s="149">
        <v>0</v>
      </c>
      <c r="I225" s="128"/>
      <c r="J225" s="149">
        <v>1000</v>
      </c>
      <c r="K225" s="128"/>
      <c r="L225" s="149">
        <v>0</v>
      </c>
      <c r="M225" s="128"/>
      <c r="N225" s="149">
        <v>0</v>
      </c>
      <c r="O225" s="15"/>
      <c r="P225" s="15"/>
      <c r="Q225" s="131"/>
    </row>
    <row r="226" spans="1:17" ht="20.5">
      <c r="A226" s="26"/>
      <c r="B226" s="42" t="s">
        <v>91</v>
      </c>
      <c r="C226" s="15"/>
      <c r="D226" s="131"/>
      <c r="E226" s="131"/>
      <c r="F226" s="15"/>
      <c r="G226" s="15"/>
      <c r="H226" s="149">
        <v>-385465</v>
      </c>
      <c r="I226" s="128"/>
      <c r="J226" s="149">
        <v>-299832</v>
      </c>
      <c r="K226" s="128"/>
      <c r="L226" s="149">
        <v>-388029</v>
      </c>
      <c r="M226" s="128"/>
      <c r="N226" s="149">
        <v>-209598</v>
      </c>
      <c r="O226" s="15"/>
      <c r="P226" s="15"/>
      <c r="Q226" s="131"/>
    </row>
    <row r="227" spans="1:17" ht="20.5">
      <c r="A227" s="26"/>
      <c r="B227" s="42" t="s">
        <v>90</v>
      </c>
      <c r="D227" s="131"/>
      <c r="E227" s="131"/>
      <c r="F227" s="15"/>
      <c r="G227" s="15"/>
      <c r="H227" s="149">
        <v>-117365</v>
      </c>
      <c r="I227" s="128"/>
      <c r="J227" s="125">
        <v>-204157</v>
      </c>
      <c r="K227" s="128"/>
      <c r="L227" s="125">
        <v>-114936</v>
      </c>
      <c r="M227" s="128"/>
      <c r="N227" s="125">
        <v>-213734</v>
      </c>
      <c r="O227" s="15"/>
      <c r="P227" s="15"/>
    </row>
    <row r="228" spans="1:17" ht="20.5">
      <c r="A228" s="26"/>
      <c r="B228" s="42"/>
      <c r="D228" s="131"/>
      <c r="E228" s="131"/>
      <c r="F228" s="15"/>
      <c r="G228" s="15"/>
      <c r="H228" s="149"/>
      <c r="I228" s="128"/>
      <c r="J228" s="125"/>
      <c r="K228" s="128"/>
      <c r="L228" s="125"/>
      <c r="M228" s="128"/>
      <c r="N228" s="125"/>
      <c r="O228" s="15"/>
      <c r="P228" s="15"/>
    </row>
    <row r="229" spans="1:17" ht="20.5">
      <c r="A229" s="26"/>
      <c r="B229" s="15"/>
      <c r="C229" s="15"/>
      <c r="D229" s="131"/>
      <c r="E229" s="131"/>
      <c r="F229" s="15"/>
      <c r="G229" s="15"/>
      <c r="H229" s="149"/>
      <c r="I229" s="128"/>
      <c r="J229" s="149"/>
      <c r="K229" s="128"/>
      <c r="L229" s="149"/>
      <c r="M229" s="128"/>
      <c r="N229" s="149"/>
      <c r="O229" s="15"/>
      <c r="P229" s="15"/>
      <c r="Q229" s="131"/>
    </row>
    <row r="230" spans="1:17" ht="20.5">
      <c r="A230" s="26"/>
      <c r="B230" s="15"/>
      <c r="C230" s="15"/>
      <c r="D230" s="131"/>
      <c r="E230" s="131"/>
      <c r="F230" s="15"/>
      <c r="G230" s="15"/>
      <c r="H230" s="149"/>
      <c r="I230" s="128"/>
      <c r="J230" s="149"/>
      <c r="K230" s="128"/>
      <c r="L230" s="149"/>
      <c r="M230" s="128"/>
      <c r="N230" s="149"/>
      <c r="O230" s="15"/>
      <c r="P230" s="15"/>
      <c r="Q230" s="131"/>
    </row>
    <row r="231" spans="1:17" ht="20.5">
      <c r="A231" s="15"/>
      <c r="B231" s="15"/>
      <c r="C231" s="15"/>
      <c r="D231" s="118"/>
      <c r="E231" s="13" t="s">
        <v>4</v>
      </c>
      <c r="F231" s="118"/>
      <c r="G231" s="10"/>
      <c r="H231" s="10"/>
      <c r="I231" s="10"/>
      <c r="J231" s="10"/>
      <c r="K231" s="14"/>
      <c r="L231" s="118"/>
      <c r="M231" s="13" t="s">
        <v>4</v>
      </c>
      <c r="N231" s="7"/>
    </row>
    <row r="232" spans="1:17" ht="20.5">
      <c r="A232" s="11"/>
      <c r="B232" s="11"/>
      <c r="C232" s="11"/>
      <c r="D232" s="118"/>
      <c r="E232" s="8" t="s">
        <v>3</v>
      </c>
      <c r="F232" s="118"/>
      <c r="G232" s="10"/>
      <c r="H232" s="10"/>
      <c r="I232" s="10"/>
      <c r="J232" s="12"/>
      <c r="K232" s="9"/>
      <c r="L232" s="118"/>
      <c r="M232" s="8" t="s">
        <v>2</v>
      </c>
      <c r="N232" s="7"/>
    </row>
    <row r="233" spans="1:17" ht="20.5">
      <c r="A233" s="11"/>
      <c r="B233" s="11"/>
      <c r="C233" s="11"/>
      <c r="D233" s="118"/>
      <c r="E233" s="8" t="s">
        <v>1</v>
      </c>
      <c r="F233" s="118"/>
      <c r="G233" s="10"/>
      <c r="H233" s="10"/>
      <c r="I233" s="10"/>
      <c r="J233" s="10"/>
      <c r="K233" s="9"/>
      <c r="L233" s="118"/>
      <c r="M233" s="8" t="s">
        <v>1</v>
      </c>
      <c r="N233" s="7"/>
    </row>
    <row r="234" spans="1:17">
      <c r="A234" s="315" t="s">
        <v>0</v>
      </c>
      <c r="B234" s="315"/>
      <c r="C234" s="315"/>
      <c r="D234" s="315"/>
      <c r="E234" s="315"/>
      <c r="F234" s="315"/>
      <c r="G234" s="315"/>
      <c r="H234" s="315"/>
      <c r="I234" s="315"/>
      <c r="J234" s="315"/>
      <c r="K234" s="315"/>
      <c r="L234" s="315"/>
      <c r="M234" s="315"/>
      <c r="N234" s="315"/>
    </row>
    <row r="235" spans="1:17">
      <c r="A235" s="147"/>
      <c r="B235" s="147"/>
      <c r="C235" s="147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8">
        <v>13</v>
      </c>
    </row>
    <row r="236" spans="1:17" ht="20.5">
      <c r="A236" s="147"/>
      <c r="B236" s="147"/>
      <c r="C236" s="147"/>
      <c r="D236" s="147"/>
      <c r="E236" s="147"/>
      <c r="F236" s="147"/>
      <c r="G236" s="147"/>
      <c r="H236" s="147"/>
      <c r="I236" s="147"/>
      <c r="J236" s="147"/>
      <c r="K236" s="147"/>
      <c r="L236" s="147"/>
      <c r="M236" s="147"/>
      <c r="N236" s="146" t="s">
        <v>86</v>
      </c>
    </row>
    <row r="237" spans="1:17" s="131" customFormat="1" ht="20.5">
      <c r="A237" s="312" t="s">
        <v>27</v>
      </c>
      <c r="B237" s="312"/>
      <c r="C237" s="312"/>
      <c r="D237" s="312"/>
      <c r="E237" s="312"/>
      <c r="F237" s="312"/>
      <c r="G237" s="312"/>
      <c r="H237" s="312"/>
      <c r="I237" s="312"/>
      <c r="J237" s="312"/>
      <c r="K237" s="312"/>
      <c r="L237" s="312"/>
      <c r="M237" s="312"/>
      <c r="N237" s="312"/>
    </row>
    <row r="238" spans="1:17" s="131" customFormat="1" ht="20.5">
      <c r="A238" s="312" t="s">
        <v>85</v>
      </c>
      <c r="B238" s="312"/>
      <c r="C238" s="312"/>
      <c r="D238" s="312"/>
      <c r="E238" s="312"/>
      <c r="F238" s="312"/>
      <c r="G238" s="312"/>
      <c r="H238" s="312"/>
      <c r="I238" s="312"/>
      <c r="J238" s="312"/>
      <c r="K238" s="312"/>
      <c r="L238" s="312"/>
      <c r="M238" s="312"/>
      <c r="N238" s="312"/>
    </row>
    <row r="239" spans="1:17" s="145" customFormat="1" ht="20.5">
      <c r="A239" s="312" t="str">
        <f>+A200</f>
        <v>For the nine-month periods ended September 30, 2020</v>
      </c>
      <c r="B239" s="312"/>
      <c r="C239" s="312"/>
      <c r="D239" s="312"/>
      <c r="E239" s="312"/>
      <c r="F239" s="312"/>
      <c r="G239" s="312"/>
      <c r="H239" s="312"/>
      <c r="I239" s="312"/>
      <c r="J239" s="312"/>
      <c r="K239" s="312"/>
      <c r="L239" s="312"/>
      <c r="M239" s="312"/>
      <c r="N239" s="312"/>
    </row>
    <row r="240" spans="1:17" s="131" customFormat="1" ht="20.5">
      <c r="A240" s="67"/>
      <c r="B240" s="67"/>
      <c r="C240" s="67"/>
      <c r="D240" s="67"/>
      <c r="E240" s="67"/>
      <c r="F240" s="66"/>
      <c r="G240" s="66"/>
      <c r="H240" s="66"/>
      <c r="I240" s="144"/>
      <c r="J240" s="144"/>
      <c r="K240" s="144"/>
      <c r="L240" s="72"/>
      <c r="M240" s="66"/>
      <c r="N240" s="71" t="s">
        <v>25</v>
      </c>
    </row>
    <row r="241" spans="1:19" s="129" customFormat="1" ht="20.5">
      <c r="A241" s="70"/>
      <c r="B241" s="70"/>
      <c r="C241" s="70"/>
      <c r="D241" s="70"/>
      <c r="E241" s="70"/>
      <c r="F241" s="69"/>
      <c r="G241" s="69"/>
      <c r="H241" s="313" t="s">
        <v>24</v>
      </c>
      <c r="I241" s="313"/>
      <c r="J241" s="313"/>
      <c r="K241" s="313"/>
      <c r="L241" s="311" t="s">
        <v>23</v>
      </c>
      <c r="M241" s="311"/>
      <c r="N241" s="311"/>
    </row>
    <row r="242" spans="1:19" s="129" customFormat="1" ht="20.5">
      <c r="A242" s="67"/>
      <c r="B242" s="67"/>
      <c r="C242" s="67"/>
      <c r="D242" s="67"/>
      <c r="E242" s="67"/>
      <c r="F242" s="66"/>
      <c r="G242" s="64"/>
      <c r="H242" s="141" t="s">
        <v>84</v>
      </c>
      <c r="I242" s="142"/>
      <c r="J242" s="141" t="s">
        <v>83</v>
      </c>
      <c r="K242" s="143"/>
      <c r="L242" s="141" t="s">
        <v>84</v>
      </c>
      <c r="M242" s="142"/>
      <c r="N242" s="141" t="s">
        <v>83</v>
      </c>
    </row>
    <row r="243" spans="1:19" ht="20.5">
      <c r="A243" s="26"/>
      <c r="B243" s="15"/>
      <c r="C243" s="32"/>
      <c r="D243" s="15"/>
      <c r="E243" s="15"/>
      <c r="F243" s="140"/>
      <c r="G243" s="140"/>
      <c r="H243" s="137"/>
      <c r="I243" s="125"/>
      <c r="J243" s="137"/>
      <c r="K243" s="125"/>
      <c r="L243" s="139"/>
      <c r="M243" s="138"/>
      <c r="N243" s="137"/>
    </row>
    <row r="244" spans="1:19" ht="20.5">
      <c r="A244" s="25" t="s">
        <v>219</v>
      </c>
      <c r="B244" s="26"/>
      <c r="C244" s="15"/>
      <c r="D244" s="15"/>
      <c r="E244" s="15"/>
      <c r="F244" s="131"/>
      <c r="G244" s="15"/>
      <c r="H244" s="15"/>
      <c r="I244" s="16"/>
      <c r="J244" s="16"/>
      <c r="K244" s="16"/>
      <c r="L244" s="16"/>
      <c r="M244" s="16"/>
      <c r="N244" s="151"/>
    </row>
    <row r="245" spans="1:19" ht="20" customHeight="1">
      <c r="A245" s="26"/>
      <c r="B245" s="42" t="s">
        <v>92</v>
      </c>
      <c r="C245" s="15"/>
      <c r="D245" s="131"/>
      <c r="E245" s="131"/>
      <c r="F245" s="15"/>
      <c r="G245" s="15"/>
      <c r="H245" s="149">
        <v>73774</v>
      </c>
      <c r="I245" s="128"/>
      <c r="J245" s="149">
        <v>22619</v>
      </c>
      <c r="K245" s="128"/>
      <c r="L245" s="149">
        <v>69772</v>
      </c>
      <c r="M245" s="128"/>
      <c r="N245" s="149">
        <v>13405</v>
      </c>
      <c r="O245" s="15"/>
      <c r="P245" s="15"/>
      <c r="Q245" s="131"/>
    </row>
    <row r="246" spans="1:19" ht="20" customHeight="1">
      <c r="A246" s="26"/>
      <c r="B246" s="42" t="s">
        <v>216</v>
      </c>
      <c r="C246" s="15"/>
      <c r="D246" s="131"/>
      <c r="E246" s="131"/>
      <c r="F246" s="15"/>
      <c r="G246" s="15"/>
      <c r="H246" s="149">
        <v>26687</v>
      </c>
      <c r="I246" s="128"/>
      <c r="J246" s="149">
        <v>0</v>
      </c>
      <c r="K246" s="128"/>
      <c r="L246" s="149">
        <v>26590</v>
      </c>
      <c r="M246" s="128"/>
      <c r="N246" s="149">
        <v>0</v>
      </c>
      <c r="O246" s="15"/>
      <c r="P246" s="15"/>
      <c r="Q246" s="131"/>
    </row>
    <row r="247" spans="1:19" ht="20.5">
      <c r="A247" s="26"/>
      <c r="B247" s="42" t="s">
        <v>88</v>
      </c>
      <c r="C247" s="15"/>
      <c r="D247" s="131"/>
      <c r="E247" s="131"/>
      <c r="F247" s="15"/>
      <c r="G247" s="15"/>
      <c r="H247" s="149">
        <v>2462</v>
      </c>
      <c r="I247" s="128"/>
      <c r="J247" s="125">
        <v>1870</v>
      </c>
      <c r="K247" s="128"/>
      <c r="L247" s="125">
        <v>344</v>
      </c>
      <c r="M247" s="128"/>
      <c r="N247" s="125">
        <v>1015</v>
      </c>
      <c r="O247" s="15"/>
      <c r="P247" s="131"/>
    </row>
    <row r="248" spans="1:19" ht="20.5">
      <c r="A248" s="25" t="s">
        <v>87</v>
      </c>
      <c r="B248" s="26"/>
      <c r="C248" s="15"/>
      <c r="D248" s="15"/>
      <c r="E248" s="15"/>
      <c r="F248" s="131"/>
      <c r="G248" s="15"/>
      <c r="H248" s="126">
        <f>SUM(H219:H227,H245:H247)</f>
        <v>-354262</v>
      </c>
      <c r="I248" s="127"/>
      <c r="J248" s="126">
        <f>SUM(J219:J227,J245:J247)</f>
        <v>-400391</v>
      </c>
      <c r="K248" s="127"/>
      <c r="L248" s="126">
        <f>SUM(L219:L227,L245:L247)</f>
        <v>-368890</v>
      </c>
      <c r="M248" s="127"/>
      <c r="N248" s="126">
        <f>SUM(N219:N227,N245:N247)</f>
        <v>-329678</v>
      </c>
    </row>
    <row r="249" spans="1:19" ht="20.5">
      <c r="A249" s="130" t="s">
        <v>82</v>
      </c>
      <c r="B249" s="26"/>
      <c r="C249" s="15"/>
      <c r="D249" s="15"/>
      <c r="E249" s="15"/>
      <c r="F249" s="131"/>
      <c r="G249" s="15"/>
      <c r="H249" s="128"/>
      <c r="I249" s="128"/>
      <c r="J249" s="128"/>
      <c r="K249" s="128"/>
      <c r="L249" s="128"/>
      <c r="M249" s="128"/>
      <c r="N249" s="128"/>
    </row>
    <row r="250" spans="1:19">
      <c r="A250" s="15"/>
      <c r="B250" s="134" t="s">
        <v>81</v>
      </c>
      <c r="C250" s="135"/>
      <c r="D250" s="135"/>
      <c r="E250" s="135"/>
      <c r="F250" s="135"/>
      <c r="G250" s="135"/>
      <c r="H250" s="136"/>
      <c r="I250" s="128"/>
      <c r="J250" s="136"/>
      <c r="K250" s="128"/>
      <c r="L250" s="136"/>
      <c r="M250" s="128"/>
      <c r="N250" s="136"/>
      <c r="O250" s="15"/>
      <c r="P250" s="135"/>
      <c r="Q250" s="135"/>
      <c r="R250" s="135"/>
      <c r="S250" s="135"/>
    </row>
    <row r="251" spans="1:19">
      <c r="A251" s="15"/>
      <c r="B251" s="15"/>
      <c r="C251" s="134" t="s">
        <v>80</v>
      </c>
      <c r="D251" s="15"/>
      <c r="E251" s="15"/>
      <c r="F251" s="131"/>
      <c r="G251" s="15"/>
      <c r="H251" s="103">
        <v>216534</v>
      </c>
      <c r="I251" s="128"/>
      <c r="J251" s="103">
        <v>396121</v>
      </c>
      <c r="K251" s="128"/>
      <c r="L251" s="103">
        <v>216209</v>
      </c>
      <c r="M251" s="128"/>
      <c r="N251" s="103">
        <v>396121</v>
      </c>
      <c r="O251" s="15"/>
      <c r="P251" s="15"/>
      <c r="Q251" s="15"/>
      <c r="R251" s="131"/>
      <c r="S251" s="15"/>
    </row>
    <row r="252" spans="1:19" ht="21.5">
      <c r="A252" s="15"/>
      <c r="B252" s="318" t="s">
        <v>79</v>
      </c>
      <c r="C252" s="319"/>
      <c r="D252" s="319"/>
      <c r="E252" s="319"/>
      <c r="F252" s="319"/>
      <c r="G252" s="319"/>
      <c r="H252" s="103">
        <v>337909</v>
      </c>
      <c r="I252" s="128"/>
      <c r="J252" s="103">
        <v>1157283</v>
      </c>
      <c r="K252" s="128"/>
      <c r="L252" s="103">
        <v>337909</v>
      </c>
      <c r="M252" s="128"/>
      <c r="N252" s="103">
        <v>1099820</v>
      </c>
      <c r="O252" s="15"/>
      <c r="P252" s="15"/>
      <c r="Q252" s="15"/>
      <c r="R252" s="131"/>
      <c r="S252" s="15"/>
    </row>
    <row r="253" spans="1:19" ht="21.5">
      <c r="A253" s="15"/>
      <c r="B253" s="318" t="s">
        <v>78</v>
      </c>
      <c r="C253" s="319"/>
      <c r="D253" s="319"/>
      <c r="E253" s="319"/>
      <c r="F253" s="319"/>
      <c r="G253" s="319"/>
      <c r="H253" s="103">
        <v>-252619</v>
      </c>
      <c r="I253" s="128"/>
      <c r="J253" s="103">
        <v>-724399</v>
      </c>
      <c r="K253" s="128"/>
      <c r="L253" s="103">
        <v>-249809</v>
      </c>
      <c r="M253" s="128"/>
      <c r="N253" s="103">
        <v>-724399</v>
      </c>
      <c r="O253" s="15"/>
      <c r="P253" s="15"/>
      <c r="Q253" s="15"/>
      <c r="R253" s="131"/>
      <c r="S253" s="15"/>
    </row>
    <row r="254" spans="1:19" ht="21.5">
      <c r="A254" s="15"/>
      <c r="B254" s="318" t="s">
        <v>77</v>
      </c>
      <c r="C254" s="319"/>
      <c r="D254" s="319"/>
      <c r="E254" s="319"/>
      <c r="F254" s="319"/>
      <c r="G254" s="319"/>
      <c r="H254" s="103">
        <v>-303616</v>
      </c>
      <c r="I254" s="128"/>
      <c r="J254" s="103">
        <v>-269144</v>
      </c>
      <c r="K254" s="128"/>
      <c r="L254" s="103">
        <v>-297950</v>
      </c>
      <c r="M254" s="128"/>
      <c r="N254" s="103">
        <v>-267036</v>
      </c>
      <c r="O254" s="15"/>
      <c r="P254" s="15"/>
      <c r="Q254" s="15"/>
      <c r="R254" s="131"/>
      <c r="S254" s="15"/>
    </row>
    <row r="255" spans="1:19" ht="21.5">
      <c r="A255" s="15"/>
      <c r="B255" s="133" t="s">
        <v>76</v>
      </c>
      <c r="C255" s="132"/>
      <c r="D255" s="132"/>
      <c r="E255" s="132"/>
      <c r="F255" s="132"/>
      <c r="G255" s="132"/>
      <c r="H255" s="103">
        <v>0</v>
      </c>
      <c r="I255" s="128"/>
      <c r="J255" s="103">
        <v>-66255</v>
      </c>
      <c r="K255" s="128"/>
      <c r="L255" s="103">
        <v>0</v>
      </c>
      <c r="M255" s="128"/>
      <c r="N255" s="103">
        <v>-66255</v>
      </c>
      <c r="O255" s="15"/>
      <c r="P255" s="15"/>
      <c r="Q255" s="15"/>
      <c r="R255" s="131"/>
      <c r="S255" s="15"/>
    </row>
    <row r="256" spans="1:19" ht="20.5">
      <c r="A256" s="130" t="s">
        <v>75</v>
      </c>
      <c r="B256" s="26"/>
      <c r="C256" s="26"/>
      <c r="D256" s="26"/>
      <c r="E256" s="26"/>
      <c r="F256" s="129"/>
      <c r="G256" s="26"/>
      <c r="H256" s="126">
        <f>SUM(H250:H255)</f>
        <v>-1792</v>
      </c>
      <c r="I256" s="128"/>
      <c r="J256" s="126">
        <f>SUM(J251:J255)</f>
        <v>493606</v>
      </c>
      <c r="K256" s="128"/>
      <c r="L256" s="126">
        <f>SUM(L251:L255)</f>
        <v>6359</v>
      </c>
      <c r="M256" s="127"/>
      <c r="N256" s="126">
        <f>SUM(N251:N255)</f>
        <v>438251</v>
      </c>
    </row>
    <row r="257" spans="1:18">
      <c r="A257" s="42" t="s">
        <v>74</v>
      </c>
      <c r="B257" s="15"/>
      <c r="C257" s="15"/>
      <c r="D257" s="15"/>
      <c r="E257" s="15"/>
      <c r="F257" s="15"/>
      <c r="G257" s="15"/>
      <c r="H257" s="125">
        <f>+H256+H248+H216</f>
        <v>-2409</v>
      </c>
      <c r="I257" s="103"/>
      <c r="J257" s="125">
        <f>+J256+J248+J216</f>
        <v>-2927</v>
      </c>
      <c r="K257" s="103"/>
      <c r="L257" s="125">
        <f>+L256+L248+L216</f>
        <v>-11131</v>
      </c>
      <c r="M257" s="103"/>
      <c r="N257" s="125">
        <f>+N256+N248+N216</f>
        <v>-5462</v>
      </c>
    </row>
    <row r="258" spans="1:18">
      <c r="A258" s="320" t="s">
        <v>73</v>
      </c>
      <c r="B258" s="320"/>
      <c r="C258" s="320"/>
      <c r="D258" s="320"/>
      <c r="E258" s="320"/>
      <c r="F258" s="320"/>
      <c r="G258" s="320"/>
      <c r="H258" s="103">
        <v>32274</v>
      </c>
      <c r="I258" s="103"/>
      <c r="J258" s="103">
        <v>47784</v>
      </c>
      <c r="K258" s="103"/>
      <c r="L258" s="103">
        <v>25582</v>
      </c>
      <c r="M258" s="103"/>
      <c r="N258" s="103">
        <v>35089</v>
      </c>
      <c r="P258" s="123"/>
      <c r="Q258" s="21"/>
      <c r="R258" s="123"/>
    </row>
    <row r="259" spans="1:18" ht="21" thickBot="1">
      <c r="A259" s="25" t="s">
        <v>72</v>
      </c>
      <c r="B259" s="122"/>
      <c r="C259" s="122"/>
      <c r="D259" s="122"/>
      <c r="E259" s="122"/>
      <c r="F259" s="122"/>
      <c r="G259" s="122"/>
      <c r="H259" s="124">
        <f>SUM(H257:H258)</f>
        <v>29865</v>
      </c>
      <c r="I259" s="121"/>
      <c r="J259" s="124">
        <f>SUM(J257:J258)</f>
        <v>44857</v>
      </c>
      <c r="K259" s="121"/>
      <c r="L259" s="124">
        <f>SUM(L257:L258)</f>
        <v>14451</v>
      </c>
      <c r="M259" s="120"/>
      <c r="N259" s="124">
        <f>SUM(N257:N258)</f>
        <v>29627</v>
      </c>
      <c r="O259" s="123"/>
      <c r="P259" s="123"/>
      <c r="Q259" s="123"/>
      <c r="R259" s="123"/>
    </row>
    <row r="260" spans="1:18" ht="21" thickTop="1">
      <c r="A260" s="25"/>
      <c r="B260" s="122"/>
      <c r="C260" s="122"/>
      <c r="D260" s="122"/>
      <c r="E260" s="122"/>
      <c r="F260" s="122"/>
      <c r="G260" s="122"/>
      <c r="H260" s="119"/>
      <c r="I260" s="121"/>
      <c r="J260" s="119"/>
      <c r="K260" s="121"/>
      <c r="L260" s="119"/>
      <c r="M260" s="120"/>
      <c r="N260" s="119"/>
    </row>
    <row r="261" spans="1:18" ht="20.5">
      <c r="A261" s="25"/>
      <c r="B261" s="122"/>
      <c r="C261" s="122"/>
      <c r="D261" s="122"/>
      <c r="E261" s="122"/>
      <c r="F261" s="122"/>
      <c r="G261" s="122"/>
      <c r="H261" s="119"/>
      <c r="I261" s="121"/>
      <c r="J261" s="119"/>
      <c r="K261" s="121"/>
      <c r="L261" s="119"/>
      <c r="M261" s="120"/>
      <c r="N261" s="119"/>
    </row>
    <row r="262" spans="1:18" ht="20.5">
      <c r="A262" s="25"/>
      <c r="B262" s="122"/>
      <c r="C262" s="122"/>
      <c r="D262" s="122"/>
      <c r="E262" s="122"/>
      <c r="F262" s="122"/>
      <c r="G262" s="122"/>
      <c r="H262" s="119"/>
      <c r="I262" s="121"/>
      <c r="J262" s="119"/>
      <c r="K262" s="121"/>
      <c r="L262" s="119"/>
      <c r="M262" s="120"/>
      <c r="N262" s="119"/>
    </row>
    <row r="263" spans="1:18" ht="20.5">
      <c r="A263" s="25"/>
      <c r="B263" s="122"/>
      <c r="C263" s="122"/>
      <c r="D263" s="122"/>
      <c r="E263" s="122"/>
      <c r="F263" s="122"/>
      <c r="G263" s="122"/>
      <c r="H263" s="119"/>
      <c r="I263" s="121"/>
      <c r="J263" s="119"/>
      <c r="K263" s="121"/>
      <c r="L263" s="119"/>
      <c r="M263" s="120"/>
      <c r="N263" s="119"/>
    </row>
    <row r="264" spans="1:18" ht="20.5">
      <c r="A264" s="25"/>
      <c r="B264" s="122"/>
      <c r="C264" s="122"/>
      <c r="D264" s="122"/>
      <c r="E264" s="122"/>
      <c r="F264" s="122"/>
      <c r="G264" s="122"/>
      <c r="H264" s="119"/>
      <c r="I264" s="121"/>
      <c r="J264" s="119"/>
      <c r="K264" s="121"/>
      <c r="L264" s="119"/>
      <c r="M264" s="120"/>
      <c r="N264" s="119"/>
    </row>
    <row r="265" spans="1:18" ht="20.5">
      <c r="A265" s="25"/>
      <c r="B265" s="122"/>
      <c r="C265" s="122"/>
      <c r="D265" s="122"/>
      <c r="E265" s="122"/>
      <c r="F265" s="122"/>
      <c r="G265" s="122"/>
      <c r="H265" s="119"/>
      <c r="I265" s="121"/>
      <c r="J265" s="119"/>
      <c r="K265" s="121"/>
      <c r="L265" s="119"/>
      <c r="M265" s="120"/>
      <c r="N265" s="119"/>
    </row>
    <row r="266" spans="1:18" ht="20.5">
      <c r="A266" s="25"/>
      <c r="B266" s="122"/>
      <c r="C266" s="122"/>
      <c r="D266" s="122"/>
      <c r="E266" s="122"/>
      <c r="F266" s="122"/>
      <c r="G266" s="122"/>
      <c r="H266" s="119"/>
      <c r="I266" s="121"/>
      <c r="J266" s="119"/>
      <c r="K266" s="121"/>
      <c r="L266" s="119"/>
      <c r="M266" s="120"/>
      <c r="N266" s="119"/>
    </row>
    <row r="267" spans="1:18" ht="20.5">
      <c r="A267" s="25"/>
      <c r="B267" s="122"/>
      <c r="C267" s="122"/>
      <c r="D267" s="122"/>
      <c r="E267" s="122"/>
      <c r="F267" s="122"/>
      <c r="G267" s="122"/>
      <c r="H267" s="119"/>
      <c r="I267" s="121"/>
      <c r="J267" s="119"/>
      <c r="K267" s="121"/>
      <c r="L267" s="119"/>
      <c r="M267" s="120"/>
      <c r="N267" s="119"/>
    </row>
    <row r="268" spans="1:18" ht="20.5">
      <c r="A268" s="25"/>
      <c r="B268" s="122"/>
      <c r="C268" s="122"/>
      <c r="D268" s="122"/>
      <c r="E268" s="122"/>
      <c r="F268" s="122"/>
      <c r="G268" s="122"/>
      <c r="H268" s="119"/>
      <c r="I268" s="121"/>
      <c r="J268" s="119"/>
      <c r="K268" s="121"/>
      <c r="L268" s="119"/>
      <c r="M268" s="120"/>
      <c r="N268" s="119"/>
    </row>
    <row r="269" spans="1:18" ht="20.5">
      <c r="A269" s="25"/>
      <c r="B269" s="122"/>
      <c r="C269" s="122"/>
      <c r="D269" s="122"/>
      <c r="E269" s="122"/>
      <c r="F269" s="122"/>
      <c r="G269" s="122"/>
      <c r="H269" s="119"/>
      <c r="I269" s="121"/>
      <c r="J269" s="119"/>
      <c r="K269" s="121"/>
      <c r="L269" s="119"/>
      <c r="M269" s="120"/>
      <c r="N269" s="119"/>
    </row>
    <row r="270" spans="1:18" ht="20.5">
      <c r="A270" s="15"/>
      <c r="B270" s="15"/>
      <c r="C270" s="15"/>
      <c r="D270" s="118"/>
      <c r="E270" s="13" t="s">
        <v>4</v>
      </c>
      <c r="F270" s="118"/>
      <c r="G270" s="10"/>
      <c r="H270" s="10"/>
      <c r="I270" s="10"/>
      <c r="J270" s="10"/>
      <c r="K270" s="14"/>
      <c r="L270" s="118"/>
      <c r="M270" s="13" t="s">
        <v>4</v>
      </c>
      <c r="N270" s="7"/>
    </row>
    <row r="271" spans="1:18" ht="20.5">
      <c r="A271" s="11"/>
      <c r="B271" s="11"/>
      <c r="C271" s="11"/>
      <c r="D271" s="118"/>
      <c r="E271" s="8" t="s">
        <v>3</v>
      </c>
      <c r="F271" s="118"/>
      <c r="G271" s="10"/>
      <c r="H271" s="10"/>
      <c r="I271" s="10"/>
      <c r="J271" s="12"/>
      <c r="K271" s="9"/>
      <c r="L271" s="118"/>
      <c r="M271" s="8" t="s">
        <v>2</v>
      </c>
      <c r="N271" s="7"/>
    </row>
    <row r="272" spans="1:18" ht="20.5">
      <c r="A272" s="11"/>
      <c r="B272" s="11"/>
      <c r="C272" s="11"/>
      <c r="D272" s="118"/>
      <c r="E272" s="8" t="s">
        <v>1</v>
      </c>
      <c r="F272" s="118"/>
      <c r="G272" s="10"/>
      <c r="H272" s="10"/>
      <c r="I272" s="10"/>
      <c r="J272" s="10"/>
      <c r="K272" s="9"/>
      <c r="L272" s="118"/>
      <c r="M272" s="8" t="s">
        <v>1</v>
      </c>
      <c r="N272" s="7"/>
    </row>
    <row r="273" spans="1:14">
      <c r="A273" s="315" t="s">
        <v>0</v>
      </c>
      <c r="B273" s="315"/>
      <c r="C273" s="315"/>
      <c r="D273" s="315"/>
      <c r="E273" s="315"/>
      <c r="F273" s="315"/>
      <c r="G273" s="315"/>
      <c r="H273" s="315"/>
      <c r="I273" s="315"/>
      <c r="J273" s="315"/>
      <c r="K273" s="315"/>
      <c r="L273" s="315"/>
      <c r="M273" s="315"/>
      <c r="N273" s="315"/>
    </row>
  </sheetData>
  <mergeCells count="62">
    <mergeCell ref="A3:N3"/>
    <mergeCell ref="A4:N4"/>
    <mergeCell ref="A5:N5"/>
    <mergeCell ref="H7:K7"/>
    <mergeCell ref="L7:N7"/>
    <mergeCell ref="H124:K124"/>
    <mergeCell ref="L124:N124"/>
    <mergeCell ref="A117:N117"/>
    <mergeCell ref="A44:N44"/>
    <mergeCell ref="H46:K46"/>
    <mergeCell ref="L46:N46"/>
    <mergeCell ref="D53:F53"/>
    <mergeCell ref="D55:F55"/>
    <mergeCell ref="L85:N85"/>
    <mergeCell ref="A56:G56"/>
    <mergeCell ref="A78:N78"/>
    <mergeCell ref="A24:F24"/>
    <mergeCell ref="A25:F25"/>
    <mergeCell ref="A39:N39"/>
    <mergeCell ref="A42:N42"/>
    <mergeCell ref="A43:N43"/>
    <mergeCell ref="A159:N159"/>
    <mergeCell ref="A160:N160"/>
    <mergeCell ref="A161:N161"/>
    <mergeCell ref="A104:F104"/>
    <mergeCell ref="A81:N81"/>
    <mergeCell ref="A82:N82"/>
    <mergeCell ref="A83:N83"/>
    <mergeCell ref="H85:K85"/>
    <mergeCell ref="A156:N156"/>
    <mergeCell ref="A105:F105"/>
    <mergeCell ref="A120:N120"/>
    <mergeCell ref="A121:N121"/>
    <mergeCell ref="A122:N122"/>
    <mergeCell ref="A134:G134"/>
    <mergeCell ref="D131:F131"/>
    <mergeCell ref="D133:F133"/>
    <mergeCell ref="L202:N202"/>
    <mergeCell ref="H163:K163"/>
    <mergeCell ref="L163:N163"/>
    <mergeCell ref="C169:G169"/>
    <mergeCell ref="C174:G174"/>
    <mergeCell ref="C176:G176"/>
    <mergeCell ref="A195:N195"/>
    <mergeCell ref="A198:N198"/>
    <mergeCell ref="A199:N199"/>
    <mergeCell ref="A200:N200"/>
    <mergeCell ref="H202:K202"/>
    <mergeCell ref="B218:G218"/>
    <mergeCell ref="B220:G220"/>
    <mergeCell ref="B221:G221"/>
    <mergeCell ref="A234:N234"/>
    <mergeCell ref="A237:N237"/>
    <mergeCell ref="B253:G253"/>
    <mergeCell ref="B254:G254"/>
    <mergeCell ref="A258:G258"/>
    <mergeCell ref="A273:N273"/>
    <mergeCell ref="A238:N238"/>
    <mergeCell ref="A239:N239"/>
    <mergeCell ref="H241:K241"/>
    <mergeCell ref="L241:N241"/>
    <mergeCell ref="B252:G252"/>
  </mergeCells>
  <pageMargins left="0.47244094488188981" right="0.19685039370078741" top="0.39370078740157483" bottom="0.28999999999999998" header="0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X46"/>
  <sheetViews>
    <sheetView showGridLines="0" view="pageBreakPreview" topLeftCell="A19" zoomScale="70" zoomScaleNormal="80" zoomScaleSheetLayoutView="70" workbookViewId="0">
      <selection activeCell="M14" sqref="M14"/>
    </sheetView>
  </sheetViews>
  <sheetFormatPr defaultColWidth="9.453125" defaultRowHeight="20"/>
  <cols>
    <col min="1" max="1" width="16.90625" style="213" customWidth="1"/>
    <col min="2" max="2" width="11.81640625" style="213" customWidth="1"/>
    <col min="3" max="3" width="6.7265625" style="213" customWidth="1"/>
    <col min="4" max="4" width="1" style="213" customWidth="1"/>
    <col min="5" max="5" width="14" style="84" customWidth="1"/>
    <col min="6" max="6" width="0.54296875" style="84" customWidth="1"/>
    <col min="7" max="7" width="14" style="84" customWidth="1"/>
    <col min="8" max="8" width="1.26953125" style="84" customWidth="1"/>
    <col min="9" max="9" width="14" style="84" customWidth="1"/>
    <col min="10" max="10" width="0.54296875" style="84" customWidth="1"/>
    <col min="11" max="11" width="14" style="214" customWidth="1"/>
    <col min="12" max="12" width="0.54296875" style="214" customWidth="1"/>
    <col min="13" max="13" width="16.90625" style="214" customWidth="1"/>
    <col min="14" max="14" width="0.54296875" style="214" customWidth="1"/>
    <col min="15" max="15" width="16.90625" style="214" customWidth="1"/>
    <col min="16" max="16" width="0.54296875" style="214" customWidth="1"/>
    <col min="17" max="17" width="12.81640625" style="214" customWidth="1"/>
    <col min="18" max="18" width="0.54296875" style="84" customWidth="1"/>
    <col min="19" max="19" width="16.90625" style="84" customWidth="1"/>
    <col min="20" max="20" width="0.54296875" style="84" customWidth="1"/>
    <col min="21" max="21" width="16.90625" style="84" customWidth="1"/>
    <col min="22" max="22" width="0.81640625" style="84" customWidth="1"/>
    <col min="23" max="23" width="13.7265625" style="84" customWidth="1"/>
    <col min="24" max="24" width="0.54296875" style="84" customWidth="1"/>
    <col min="25" max="25" width="13.7265625" style="84" customWidth="1"/>
    <col min="26" max="26" width="13.7265625" style="213" customWidth="1"/>
    <col min="27" max="27" width="14.7265625" style="213" bestFit="1" customWidth="1"/>
    <col min="28" max="29" width="6.54296875" style="213" customWidth="1"/>
    <col min="30" max="32" width="6.54296875" style="84" customWidth="1"/>
    <col min="33" max="33" width="1.26953125" style="84" customWidth="1"/>
    <col min="34" max="34" width="12.1796875" style="84" customWidth="1"/>
    <col min="35" max="35" width="1.26953125" style="84" customWidth="1"/>
    <col min="36" max="36" width="14.54296875" style="84" customWidth="1"/>
    <col min="37" max="37" width="1.26953125" style="84" customWidth="1"/>
    <col min="38" max="38" width="12.1796875" style="84" customWidth="1"/>
    <col min="39" max="39" width="1.26953125" style="84" customWidth="1"/>
    <col min="40" max="40" width="14.54296875" style="84" customWidth="1"/>
    <col min="41" max="51" width="9.453125" style="213" customWidth="1"/>
    <col min="52" max="52" width="10" style="213" bestFit="1" customWidth="1"/>
    <col min="53" max="53" width="14.54296875" style="213" bestFit="1" customWidth="1"/>
    <col min="54" max="54" width="11.26953125" style="213" bestFit="1" customWidth="1"/>
    <col min="55" max="55" width="9.453125" style="213" bestFit="1" customWidth="1"/>
    <col min="56" max="56" width="13.08984375" style="213" bestFit="1" customWidth="1"/>
    <col min="57" max="57" width="9.453125" style="213" bestFit="1" customWidth="1"/>
    <col min="58" max="58" width="13.08984375" style="213" bestFit="1" customWidth="1"/>
    <col min="59" max="59" width="9.453125" style="213" bestFit="1" customWidth="1"/>
    <col min="60" max="60" width="12.1796875" style="213" bestFit="1" customWidth="1"/>
    <col min="61" max="61" width="9.453125" style="213" bestFit="1" customWidth="1"/>
    <col min="62" max="254" width="9.453125" style="213"/>
    <col min="255" max="255" width="16.90625" style="213" customWidth="1"/>
    <col min="256" max="256" width="21.90625" style="213" customWidth="1"/>
    <col min="257" max="257" width="7.6328125" style="213" customWidth="1"/>
    <col min="258" max="258" width="0.54296875" style="213" customWidth="1"/>
    <col min="259" max="16384" width="9.453125" style="212"/>
  </cols>
  <sheetData>
    <row r="1" spans="1:61">
      <c r="Y1" s="272">
        <v>9</v>
      </c>
    </row>
    <row r="2" spans="1:61" ht="20.5">
      <c r="Y2" s="271" t="s">
        <v>86</v>
      </c>
    </row>
    <row r="3" spans="1:61" s="213" customFormat="1" ht="20.5">
      <c r="A3" s="328" t="s">
        <v>27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270"/>
      <c r="AA3" s="270"/>
      <c r="AB3" s="270"/>
      <c r="AC3" s="270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</row>
    <row r="4" spans="1:61" s="213" customFormat="1" ht="20.5">
      <c r="A4" s="328" t="s">
        <v>200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270"/>
      <c r="AA4" s="270"/>
      <c r="AB4" s="270"/>
      <c r="AC4" s="270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</row>
    <row r="5" spans="1:61" s="213" customFormat="1" ht="20.5">
      <c r="A5" s="329" t="str">
        <f>+'PL,CF'!A122</f>
        <v>For the nine-month periods ended September 30, 2020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269"/>
      <c r="AA5" s="269"/>
      <c r="AB5" s="269"/>
      <c r="AC5" s="269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</row>
    <row r="6" spans="1:61" s="213" customFormat="1" ht="20.5">
      <c r="A6" s="268"/>
      <c r="B6" s="268"/>
      <c r="C6" s="268"/>
      <c r="D6" s="268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267" t="s">
        <v>25</v>
      </c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</row>
    <row r="7" spans="1:61" s="213" customFormat="1" ht="20.5">
      <c r="A7" s="330" t="s">
        <v>24</v>
      </c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  <c r="Y7" s="330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</row>
    <row r="8" spans="1:61" s="213" customFormat="1" ht="20.5">
      <c r="A8" s="263"/>
      <c r="C8" s="257"/>
      <c r="D8" s="257"/>
      <c r="E8" s="264"/>
      <c r="F8" s="264"/>
      <c r="G8" s="264"/>
      <c r="H8" s="264"/>
      <c r="I8" s="264"/>
      <c r="J8" s="264"/>
      <c r="K8" s="264"/>
      <c r="L8" s="264"/>
      <c r="M8" s="331" t="s">
        <v>199</v>
      </c>
      <c r="N8" s="331"/>
      <c r="O8" s="331"/>
      <c r="P8" s="331"/>
      <c r="Q8" s="331"/>
      <c r="R8" s="331"/>
      <c r="S8" s="331"/>
      <c r="T8" s="265"/>
      <c r="U8" s="265"/>
      <c r="V8" s="265"/>
      <c r="W8" s="265"/>
      <c r="X8" s="264"/>
      <c r="Y8" s="264"/>
      <c r="Z8" s="240"/>
      <c r="AA8" s="240"/>
      <c r="AB8" s="240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</row>
    <row r="9" spans="1:61" s="213" customFormat="1" ht="20.5">
      <c r="A9" s="263"/>
      <c r="C9" s="257"/>
      <c r="D9" s="257"/>
      <c r="E9" s="264"/>
      <c r="F9" s="264"/>
      <c r="G9" s="264"/>
      <c r="H9" s="264"/>
      <c r="I9" s="127"/>
      <c r="J9" s="127"/>
      <c r="K9" s="266"/>
      <c r="L9" s="265"/>
      <c r="M9" s="331" t="s">
        <v>198</v>
      </c>
      <c r="N9" s="331"/>
      <c r="O9" s="331"/>
      <c r="P9" s="331"/>
      <c r="Q9" s="254"/>
      <c r="R9" s="264"/>
      <c r="S9" s="265"/>
      <c r="T9" s="264"/>
      <c r="U9" s="264"/>
      <c r="V9" s="264"/>
      <c r="W9" s="264"/>
      <c r="X9" s="264"/>
      <c r="Y9" s="264"/>
      <c r="Z9" s="240"/>
      <c r="AA9" s="240"/>
      <c r="AB9" s="240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</row>
    <row r="10" spans="1:61" s="213" customFormat="1" ht="20.75" customHeight="1">
      <c r="A10" s="263"/>
      <c r="C10" s="257"/>
      <c r="D10" s="257"/>
      <c r="E10" s="258"/>
      <c r="F10" s="258"/>
      <c r="G10" s="258"/>
      <c r="H10" s="258"/>
      <c r="I10" s="324" t="s">
        <v>14</v>
      </c>
      <c r="J10" s="324"/>
      <c r="K10" s="324"/>
      <c r="L10" s="254"/>
      <c r="M10" s="256"/>
      <c r="N10" s="254"/>
      <c r="O10" s="262"/>
      <c r="P10" s="254"/>
      <c r="Q10" s="254" t="s">
        <v>197</v>
      </c>
      <c r="R10" s="257"/>
      <c r="S10" s="257"/>
      <c r="T10" s="257"/>
      <c r="U10" s="325" t="s">
        <v>196</v>
      </c>
      <c r="V10" s="257"/>
      <c r="W10" s="258"/>
      <c r="X10" s="258"/>
      <c r="Y10" s="258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</row>
    <row r="11" spans="1:61" s="213" customFormat="1" ht="20.5">
      <c r="A11" s="260"/>
      <c r="B11" s="260"/>
      <c r="C11" s="259"/>
      <c r="D11" s="259"/>
      <c r="E11" s="254" t="s">
        <v>195</v>
      </c>
      <c r="F11" s="258"/>
      <c r="G11" s="258"/>
      <c r="H11" s="258"/>
      <c r="I11" s="258"/>
      <c r="J11" s="258"/>
      <c r="K11" s="257"/>
      <c r="L11" s="257"/>
      <c r="M11" s="261" t="s">
        <v>194</v>
      </c>
      <c r="N11" s="256"/>
      <c r="O11" s="254" t="s">
        <v>193</v>
      </c>
      <c r="P11" s="256"/>
      <c r="Q11" s="256" t="s">
        <v>192</v>
      </c>
      <c r="R11" s="254"/>
      <c r="S11" s="218"/>
      <c r="T11" s="254"/>
      <c r="U11" s="325"/>
      <c r="V11" s="254"/>
      <c r="W11" s="256" t="s">
        <v>191</v>
      </c>
      <c r="X11" s="258"/>
      <c r="Y11" s="258" t="s">
        <v>190</v>
      </c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</row>
    <row r="12" spans="1:61" s="213" customFormat="1" ht="20.5">
      <c r="A12" s="260"/>
      <c r="B12" s="260"/>
      <c r="C12" s="259"/>
      <c r="D12" s="259"/>
      <c r="E12" s="254" t="s">
        <v>189</v>
      </c>
      <c r="F12" s="258"/>
      <c r="G12" s="254" t="s">
        <v>188</v>
      </c>
      <c r="H12" s="254"/>
      <c r="I12" s="258" t="s">
        <v>187</v>
      </c>
      <c r="J12" s="258"/>
      <c r="K12" s="257"/>
      <c r="L12" s="257"/>
      <c r="M12" s="256" t="s">
        <v>186</v>
      </c>
      <c r="N12" s="256"/>
      <c r="O12" s="256" t="s">
        <v>185</v>
      </c>
      <c r="P12" s="256"/>
      <c r="Q12" s="256" t="s">
        <v>184</v>
      </c>
      <c r="R12" s="254"/>
      <c r="S12" s="254" t="s">
        <v>183</v>
      </c>
      <c r="T12" s="254"/>
      <c r="U12" s="325"/>
      <c r="V12" s="254"/>
      <c r="W12" s="256" t="s">
        <v>182</v>
      </c>
      <c r="X12" s="255"/>
      <c r="Y12" s="254" t="s">
        <v>181</v>
      </c>
      <c r="Z12" s="253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</row>
    <row r="13" spans="1:61" s="213" customFormat="1" ht="20.5">
      <c r="A13" s="252"/>
      <c r="B13" s="251"/>
      <c r="C13" s="248" t="s">
        <v>47</v>
      </c>
      <c r="D13" s="250"/>
      <c r="E13" s="246" t="s">
        <v>180</v>
      </c>
      <c r="F13" s="249"/>
      <c r="G13" s="246" t="s">
        <v>179</v>
      </c>
      <c r="H13" s="246"/>
      <c r="I13" s="249" t="s">
        <v>178</v>
      </c>
      <c r="J13" s="249"/>
      <c r="K13" s="246" t="s">
        <v>11</v>
      </c>
      <c r="L13" s="246"/>
      <c r="M13" s="246" t="s">
        <v>177</v>
      </c>
      <c r="N13" s="246"/>
      <c r="O13" s="248" t="s">
        <v>176</v>
      </c>
      <c r="P13" s="246"/>
      <c r="Q13" s="246" t="s">
        <v>175</v>
      </c>
      <c r="R13" s="248"/>
      <c r="S13" s="246" t="s">
        <v>174</v>
      </c>
      <c r="T13" s="248"/>
      <c r="U13" s="326"/>
      <c r="V13" s="248"/>
      <c r="W13" s="248" t="s">
        <v>173</v>
      </c>
      <c r="X13" s="247"/>
      <c r="Y13" s="246" t="s">
        <v>172</v>
      </c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</row>
    <row r="14" spans="1:61" s="213" customFormat="1" ht="20.5">
      <c r="B14" s="237"/>
      <c r="C14" s="243"/>
      <c r="D14" s="245"/>
      <c r="E14" s="86"/>
      <c r="F14" s="244"/>
      <c r="G14" s="86"/>
      <c r="H14" s="86"/>
      <c r="I14" s="244"/>
      <c r="J14" s="244"/>
      <c r="K14" s="86"/>
      <c r="L14" s="86"/>
      <c r="M14" s="86"/>
      <c r="N14" s="86"/>
      <c r="O14" s="86"/>
      <c r="P14" s="86"/>
      <c r="Q14" s="86"/>
      <c r="R14" s="243"/>
      <c r="S14" s="243"/>
      <c r="T14" s="243"/>
      <c r="U14" s="243"/>
      <c r="V14" s="243"/>
      <c r="W14" s="243"/>
      <c r="X14" s="18"/>
      <c r="Y14" s="86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</row>
    <row r="15" spans="1:61" s="213" customFormat="1" ht="20.5">
      <c r="A15" s="231" t="s">
        <v>171</v>
      </c>
      <c r="E15" s="236">
        <v>500042</v>
      </c>
      <c r="F15" s="236"/>
      <c r="G15" s="236">
        <v>770206</v>
      </c>
      <c r="H15" s="236"/>
      <c r="I15" s="236">
        <v>46764</v>
      </c>
      <c r="J15" s="236"/>
      <c r="K15" s="236">
        <v>579299</v>
      </c>
      <c r="L15" s="236"/>
      <c r="M15" s="236">
        <v>-1652</v>
      </c>
      <c r="N15" s="236"/>
      <c r="O15" s="236">
        <v>-428</v>
      </c>
      <c r="P15" s="236"/>
      <c r="Q15" s="236">
        <v>-300</v>
      </c>
      <c r="R15" s="236"/>
      <c r="S15" s="236">
        <v>-2380</v>
      </c>
      <c r="T15" s="236">
        <v>0</v>
      </c>
      <c r="U15" s="236">
        <v>1893931</v>
      </c>
      <c r="V15" s="236">
        <v>0</v>
      </c>
      <c r="W15" s="236">
        <v>1926</v>
      </c>
      <c r="X15" s="236">
        <v>0</v>
      </c>
      <c r="Y15" s="236">
        <v>1895857</v>
      </c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</row>
    <row r="16" spans="1:61" s="213" customFormat="1">
      <c r="A16" s="213" t="s">
        <v>170</v>
      </c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</row>
    <row r="17" spans="1:61" s="213" customFormat="1">
      <c r="A17" s="242" t="s">
        <v>169</v>
      </c>
      <c r="C17" s="233">
        <v>6</v>
      </c>
      <c r="E17" s="241">
        <v>0</v>
      </c>
      <c r="F17" s="236"/>
      <c r="G17" s="241">
        <v>0</v>
      </c>
      <c r="H17" s="236"/>
      <c r="I17" s="241">
        <v>0</v>
      </c>
      <c r="J17" s="236"/>
      <c r="K17" s="241">
        <v>-2380</v>
      </c>
      <c r="L17" s="236"/>
      <c r="M17" s="241">
        <v>1652</v>
      </c>
      <c r="N17" s="236"/>
      <c r="O17" s="241">
        <v>428</v>
      </c>
      <c r="P17" s="236"/>
      <c r="Q17" s="241">
        <v>300</v>
      </c>
      <c r="R17" s="236"/>
      <c r="S17" s="241">
        <v>2380</v>
      </c>
      <c r="T17" s="236"/>
      <c r="U17" s="241">
        <v>0</v>
      </c>
      <c r="V17" s="236"/>
      <c r="W17" s="241">
        <v>0</v>
      </c>
      <c r="X17" s="236"/>
      <c r="Y17" s="241">
        <v>0</v>
      </c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</row>
    <row r="18" spans="1:61" s="213" customFormat="1" ht="20.5">
      <c r="A18" s="223" t="s">
        <v>168</v>
      </c>
      <c r="E18" s="236">
        <v>500042</v>
      </c>
      <c r="F18" s="236"/>
      <c r="G18" s="236">
        <v>770206</v>
      </c>
      <c r="H18" s="236"/>
      <c r="I18" s="236">
        <v>46764</v>
      </c>
      <c r="J18" s="236"/>
      <c r="K18" s="236">
        <v>576919</v>
      </c>
      <c r="L18" s="236"/>
      <c r="M18" s="236">
        <v>0</v>
      </c>
      <c r="N18" s="236"/>
      <c r="O18" s="236">
        <v>0</v>
      </c>
      <c r="P18" s="236"/>
      <c r="Q18" s="236">
        <v>0</v>
      </c>
      <c r="R18" s="236"/>
      <c r="S18" s="236">
        <v>0</v>
      </c>
      <c r="T18" s="236"/>
      <c r="U18" s="236">
        <v>1893931</v>
      </c>
      <c r="V18" s="236"/>
      <c r="W18" s="236">
        <v>1926</v>
      </c>
      <c r="X18" s="236"/>
      <c r="Y18" s="236">
        <v>1895857</v>
      </c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</row>
    <row r="19" spans="1:61" s="213" customFormat="1">
      <c r="A19" s="234" t="s">
        <v>166</v>
      </c>
      <c r="B19" s="240"/>
      <c r="C19" s="222"/>
      <c r="E19" s="139">
        <v>0</v>
      </c>
      <c r="F19" s="139"/>
      <c r="G19" s="139">
        <v>0</v>
      </c>
      <c r="H19" s="139"/>
      <c r="I19" s="139">
        <v>0</v>
      </c>
      <c r="J19" s="139"/>
      <c r="K19" s="139">
        <v>67923</v>
      </c>
      <c r="L19" s="139"/>
      <c r="M19" s="139">
        <v>0</v>
      </c>
      <c r="N19" s="139"/>
      <c r="O19" s="139">
        <v>0</v>
      </c>
      <c r="P19" s="139"/>
      <c r="Q19" s="139">
        <v>0</v>
      </c>
      <c r="R19" s="139"/>
      <c r="S19" s="236">
        <v>0</v>
      </c>
      <c r="T19" s="139"/>
      <c r="U19" s="236">
        <v>67923</v>
      </c>
      <c r="V19" s="139"/>
      <c r="W19" s="139">
        <v>-16</v>
      </c>
      <c r="X19" s="139"/>
      <c r="Y19" s="236">
        <v>67907</v>
      </c>
      <c r="Z19" s="239"/>
      <c r="AA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</row>
    <row r="20" spans="1:61" s="213" customFormat="1" ht="21" thickBot="1">
      <c r="A20" s="231" t="s">
        <v>217</v>
      </c>
      <c r="B20" s="237"/>
      <c r="C20" s="222"/>
      <c r="D20" s="237"/>
      <c r="E20" s="238">
        <f>SUM(E18:E19)</f>
        <v>500042</v>
      </c>
      <c r="F20" s="139"/>
      <c r="G20" s="238">
        <f>SUM(G18:G19)</f>
        <v>770206</v>
      </c>
      <c r="H20" s="139"/>
      <c r="I20" s="238">
        <f>SUM(I18:I19)</f>
        <v>46764</v>
      </c>
      <c r="J20" s="139"/>
      <c r="K20" s="238">
        <f>SUM(K18:K19)</f>
        <v>644842</v>
      </c>
      <c r="L20" s="139"/>
      <c r="M20" s="238">
        <f>SUM(M18:M19)</f>
        <v>0</v>
      </c>
      <c r="N20" s="139"/>
      <c r="O20" s="238">
        <f>SUM(O18:O19)</f>
        <v>0</v>
      </c>
      <c r="P20" s="139"/>
      <c r="Q20" s="238">
        <f>SUM(Q18:Q19)</f>
        <v>0</v>
      </c>
      <c r="R20" s="139"/>
      <c r="S20" s="238">
        <f>SUM(S18:S19)</f>
        <v>0</v>
      </c>
      <c r="T20" s="139"/>
      <c r="U20" s="238">
        <f>SUM(U18:U19)</f>
        <v>1961854</v>
      </c>
      <c r="V20" s="139"/>
      <c r="W20" s="238">
        <f>SUM(W18:W19)</f>
        <v>1910</v>
      </c>
      <c r="X20" s="139"/>
      <c r="Y20" s="238">
        <f>SUM(Y18:Y19)</f>
        <v>1963764</v>
      </c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</row>
    <row r="21" spans="1:61" s="213" customFormat="1" ht="21" thickTop="1">
      <c r="A21" s="223"/>
      <c r="B21" s="237"/>
      <c r="C21" s="222"/>
      <c r="D21" s="237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236"/>
      <c r="Z21" s="226"/>
      <c r="AA21" s="225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</row>
    <row r="22" spans="1:61" s="213" customFormat="1" ht="20.5">
      <c r="A22" s="231" t="s">
        <v>167</v>
      </c>
      <c r="C22" s="233"/>
      <c r="E22" s="139">
        <v>500042</v>
      </c>
      <c r="F22" s="139">
        <v>0</v>
      </c>
      <c r="G22" s="139">
        <v>770206</v>
      </c>
      <c r="H22" s="139">
        <v>0</v>
      </c>
      <c r="I22" s="139">
        <v>38286</v>
      </c>
      <c r="J22" s="139">
        <v>0</v>
      </c>
      <c r="K22" s="139">
        <v>491697</v>
      </c>
      <c r="L22" s="139">
        <v>0</v>
      </c>
      <c r="M22" s="139">
        <v>20998</v>
      </c>
      <c r="N22" s="139">
        <v>0</v>
      </c>
      <c r="O22" s="139">
        <v>-514</v>
      </c>
      <c r="P22" s="139">
        <v>0</v>
      </c>
      <c r="Q22" s="139">
        <v>0</v>
      </c>
      <c r="R22" s="139"/>
      <c r="S22" s="139">
        <v>20484</v>
      </c>
      <c r="T22" s="139"/>
      <c r="U22" s="139">
        <v>1820715</v>
      </c>
      <c r="V22" s="139"/>
      <c r="W22" s="139">
        <v>1959</v>
      </c>
      <c r="X22" s="139"/>
      <c r="Y22" s="139">
        <v>1822674</v>
      </c>
      <c r="Z22" s="226"/>
      <c r="AA22" s="226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</row>
    <row r="23" spans="1:61" s="213" customFormat="1">
      <c r="A23" s="235" t="s">
        <v>76</v>
      </c>
      <c r="C23" s="233">
        <v>29</v>
      </c>
      <c r="E23" s="139">
        <v>0</v>
      </c>
      <c r="F23" s="139"/>
      <c r="G23" s="139">
        <v>0</v>
      </c>
      <c r="H23" s="139"/>
      <c r="I23" s="139">
        <v>0</v>
      </c>
      <c r="J23" s="139"/>
      <c r="K23" s="139">
        <v>-66255</v>
      </c>
      <c r="L23" s="139"/>
      <c r="M23" s="139">
        <v>0</v>
      </c>
      <c r="N23" s="139"/>
      <c r="O23" s="139">
        <v>0</v>
      </c>
      <c r="P23" s="139"/>
      <c r="Q23" s="139">
        <v>0</v>
      </c>
      <c r="R23" s="139"/>
      <c r="S23" s="139">
        <v>0</v>
      </c>
      <c r="T23" s="139"/>
      <c r="U23" s="139">
        <v>-66255</v>
      </c>
      <c r="V23" s="139"/>
      <c r="W23" s="139">
        <v>0</v>
      </c>
      <c r="X23" s="139"/>
      <c r="Y23" s="139">
        <v>-66255</v>
      </c>
      <c r="Z23" s="226"/>
      <c r="AA23" s="226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</row>
    <row r="24" spans="1:61" s="213" customFormat="1">
      <c r="A24" s="234" t="s">
        <v>166</v>
      </c>
      <c r="C24" s="233"/>
      <c r="E24" s="139">
        <v>0</v>
      </c>
      <c r="F24" s="139"/>
      <c r="G24" s="139">
        <v>0</v>
      </c>
      <c r="H24" s="139"/>
      <c r="I24" s="139">
        <v>0</v>
      </c>
      <c r="J24" s="139"/>
      <c r="K24" s="139">
        <v>85047</v>
      </c>
      <c r="L24" s="139"/>
      <c r="M24" s="139">
        <v>-20951</v>
      </c>
      <c r="N24" s="139"/>
      <c r="O24" s="139">
        <v>87</v>
      </c>
      <c r="P24" s="139"/>
      <c r="Q24" s="139">
        <v>0</v>
      </c>
      <c r="R24" s="139"/>
      <c r="S24" s="139">
        <v>-20864</v>
      </c>
      <c r="T24" s="139"/>
      <c r="U24" s="139">
        <v>64183</v>
      </c>
      <c r="V24" s="139"/>
      <c r="W24" s="139">
        <v>-23</v>
      </c>
      <c r="X24" s="139"/>
      <c r="Y24" s="139">
        <v>64160</v>
      </c>
      <c r="Z24" s="226"/>
      <c r="AA24" s="226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</row>
    <row r="25" spans="1:61" s="213" customFormat="1" ht="21" thickBot="1">
      <c r="A25" s="231" t="s">
        <v>218</v>
      </c>
      <c r="C25" s="222"/>
      <c r="E25" s="232">
        <f>SUM(E22:E24)</f>
        <v>500042</v>
      </c>
      <c r="F25" s="230"/>
      <c r="G25" s="232">
        <f>SUM(G22:G24)</f>
        <v>770206</v>
      </c>
      <c r="H25" s="229"/>
      <c r="I25" s="232">
        <f>SUM(I22:I24)</f>
        <v>38286</v>
      </c>
      <c r="J25" s="230"/>
      <c r="K25" s="232">
        <f>SUM(K22:K24)</f>
        <v>510489</v>
      </c>
      <c r="L25" s="229"/>
      <c r="M25" s="232">
        <f>SUM(M22:M24)</f>
        <v>47</v>
      </c>
      <c r="N25" s="229"/>
      <c r="O25" s="232">
        <f>SUM(O22:O24)</f>
        <v>-427</v>
      </c>
      <c r="P25" s="229"/>
      <c r="Q25" s="232">
        <f>SUM(Q22:Q24)</f>
        <v>0</v>
      </c>
      <c r="R25" s="229"/>
      <c r="S25" s="232">
        <f>SUM(S22:S24)</f>
        <v>-380</v>
      </c>
      <c r="T25" s="229"/>
      <c r="U25" s="232">
        <f>SUM(U22:U24)</f>
        <v>1818643</v>
      </c>
      <c r="V25" s="229"/>
      <c r="W25" s="232">
        <f>SUM(W22:W24)</f>
        <v>1936</v>
      </c>
      <c r="X25" s="228"/>
      <c r="Y25" s="232">
        <f>SUM(Y22:Y24)</f>
        <v>1820579</v>
      </c>
      <c r="Z25" s="226"/>
      <c r="AA25" s="225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</row>
    <row r="26" spans="1:61" s="213" customFormat="1" ht="21" thickTop="1">
      <c r="A26" s="231"/>
      <c r="C26" s="222"/>
      <c r="E26" s="227"/>
      <c r="F26" s="230"/>
      <c r="G26" s="227"/>
      <c r="H26" s="229"/>
      <c r="I26" s="227"/>
      <c r="J26" s="230"/>
      <c r="K26" s="227"/>
      <c r="L26" s="229"/>
      <c r="M26" s="227"/>
      <c r="N26" s="229"/>
      <c r="O26" s="227"/>
      <c r="P26" s="229"/>
      <c r="Q26" s="227"/>
      <c r="R26" s="229"/>
      <c r="S26" s="227"/>
      <c r="T26" s="229"/>
      <c r="U26" s="227"/>
      <c r="V26" s="229"/>
      <c r="W26" s="227"/>
      <c r="X26" s="228"/>
      <c r="Y26" s="227"/>
      <c r="Z26" s="226"/>
      <c r="AA26" s="225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</row>
    <row r="27" spans="1:61" s="213" customFormat="1" ht="20.5">
      <c r="A27" s="231"/>
      <c r="C27" s="222"/>
      <c r="E27" s="227"/>
      <c r="F27" s="230"/>
      <c r="G27" s="227"/>
      <c r="H27" s="229"/>
      <c r="I27" s="227"/>
      <c r="J27" s="230"/>
      <c r="K27" s="227"/>
      <c r="L27" s="229"/>
      <c r="M27" s="227"/>
      <c r="N27" s="229"/>
      <c r="O27" s="227"/>
      <c r="P27" s="229"/>
      <c r="Q27" s="227"/>
      <c r="R27" s="229"/>
      <c r="S27" s="227"/>
      <c r="T27" s="229"/>
      <c r="U27" s="227"/>
      <c r="V27" s="229"/>
      <c r="W27" s="227"/>
      <c r="X27" s="228"/>
      <c r="Y27" s="227"/>
      <c r="Z27" s="226"/>
      <c r="AA27" s="225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</row>
    <row r="28" spans="1:61" s="213" customFormat="1" ht="20.5">
      <c r="A28" s="231"/>
      <c r="C28" s="222"/>
      <c r="E28" s="227"/>
      <c r="F28" s="230"/>
      <c r="G28" s="227"/>
      <c r="H28" s="229"/>
      <c r="I28" s="227"/>
      <c r="J28" s="230"/>
      <c r="K28" s="227"/>
      <c r="L28" s="229"/>
      <c r="M28" s="227"/>
      <c r="N28" s="229"/>
      <c r="O28" s="227"/>
      <c r="P28" s="229"/>
      <c r="Q28" s="227"/>
      <c r="R28" s="229"/>
      <c r="S28" s="227"/>
      <c r="T28" s="229"/>
      <c r="U28" s="227"/>
      <c r="V28" s="229"/>
      <c r="W28" s="227"/>
      <c r="X28" s="228"/>
      <c r="Y28" s="227"/>
      <c r="Z28" s="226"/>
      <c r="AA28" s="225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</row>
    <row r="29" spans="1:61" s="213" customFormat="1" ht="20.5">
      <c r="A29" s="231"/>
      <c r="C29" s="222"/>
      <c r="E29" s="227"/>
      <c r="F29" s="230"/>
      <c r="G29" s="227"/>
      <c r="H29" s="229"/>
      <c r="I29" s="227"/>
      <c r="J29" s="230"/>
      <c r="K29" s="227"/>
      <c r="L29" s="229"/>
      <c r="M29" s="227"/>
      <c r="N29" s="229"/>
      <c r="O29" s="227"/>
      <c r="P29" s="229"/>
      <c r="Q29" s="227"/>
      <c r="R29" s="229"/>
      <c r="S29" s="227"/>
      <c r="T29" s="229"/>
      <c r="U29" s="227"/>
      <c r="V29" s="229"/>
      <c r="W29" s="227"/>
      <c r="X29" s="228"/>
      <c r="Y29" s="227"/>
      <c r="Z29" s="226"/>
      <c r="AA29" s="225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</row>
    <row r="30" spans="1:61" s="213" customFormat="1" ht="20.5">
      <c r="A30" s="231"/>
      <c r="C30" s="222"/>
      <c r="E30" s="227"/>
      <c r="F30" s="230"/>
      <c r="G30" s="227"/>
      <c r="H30" s="229"/>
      <c r="I30" s="227"/>
      <c r="J30" s="230"/>
      <c r="K30" s="227"/>
      <c r="L30" s="229"/>
      <c r="M30" s="227"/>
      <c r="N30" s="229"/>
      <c r="O30" s="227"/>
      <c r="P30" s="229"/>
      <c r="Q30" s="227"/>
      <c r="R30" s="229"/>
      <c r="S30" s="227"/>
      <c r="T30" s="229"/>
      <c r="U30" s="227"/>
      <c r="V30" s="229"/>
      <c r="W30" s="227"/>
      <c r="X30" s="228"/>
      <c r="Y30" s="227"/>
      <c r="Z30" s="226"/>
      <c r="AA30" s="225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</row>
    <row r="31" spans="1:61" s="213" customFormat="1" ht="20.5">
      <c r="A31" s="231"/>
      <c r="C31" s="222"/>
      <c r="E31" s="227"/>
      <c r="F31" s="230"/>
      <c r="G31" s="227"/>
      <c r="H31" s="229"/>
      <c r="I31" s="227"/>
      <c r="J31" s="230"/>
      <c r="K31" s="227"/>
      <c r="L31" s="229"/>
      <c r="M31" s="227"/>
      <c r="N31" s="229"/>
      <c r="O31" s="227"/>
      <c r="P31" s="229"/>
      <c r="Q31" s="227"/>
      <c r="R31" s="229"/>
      <c r="S31" s="227"/>
      <c r="T31" s="229"/>
      <c r="U31" s="227"/>
      <c r="V31" s="229"/>
      <c r="W31" s="227"/>
      <c r="X31" s="228"/>
      <c r="Y31" s="227"/>
      <c r="Z31" s="226"/>
      <c r="AA31" s="225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</row>
    <row r="32" spans="1:61" s="213" customFormat="1" ht="20.5">
      <c r="A32" s="231"/>
      <c r="C32" s="222"/>
      <c r="E32" s="227"/>
      <c r="F32" s="230"/>
      <c r="G32" s="227"/>
      <c r="H32" s="229"/>
      <c r="I32" s="227"/>
      <c r="J32" s="230"/>
      <c r="K32" s="227"/>
      <c r="L32" s="229"/>
      <c r="M32" s="227"/>
      <c r="N32" s="229"/>
      <c r="O32" s="227"/>
      <c r="P32" s="229"/>
      <c r="Q32" s="227"/>
      <c r="R32" s="229"/>
      <c r="S32" s="227"/>
      <c r="T32" s="229"/>
      <c r="U32" s="227"/>
      <c r="V32" s="229"/>
      <c r="W32" s="227"/>
      <c r="X32" s="228"/>
      <c r="Y32" s="227"/>
      <c r="Z32" s="226"/>
      <c r="AA32" s="225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</row>
    <row r="33" spans="1:65" s="213" customFormat="1" ht="20.5">
      <c r="A33" s="231"/>
      <c r="C33" s="222"/>
      <c r="E33" s="227"/>
      <c r="F33" s="230"/>
      <c r="G33" s="227"/>
      <c r="H33" s="229"/>
      <c r="I33" s="227"/>
      <c r="J33" s="230"/>
      <c r="K33" s="227"/>
      <c r="L33" s="229"/>
      <c r="M33" s="227"/>
      <c r="N33" s="229"/>
      <c r="O33" s="227"/>
      <c r="P33" s="229"/>
      <c r="Q33" s="227"/>
      <c r="R33" s="229"/>
      <c r="S33" s="227"/>
      <c r="T33" s="229"/>
      <c r="U33" s="227"/>
      <c r="V33" s="229"/>
      <c r="W33" s="227"/>
      <c r="X33" s="228"/>
      <c r="Y33" s="227"/>
      <c r="Z33" s="226"/>
      <c r="AA33" s="225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</row>
    <row r="34" spans="1:65" s="213" customFormat="1" ht="20.5">
      <c r="A34" s="231"/>
      <c r="C34" s="222"/>
      <c r="E34" s="227"/>
      <c r="F34" s="230"/>
      <c r="G34" s="227"/>
      <c r="H34" s="229"/>
      <c r="I34" s="227"/>
      <c r="J34" s="230"/>
      <c r="K34" s="227"/>
      <c r="L34" s="229"/>
      <c r="M34" s="227"/>
      <c r="N34" s="229"/>
      <c r="O34" s="227"/>
      <c r="P34" s="229"/>
      <c r="Q34" s="227"/>
      <c r="R34" s="229"/>
      <c r="S34" s="227"/>
      <c r="T34" s="229"/>
      <c r="U34" s="227"/>
      <c r="V34" s="229"/>
      <c r="W34" s="227"/>
      <c r="X34" s="228"/>
      <c r="Y34" s="227"/>
      <c r="Z34" s="226"/>
      <c r="AA34" s="225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</row>
    <row r="35" spans="1:65" s="213" customFormat="1" ht="20.5">
      <c r="A35" s="231"/>
      <c r="C35" s="222"/>
      <c r="E35" s="227"/>
      <c r="F35" s="230"/>
      <c r="G35" s="227"/>
      <c r="H35" s="229"/>
      <c r="I35" s="227"/>
      <c r="J35" s="230"/>
      <c r="K35" s="227"/>
      <c r="L35" s="229"/>
      <c r="M35" s="227"/>
      <c r="N35" s="229"/>
      <c r="O35" s="227"/>
      <c r="P35" s="229"/>
      <c r="Q35" s="227"/>
      <c r="R35" s="229"/>
      <c r="S35" s="227"/>
      <c r="T35" s="229"/>
      <c r="U35" s="227"/>
      <c r="V35" s="229"/>
      <c r="W35" s="227"/>
      <c r="X35" s="228"/>
      <c r="Y35" s="227"/>
      <c r="Z35" s="226"/>
      <c r="AA35" s="225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</row>
    <row r="36" spans="1:65" ht="20.5">
      <c r="A36" s="223"/>
      <c r="B36" s="224" t="s">
        <v>4</v>
      </c>
      <c r="C36" s="222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8"/>
      <c r="S36" s="219"/>
      <c r="T36" s="218"/>
      <c r="U36" s="219"/>
      <c r="V36" s="224" t="s">
        <v>4</v>
      </c>
      <c r="W36" s="219"/>
      <c r="X36" s="213"/>
      <c r="Y36" s="213"/>
      <c r="AA36" s="220"/>
      <c r="AB36" s="219"/>
      <c r="AC36" s="219"/>
      <c r="AD36" s="218"/>
      <c r="AE36" s="218"/>
      <c r="AF36" s="213"/>
      <c r="AG36" s="213"/>
      <c r="AH36" s="218"/>
      <c r="AI36" s="218"/>
      <c r="AJ36" s="218"/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8"/>
      <c r="AV36" s="218"/>
      <c r="AW36" s="218"/>
      <c r="AX36" s="218"/>
      <c r="AY36" s="218"/>
      <c r="AZ36" s="218"/>
      <c r="BA36" s="218"/>
      <c r="BB36" s="218"/>
      <c r="BC36" s="218"/>
      <c r="BD36" s="218"/>
      <c r="BE36" s="218"/>
      <c r="BF36" s="218"/>
      <c r="BG36" s="218"/>
      <c r="BH36" s="218"/>
      <c r="BI36" s="218"/>
      <c r="BJ36" s="218"/>
      <c r="BK36" s="218"/>
      <c r="BL36" s="218"/>
      <c r="BM36" s="218"/>
    </row>
    <row r="37" spans="1:65" ht="20.5">
      <c r="A37" s="223"/>
      <c r="B37" s="221" t="s">
        <v>3</v>
      </c>
      <c r="C37" s="222"/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8"/>
      <c r="S37" s="219"/>
      <c r="T37" s="218"/>
      <c r="U37" s="219"/>
      <c r="V37" s="221" t="s">
        <v>2</v>
      </c>
      <c r="W37" s="219"/>
      <c r="X37" s="213"/>
      <c r="Y37" s="213"/>
      <c r="AA37" s="220"/>
      <c r="AB37" s="219"/>
      <c r="AC37" s="219"/>
      <c r="AD37" s="218"/>
      <c r="AE37" s="218"/>
      <c r="AF37" s="213"/>
      <c r="AG37" s="213"/>
      <c r="AH37" s="218"/>
      <c r="AI37" s="218"/>
      <c r="AJ37" s="218"/>
      <c r="AK37" s="218"/>
      <c r="AL37" s="218"/>
      <c r="AM37" s="218"/>
      <c r="AN37" s="218"/>
      <c r="AO37" s="218"/>
      <c r="AP37" s="218"/>
      <c r="AQ37" s="218"/>
      <c r="AR37" s="218"/>
      <c r="AS37" s="218"/>
      <c r="AT37" s="218"/>
      <c r="AU37" s="218"/>
      <c r="AV37" s="218"/>
      <c r="AW37" s="218"/>
      <c r="AX37" s="218"/>
      <c r="AY37" s="218"/>
      <c r="AZ37" s="218"/>
      <c r="BA37" s="218"/>
      <c r="BB37" s="218"/>
      <c r="BC37" s="218"/>
      <c r="BD37" s="218"/>
      <c r="BE37" s="218"/>
      <c r="BF37" s="218"/>
      <c r="BG37" s="218"/>
      <c r="BH37" s="218"/>
      <c r="BI37" s="218"/>
      <c r="BJ37" s="218"/>
      <c r="BK37" s="218"/>
      <c r="BL37" s="218"/>
      <c r="BM37" s="218"/>
    </row>
    <row r="38" spans="1:65" ht="20.5">
      <c r="A38" s="223"/>
      <c r="B38" s="221" t="s">
        <v>1</v>
      </c>
      <c r="C38" s="222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8"/>
      <c r="S38" s="219"/>
      <c r="T38" s="218"/>
      <c r="U38" s="219"/>
      <c r="V38" s="221" t="s">
        <v>1</v>
      </c>
      <c r="W38" s="219"/>
      <c r="X38" s="213"/>
      <c r="Y38" s="213"/>
      <c r="AA38" s="220"/>
      <c r="AB38" s="219"/>
      <c r="AC38" s="219"/>
      <c r="AD38" s="218"/>
      <c r="AE38" s="218"/>
      <c r="AF38" s="213"/>
      <c r="AG38" s="213"/>
      <c r="AH38" s="218"/>
      <c r="AI38" s="218"/>
      <c r="AJ38" s="218"/>
      <c r="AK38" s="218"/>
      <c r="AL38" s="218"/>
      <c r="AM38" s="218"/>
      <c r="AN38" s="218"/>
      <c r="AO38" s="218"/>
      <c r="AP38" s="218"/>
      <c r="AQ38" s="218"/>
      <c r="AR38" s="218"/>
      <c r="AS38" s="218"/>
      <c r="AT38" s="218"/>
      <c r="AU38" s="218"/>
      <c r="AV38" s="218"/>
      <c r="AW38" s="218"/>
      <c r="AX38" s="218"/>
      <c r="AY38" s="218"/>
      <c r="AZ38" s="218"/>
      <c r="BA38" s="218"/>
      <c r="BB38" s="218"/>
      <c r="BC38" s="218"/>
      <c r="BD38" s="218"/>
      <c r="BE38" s="218"/>
      <c r="BF38" s="218"/>
      <c r="BG38" s="218"/>
      <c r="BH38" s="218"/>
      <c r="BI38" s="218"/>
      <c r="BJ38" s="218"/>
      <c r="BK38" s="218"/>
      <c r="BL38" s="218"/>
      <c r="BM38" s="218"/>
    </row>
    <row r="39" spans="1:65">
      <c r="A39" s="327" t="s">
        <v>0</v>
      </c>
      <c r="B39" s="327"/>
      <c r="C39" s="327"/>
      <c r="D39" s="327"/>
      <c r="E39" s="327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7"/>
      <c r="T39" s="327"/>
      <c r="U39" s="327"/>
      <c r="V39" s="327"/>
      <c r="W39" s="327"/>
      <c r="X39" s="327"/>
      <c r="Y39" s="327"/>
      <c r="AD39" s="213"/>
      <c r="AE39" s="218"/>
      <c r="AF39" s="213"/>
      <c r="AG39" s="213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</row>
    <row r="41" spans="1:65">
      <c r="A41" s="212"/>
      <c r="C41" s="217"/>
    </row>
    <row r="42" spans="1:65">
      <c r="A42" s="212"/>
      <c r="C42" s="217"/>
      <c r="K42" s="215"/>
      <c r="L42" s="215"/>
      <c r="M42" s="215"/>
      <c r="N42" s="215"/>
      <c r="O42" s="215"/>
      <c r="P42" s="215"/>
      <c r="Q42" s="215"/>
      <c r="R42" s="216"/>
      <c r="S42" s="216"/>
      <c r="T42" s="216"/>
      <c r="U42" s="216"/>
      <c r="V42" s="216"/>
      <c r="W42" s="216"/>
      <c r="X42" s="21"/>
      <c r="Y42" s="21"/>
    </row>
    <row r="43" spans="1:65">
      <c r="A43" s="212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85"/>
    </row>
    <row r="44" spans="1:65">
      <c r="A44" s="212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85"/>
    </row>
    <row r="45" spans="1:65">
      <c r="A45" s="212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85"/>
    </row>
    <row r="46" spans="1:65">
      <c r="A46" s="212"/>
    </row>
  </sheetData>
  <mergeCells count="9">
    <mergeCell ref="I10:K10"/>
    <mergeCell ref="U10:U13"/>
    <mergeCell ref="A39:Y39"/>
    <mergeCell ref="A3:Y3"/>
    <mergeCell ref="A4:Y4"/>
    <mergeCell ref="A5:Y5"/>
    <mergeCell ref="A7:Y7"/>
    <mergeCell ref="M8:S8"/>
    <mergeCell ref="M9:P9"/>
  </mergeCells>
  <printOptions horizontalCentered="1"/>
  <pageMargins left="0.47244094488188981" right="0.19685039370078741" top="0.39370078740157483" bottom="0.28999999999999998" header="0" footer="0.31496062992125984"/>
  <pageSetup paperSize="9" scale="67" fitToHeight="0" orientation="landscape" r:id="rId1"/>
  <colBreaks count="1" manualBreakCount="1"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L27"/>
  <sheetViews>
    <sheetView showGridLines="0" tabSelected="1" view="pageBreakPreview" topLeftCell="A10" zoomScale="70" zoomScaleNormal="90" zoomScaleSheetLayoutView="70" workbookViewId="0">
      <selection activeCell="B28" sqref="B28"/>
    </sheetView>
  </sheetViews>
  <sheetFormatPr defaultColWidth="10.36328125" defaultRowHeight="20"/>
  <cols>
    <col min="1" max="1" width="32.81640625" style="273" customWidth="1"/>
    <col min="2" max="2" width="6.08984375" style="274" customWidth="1"/>
    <col min="3" max="3" width="15.08984375" style="273" customWidth="1"/>
    <col min="4" max="4" width="0.81640625" style="273" customWidth="1"/>
    <col min="5" max="5" width="15.08984375" style="273" customWidth="1"/>
    <col min="6" max="6" width="0.81640625" style="273" customWidth="1"/>
    <col min="7" max="7" width="15.08984375" style="273" customWidth="1"/>
    <col min="8" max="8" width="0.81640625" style="273" customWidth="1"/>
    <col min="9" max="9" width="15.08984375" style="273" customWidth="1"/>
    <col min="10" max="10" width="0.81640625" style="273" customWidth="1"/>
    <col min="11" max="11" width="23.26953125" style="273" customWidth="1"/>
    <col min="12" max="12" width="0.81640625" style="273" customWidth="1"/>
    <col min="13" max="13" width="15.08984375" style="273" customWidth="1"/>
    <col min="14" max="14" width="9.08984375" style="273" bestFit="1" customWidth="1"/>
    <col min="15" max="15" width="13.08984375" style="273" bestFit="1" customWidth="1"/>
    <col min="16" max="16" width="10" style="273" bestFit="1" customWidth="1"/>
    <col min="17" max="19" width="8.7265625" style="273" customWidth="1"/>
    <col min="20" max="16384" width="10.36328125" style="273"/>
  </cols>
  <sheetData>
    <row r="1" spans="1:38">
      <c r="M1" s="272">
        <v>10</v>
      </c>
    </row>
    <row r="2" spans="1:38" ht="20.5">
      <c r="M2" s="271" t="s">
        <v>86</v>
      </c>
    </row>
    <row r="3" spans="1:38" s="213" customFormat="1" ht="20.5">
      <c r="A3" s="328" t="s">
        <v>27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</row>
    <row r="4" spans="1:38" s="213" customFormat="1" ht="20.5">
      <c r="A4" s="328" t="s">
        <v>200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</row>
    <row r="5" spans="1:38" s="213" customFormat="1" ht="20.5">
      <c r="A5" s="333" t="s">
        <v>213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</row>
    <row r="6" spans="1:38" ht="20.5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67" t="s">
        <v>25</v>
      </c>
    </row>
    <row r="7" spans="1:38" ht="20.5">
      <c r="A7" s="334" t="s">
        <v>23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O7" s="299"/>
    </row>
    <row r="8" spans="1:38" ht="20.5">
      <c r="A8" s="274"/>
      <c r="C8" s="304"/>
      <c r="D8" s="304"/>
      <c r="E8" s="304"/>
      <c r="F8" s="304"/>
      <c r="G8" s="304"/>
      <c r="H8" s="304"/>
      <c r="I8" s="304"/>
      <c r="J8" s="290"/>
      <c r="K8" s="290" t="s">
        <v>10</v>
      </c>
      <c r="L8" s="290"/>
      <c r="M8" s="303"/>
      <c r="O8" s="291"/>
    </row>
    <row r="9" spans="1:38" ht="20.5">
      <c r="A9" s="279"/>
      <c r="B9" s="279"/>
      <c r="C9" s="300"/>
      <c r="D9" s="293"/>
      <c r="E9" s="293"/>
      <c r="F9" s="293"/>
      <c r="G9" s="335" t="s">
        <v>14</v>
      </c>
      <c r="H9" s="335"/>
      <c r="I9" s="335"/>
      <c r="K9" s="302" t="s">
        <v>198</v>
      </c>
      <c r="L9" s="301"/>
      <c r="M9" s="290"/>
    </row>
    <row r="10" spans="1:38" ht="20.5">
      <c r="A10" s="279"/>
      <c r="B10" s="279"/>
      <c r="C10" s="293" t="s">
        <v>207</v>
      </c>
      <c r="D10" s="293"/>
      <c r="E10" s="294" t="s">
        <v>206</v>
      </c>
      <c r="F10" s="293"/>
      <c r="G10" s="293" t="s">
        <v>187</v>
      </c>
      <c r="H10" s="293"/>
      <c r="I10" s="300"/>
      <c r="J10" s="290"/>
      <c r="K10" s="254" t="s">
        <v>205</v>
      </c>
      <c r="L10" s="299"/>
      <c r="M10" s="290" t="s">
        <v>130</v>
      </c>
    </row>
    <row r="11" spans="1:38" ht="20.5">
      <c r="A11" s="298"/>
      <c r="B11" s="298" t="s">
        <v>47</v>
      </c>
      <c r="C11" s="296" t="s">
        <v>204</v>
      </c>
      <c r="D11" s="293"/>
      <c r="E11" s="297" t="s">
        <v>203</v>
      </c>
      <c r="F11" s="293"/>
      <c r="G11" s="296" t="s">
        <v>178</v>
      </c>
      <c r="H11" s="293"/>
      <c r="I11" s="296" t="s">
        <v>11</v>
      </c>
      <c r="J11" s="293"/>
      <c r="K11" s="248" t="s">
        <v>202</v>
      </c>
      <c r="L11" s="291"/>
      <c r="M11" s="295" t="s">
        <v>201</v>
      </c>
    </row>
    <row r="12" spans="1:38" ht="20.5">
      <c r="A12" s="279"/>
      <c r="B12" s="279"/>
      <c r="C12" s="293"/>
      <c r="D12" s="292"/>
      <c r="E12" s="294"/>
      <c r="F12" s="292"/>
      <c r="G12" s="293"/>
      <c r="H12" s="292"/>
      <c r="I12" s="293"/>
      <c r="J12" s="292"/>
      <c r="K12" s="256"/>
      <c r="L12" s="291"/>
      <c r="M12" s="290"/>
    </row>
    <row r="13" spans="1:38" ht="20.5">
      <c r="A13" s="223" t="s">
        <v>171</v>
      </c>
      <c r="C13" s="284">
        <v>500042</v>
      </c>
      <c r="D13" s="284"/>
      <c r="E13" s="284">
        <v>770206</v>
      </c>
      <c r="F13" s="284"/>
      <c r="G13" s="284">
        <v>46764</v>
      </c>
      <c r="H13" s="284"/>
      <c r="I13" s="284">
        <v>591338</v>
      </c>
      <c r="J13" s="284"/>
      <c r="K13" s="139">
        <v>-1614</v>
      </c>
      <c r="L13" s="284">
        <v>0</v>
      </c>
      <c r="M13" s="80">
        <f>SUM(C13:L13)</f>
        <v>1906736</v>
      </c>
      <c r="N13" s="283"/>
      <c r="O13" s="283"/>
      <c r="P13" s="283"/>
      <c r="Q13" s="283"/>
      <c r="R13" s="283"/>
      <c r="S13" s="283"/>
    </row>
    <row r="14" spans="1:38">
      <c r="A14" s="213" t="s">
        <v>170</v>
      </c>
      <c r="C14" s="284"/>
      <c r="D14" s="284"/>
      <c r="E14" s="284"/>
      <c r="F14" s="284"/>
      <c r="G14" s="284"/>
      <c r="H14" s="284"/>
      <c r="I14" s="284"/>
      <c r="J14" s="284"/>
      <c r="K14" s="139"/>
      <c r="L14" s="284"/>
      <c r="M14" s="80"/>
      <c r="N14" s="283"/>
      <c r="O14" s="283"/>
      <c r="P14" s="283"/>
      <c r="Q14" s="283"/>
      <c r="R14" s="283"/>
      <c r="S14" s="283"/>
    </row>
    <row r="15" spans="1:38">
      <c r="A15" s="242" t="s">
        <v>169</v>
      </c>
      <c r="B15" s="274">
        <v>6</v>
      </c>
      <c r="C15" s="289">
        <v>0</v>
      </c>
      <c r="D15" s="284"/>
      <c r="E15" s="289">
        <v>0</v>
      </c>
      <c r="F15" s="284"/>
      <c r="G15" s="289">
        <v>0</v>
      </c>
      <c r="H15" s="284"/>
      <c r="I15" s="288">
        <v>-1614</v>
      </c>
      <c r="J15" s="284"/>
      <c r="K15" s="288">
        <v>1614</v>
      </c>
      <c r="L15" s="284"/>
      <c r="M15" s="287">
        <f>SUM(C15:L15)</f>
        <v>0</v>
      </c>
      <c r="N15" s="283"/>
      <c r="O15" s="283"/>
      <c r="P15" s="283"/>
      <c r="Q15" s="283"/>
      <c r="R15" s="283"/>
      <c r="S15" s="283"/>
    </row>
    <row r="16" spans="1:38" ht="20.5">
      <c r="A16" s="223" t="s">
        <v>168</v>
      </c>
      <c r="C16" s="284">
        <f>SUM(C13:C15)</f>
        <v>500042</v>
      </c>
      <c r="D16" s="284"/>
      <c r="E16" s="284">
        <f>SUM(E13:E15)</f>
        <v>770206</v>
      </c>
      <c r="F16" s="284"/>
      <c r="G16" s="284">
        <f>SUM(G13:G15)</f>
        <v>46764</v>
      </c>
      <c r="H16" s="284"/>
      <c r="I16" s="284">
        <f>SUM(I13:I15)</f>
        <v>589724</v>
      </c>
      <c r="J16" s="284"/>
      <c r="K16" s="284">
        <f>SUM(K13:K15)</f>
        <v>0</v>
      </c>
      <c r="L16" s="284"/>
      <c r="M16" s="284">
        <f>SUM(M13:M15)</f>
        <v>1906736</v>
      </c>
      <c r="N16" s="283"/>
      <c r="O16" s="283"/>
      <c r="P16" s="283"/>
      <c r="Q16" s="283"/>
      <c r="R16" s="283"/>
      <c r="S16" s="283"/>
    </row>
    <row r="17" spans="1:19">
      <c r="A17" s="285" t="s">
        <v>166</v>
      </c>
      <c r="C17" s="284">
        <v>0</v>
      </c>
      <c r="D17" s="284"/>
      <c r="E17" s="284">
        <v>0</v>
      </c>
      <c r="F17" s="284"/>
      <c r="G17" s="284">
        <v>0</v>
      </c>
      <c r="H17" s="284"/>
      <c r="I17" s="284">
        <v>22985</v>
      </c>
      <c r="J17" s="284"/>
      <c r="K17" s="139">
        <v>0</v>
      </c>
      <c r="L17" s="284"/>
      <c r="M17" s="80">
        <f>SUM(C17:L17)</f>
        <v>22985</v>
      </c>
      <c r="N17" s="283"/>
      <c r="O17" s="283"/>
      <c r="P17" s="283"/>
      <c r="Q17" s="283"/>
      <c r="R17" s="283"/>
      <c r="S17" s="283"/>
    </row>
    <row r="18" spans="1:19" ht="21" thickBot="1">
      <c r="A18" s="282" t="s">
        <v>217</v>
      </c>
      <c r="B18" s="279"/>
      <c r="C18" s="280">
        <f>SUM(C16:C17)</f>
        <v>500042</v>
      </c>
      <c r="D18" s="281"/>
      <c r="E18" s="280">
        <f>SUM(E16:E17)</f>
        <v>770206</v>
      </c>
      <c r="F18" s="281"/>
      <c r="G18" s="280">
        <f>SUM(G16:G17)</f>
        <v>46764</v>
      </c>
      <c r="H18" s="281"/>
      <c r="I18" s="280">
        <f>SUM(I16:I17)</f>
        <v>612709</v>
      </c>
      <c r="J18" s="78"/>
      <c r="K18" s="280">
        <f>SUM(K16:K17)</f>
        <v>0</v>
      </c>
      <c r="L18" s="78"/>
      <c r="M18" s="280">
        <f>SUM(M16:M17)</f>
        <v>1929721</v>
      </c>
      <c r="N18" s="84"/>
      <c r="O18" s="275"/>
      <c r="P18" s="275"/>
      <c r="Q18" s="84"/>
      <c r="R18" s="275"/>
      <c r="S18" s="275"/>
    </row>
    <row r="19" spans="1:19" ht="21" thickTop="1">
      <c r="A19" s="223"/>
      <c r="B19" s="279"/>
      <c r="C19" s="286"/>
      <c r="D19" s="281"/>
      <c r="E19" s="286"/>
      <c r="F19" s="281"/>
      <c r="G19" s="286"/>
      <c r="H19" s="281"/>
      <c r="I19" s="286"/>
      <c r="J19" s="78"/>
      <c r="K19" s="286"/>
      <c r="L19" s="78"/>
      <c r="M19" s="286"/>
      <c r="N19" s="84"/>
      <c r="O19" s="275"/>
      <c r="P19" s="275"/>
      <c r="Q19" s="84"/>
      <c r="R19" s="275"/>
      <c r="S19" s="275"/>
    </row>
    <row r="20" spans="1:19" ht="20.5">
      <c r="A20" s="223" t="s">
        <v>167</v>
      </c>
      <c r="C20" s="284">
        <v>500042</v>
      </c>
      <c r="D20" s="284"/>
      <c r="E20" s="284">
        <v>770206</v>
      </c>
      <c r="F20" s="284"/>
      <c r="G20" s="284">
        <v>38286</v>
      </c>
      <c r="H20" s="284"/>
      <c r="I20" s="284">
        <v>502686</v>
      </c>
      <c r="J20" s="284"/>
      <c r="K20" s="284">
        <v>48851</v>
      </c>
      <c r="L20" s="284">
        <v>0</v>
      </c>
      <c r="M20" s="80">
        <f>SUM(C20:L20)</f>
        <v>1860071</v>
      </c>
      <c r="N20" s="283"/>
      <c r="O20" s="283"/>
      <c r="P20" s="283"/>
      <c r="Q20" s="283"/>
      <c r="R20" s="283"/>
      <c r="S20" s="283"/>
    </row>
    <row r="21" spans="1:19">
      <c r="A21" s="213" t="s">
        <v>76</v>
      </c>
      <c r="B21" s="274">
        <v>29</v>
      </c>
      <c r="C21" s="284">
        <v>0</v>
      </c>
      <c r="D21" s="284"/>
      <c r="E21" s="284">
        <v>0</v>
      </c>
      <c r="F21" s="284"/>
      <c r="G21" s="284">
        <v>0</v>
      </c>
      <c r="H21" s="284"/>
      <c r="I21" s="139">
        <v>-66255</v>
      </c>
      <c r="J21" s="284"/>
      <c r="K21" s="284">
        <v>0</v>
      </c>
      <c r="L21" s="284"/>
      <c r="M21" s="139">
        <f>SUM(C21:L21)</f>
        <v>-66255</v>
      </c>
      <c r="N21" s="283"/>
      <c r="O21" s="283"/>
      <c r="P21" s="283"/>
      <c r="Q21" s="283"/>
      <c r="R21" s="283"/>
      <c r="S21" s="283"/>
    </row>
    <row r="22" spans="1:19">
      <c r="A22" s="285" t="s">
        <v>166</v>
      </c>
      <c r="C22" s="284">
        <v>0</v>
      </c>
      <c r="D22" s="284"/>
      <c r="E22" s="284">
        <v>0</v>
      </c>
      <c r="F22" s="284"/>
      <c r="G22" s="284">
        <v>0</v>
      </c>
      <c r="H22" s="284"/>
      <c r="I22" s="284">
        <v>98715</v>
      </c>
      <c r="J22" s="284"/>
      <c r="K22" s="139">
        <v>-47616</v>
      </c>
      <c r="L22" s="284"/>
      <c r="M22" s="80">
        <f>SUM(C22:L22)</f>
        <v>51099</v>
      </c>
      <c r="N22" s="283"/>
      <c r="O22" s="283"/>
      <c r="P22" s="283"/>
      <c r="Q22" s="283"/>
      <c r="R22" s="283"/>
      <c r="S22" s="283"/>
    </row>
    <row r="23" spans="1:19" ht="21" thickBot="1">
      <c r="A23" s="282" t="str">
        <f>'change consol'!A25</f>
        <v>Balance as at september 30, 2019</v>
      </c>
      <c r="B23" s="279"/>
      <c r="C23" s="280">
        <f>SUM(C20:C22)</f>
        <v>500042</v>
      </c>
      <c r="D23" s="281"/>
      <c r="E23" s="280">
        <f>SUM(E20:E22)</f>
        <v>770206</v>
      </c>
      <c r="F23" s="281"/>
      <c r="G23" s="280">
        <f>SUM(G20:G22)</f>
        <v>38286</v>
      </c>
      <c r="H23" s="281"/>
      <c r="I23" s="280">
        <f>SUM(I20:I22)</f>
        <v>535146</v>
      </c>
      <c r="J23" s="78"/>
      <c r="K23" s="238">
        <f>SUM(K20:K22)</f>
        <v>1235</v>
      </c>
      <c r="L23" s="78"/>
      <c r="M23" s="280">
        <f>SUM(M20:M22)</f>
        <v>1844915</v>
      </c>
      <c r="N23" s="84"/>
      <c r="O23" s="275"/>
      <c r="P23" s="275"/>
      <c r="Q23" s="84"/>
      <c r="R23" s="275"/>
      <c r="S23" s="275"/>
    </row>
    <row r="24" spans="1:19" ht="21" thickTop="1">
      <c r="A24" s="224" t="s">
        <v>4</v>
      </c>
      <c r="B24" s="279"/>
      <c r="C24" s="276"/>
      <c r="D24" s="278"/>
      <c r="E24" s="276"/>
      <c r="F24" s="278"/>
      <c r="G24" s="276"/>
      <c r="H24" s="278"/>
      <c r="I24" s="7"/>
      <c r="J24" s="276"/>
      <c r="K24" s="276"/>
      <c r="L24" s="224" t="s">
        <v>4</v>
      </c>
      <c r="M24" s="276"/>
      <c r="N24" s="84"/>
      <c r="O24" s="275"/>
      <c r="P24" s="275"/>
      <c r="Q24" s="84"/>
      <c r="R24" s="275"/>
      <c r="S24" s="275"/>
    </row>
    <row r="25" spans="1:19" ht="20.5">
      <c r="A25" s="277" t="s">
        <v>3</v>
      </c>
      <c r="B25" s="279"/>
      <c r="C25" s="276"/>
      <c r="D25" s="278"/>
      <c r="E25" s="276"/>
      <c r="F25" s="278"/>
      <c r="G25" s="276"/>
      <c r="H25" s="278"/>
      <c r="I25" s="7"/>
      <c r="J25" s="276"/>
      <c r="K25" s="276"/>
      <c r="L25" s="277" t="s">
        <v>2</v>
      </c>
      <c r="M25" s="276"/>
      <c r="N25" s="84"/>
      <c r="O25" s="275"/>
      <c r="P25" s="275"/>
      <c r="Q25" s="84"/>
      <c r="R25" s="275"/>
      <c r="S25" s="275"/>
    </row>
    <row r="26" spans="1:19" ht="20.5">
      <c r="A26" s="277" t="s">
        <v>1</v>
      </c>
      <c r="B26" s="279"/>
      <c r="C26" s="276"/>
      <c r="D26" s="278"/>
      <c r="E26" s="276"/>
      <c r="F26" s="278"/>
      <c r="G26" s="276"/>
      <c r="H26" s="278"/>
      <c r="I26" s="7"/>
      <c r="J26" s="276"/>
      <c r="K26" s="276"/>
      <c r="L26" s="277" t="s">
        <v>1</v>
      </c>
      <c r="M26" s="276"/>
      <c r="N26" s="84"/>
      <c r="O26" s="275"/>
      <c r="P26" s="275"/>
      <c r="Q26" s="84"/>
      <c r="R26" s="275"/>
      <c r="S26" s="275"/>
    </row>
    <row r="27" spans="1:19">
      <c r="A27" s="332" t="s">
        <v>0</v>
      </c>
      <c r="B27" s="332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84"/>
      <c r="O27" s="275"/>
      <c r="P27" s="275"/>
      <c r="Q27" s="84"/>
      <c r="R27" s="275"/>
      <c r="S27" s="275"/>
    </row>
  </sheetData>
  <mergeCells count="6">
    <mergeCell ref="A27:M27"/>
    <mergeCell ref="A3:M3"/>
    <mergeCell ref="A4:M4"/>
    <mergeCell ref="A5:M5"/>
    <mergeCell ref="A7:M7"/>
    <mergeCell ref="G9:I9"/>
  </mergeCells>
  <pageMargins left="0.47244094488188981" right="0.19685039370078741" top="0.39370078740157483" bottom="0.28999999999999998" header="0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PL,CF</vt:lpstr>
      <vt:lpstr>change consol</vt:lpstr>
      <vt:lpstr>change</vt:lpstr>
      <vt:lpstr>change!Print_Area</vt:lpstr>
      <vt:lpstr>'change consol'!Print_Area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</dc:creator>
  <cp:lastModifiedBy>Run</cp:lastModifiedBy>
  <cp:lastPrinted>2020-11-12T12:11:29Z</cp:lastPrinted>
  <dcterms:created xsi:type="dcterms:W3CDTF">2020-11-09T03:33:39Z</dcterms:created>
  <dcterms:modified xsi:type="dcterms:W3CDTF">2020-11-12T12:19:19Z</dcterms:modified>
</cp:coreProperties>
</file>