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ink\1.ยอดยกมา 2561\2563\Inet\DRAFT\"/>
    </mc:Choice>
  </mc:AlternateContent>
  <bookViews>
    <workbookView xWindow="0" yWindow="0" windowWidth="19200" windowHeight="7310" tabRatio="948" activeTab="2"/>
  </bookViews>
  <sheets>
    <sheet name="1 Note_48" sheetId="1" r:id="rId1"/>
    <sheet name="14 Asso_37" sheetId="2" r:id="rId2"/>
    <sheet name="16 Joint_45" sheetId="3" r:id="rId3"/>
    <sheet name="31 Segment_56" sheetId="4" r:id="rId4"/>
    <sheet name="32.Fair_58" sheetId="5" r:id="rId5"/>
  </sheets>
  <definedNames>
    <definedName name="_xlnm.Print_Area" localSheetId="0">'1 Note_48'!$A$1:$P$1340</definedName>
    <definedName name="_xlnm.Print_Area" localSheetId="1">'14 Asso_37'!$A$1:$P$104</definedName>
    <definedName name="_xlnm.Print_Area" localSheetId="2">'16 Joint_45'!$A$1:$P$21</definedName>
    <definedName name="_xlnm.Print_Area" localSheetId="3">'31 Segment_56'!$A$1:$Q$60</definedName>
    <definedName name="_xlnm.Print_Area" localSheetId="4">'32.Fair_58'!$A$1:$N$97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20" i="1" l="1"/>
  <c r="N1219" i="1"/>
  <c r="N1221" i="1" s="1"/>
  <c r="J1220" i="1"/>
  <c r="J1219" i="1"/>
  <c r="J1221" i="1" s="1"/>
  <c r="N1214" i="1"/>
  <c r="N1213" i="1"/>
  <c r="N1215" i="1" s="1"/>
  <c r="J1214" i="1"/>
  <c r="J1213" i="1"/>
  <c r="J1215" i="1" s="1"/>
  <c r="P1178" i="1"/>
  <c r="L1178" i="1"/>
  <c r="M940" i="1" l="1"/>
  <c r="N940" i="1"/>
  <c r="O940" i="1"/>
  <c r="P940" i="1"/>
  <c r="P89" i="2" l="1"/>
  <c r="N89" i="2"/>
  <c r="N1289" i="1"/>
  <c r="J1289" i="1"/>
  <c r="J1280" i="1"/>
  <c r="N1265" i="1"/>
  <c r="J1265" i="1"/>
  <c r="P1204" i="1" l="1"/>
  <c r="J742" i="1" l="1"/>
  <c r="N660" i="1" l="1"/>
  <c r="J660" i="1"/>
  <c r="N656" i="1"/>
  <c r="J656" i="1"/>
  <c r="N647" i="1"/>
  <c r="J647" i="1"/>
  <c r="J624" i="1" l="1"/>
  <c r="N624" i="1"/>
  <c r="N611" i="1"/>
  <c r="J611" i="1"/>
  <c r="Q776" i="1" l="1"/>
  <c r="Q760" i="1"/>
  <c r="R760" i="1"/>
  <c r="Q777" i="1" l="1"/>
  <c r="R777" i="1" l="1"/>
  <c r="R776" i="1"/>
  <c r="L460" i="1" l="1"/>
</calcChain>
</file>

<file path=xl/sharedStrings.xml><?xml version="1.0" encoding="utf-8"?>
<sst xmlns="http://schemas.openxmlformats.org/spreadsheetml/2006/main" count="1673" uniqueCount="820">
  <si>
    <t>Internet Thailand Public Company Limited and Its Subsidiary Company</t>
  </si>
  <si>
    <t>Condensed notes to the Financial Statements</t>
  </si>
  <si>
    <t>1.  General information</t>
  </si>
  <si>
    <t xml:space="preserve">Internet Thailand Public Company Limited (“the Company”) is a public company incorporated and domiciled in </t>
  </si>
  <si>
    <t xml:space="preserve">Thailand. The Company is listed on the Stock Exchange of Thailand on November 14, 2001 and conducting the provision  </t>
  </si>
  <si>
    <t>of internet access services and integrated services in relation to information technologies and communication. The Company’s</t>
  </si>
  <si>
    <t>registered office is located at No. 1768 Thai Summit Tower, 10th - 12th Floors, and the IT Floor, New Petchburi Road,</t>
  </si>
  <si>
    <t xml:space="preserve"> Bangkapi Sub-district, Huay Khwang District, Bangkok.</t>
  </si>
  <si>
    <t xml:space="preserve">“The Company” represents Internet Thailand Public Company Limited, while “The Group” represents “Internet Thailand </t>
  </si>
  <si>
    <t>Public Company Limited and its subsidiaries.”</t>
  </si>
  <si>
    <t xml:space="preserve">The interim financial statements are prepared in Thai Baht and in compliance with Thai Accounting Standard No. 34 </t>
  </si>
  <si>
    <t xml:space="preserve"> the condensed notes to interim financial statements and the additional information is disclosed in accordance with the</t>
  </si>
  <si>
    <t xml:space="preserve"> regulations of  the Office of the Securities and Exchange Commission.</t>
  </si>
  <si>
    <t>the  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</si>
  <si>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</t>
  </si>
  <si>
    <t>TFRS, but which is not required for interim reporting purposes, has been omitted.Therefore, the interim financial statements</t>
  </si>
  <si>
    <t>Use of estimates and judgements</t>
  </si>
  <si>
    <t xml:space="preserve">The preparation of interim financial information requires management to make judgements, estimates and assumptions </t>
  </si>
  <si>
    <t xml:space="preserve">that  affect the application of accounting policies and the reported amounts of assets and liabilities, income and expense. </t>
  </si>
  <si>
    <t>Actual results  may differ from these estimates.</t>
  </si>
  <si>
    <t xml:space="preserve">An English version of the interim  financial statements have been prepared from the statutory financial statements that are </t>
  </si>
  <si>
    <t>issued in Thai language. In the event of a conflict or a difference in interpretation between the two languages, the Thai language</t>
  </si>
  <si>
    <t>statutory financial statements shall prevail.</t>
  </si>
  <si>
    <t>Basis for preparation of consolidated financial statement</t>
  </si>
  <si>
    <t>The  basis of consolidation used in the preparation of the interim financial information are consistent with those used</t>
  </si>
  <si>
    <t xml:space="preserve">The consolidated financial statements include the financial statements of Internet Thailand Public Company Limited, </t>
  </si>
  <si>
    <t>Percentage shareholder</t>
  </si>
  <si>
    <t>As at</t>
  </si>
  <si>
    <t>Name of subsidiary</t>
  </si>
  <si>
    <t>Business type</t>
  </si>
  <si>
    <t>The subsidiary held by company.</t>
  </si>
  <si>
    <t>Mandala Communications Co.,Ltd.</t>
  </si>
  <si>
    <t>The subsidiary held by Mandala Communications Co.,Ltd.</t>
  </si>
  <si>
    <t>Thai Dot Com Co.,Ltd.</t>
  </si>
  <si>
    <t>Digital Healthcare Solutions Co.,Ltd.</t>
  </si>
  <si>
    <t>Voxy Dot AI Co.,Ltd.</t>
  </si>
  <si>
    <t>*</t>
  </si>
  <si>
    <t xml:space="preserve">On December 15, 2017, the resolution of the Extraordinary Shareholders’ meeting No. 1/2017 approved to dissolve of </t>
  </si>
  <si>
    <t>under liquidation process.</t>
  </si>
  <si>
    <t>A set of TFRSs related to financial instruments consists of five accounting standards and interpretations, as follows: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</si>
  <si>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</si>
  <si>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</si>
  <si>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</si>
  <si>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</si>
  <si>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</si>
  <si>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</si>
  <si>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Hedges of a Net Investment in a Foreign Operation</t>
  </si>
  <si>
    <t>TFRIC 19</t>
  </si>
  <si>
    <t>Extinguishing Financial Liabilities with Equity Instruments</t>
  </si>
  <si>
    <t>Related parties</t>
  </si>
  <si>
    <t>September 30, 2019</t>
  </si>
  <si>
    <t>Subsidiary company</t>
  </si>
  <si>
    <t>Associated company</t>
  </si>
  <si>
    <t>Joint Venture</t>
  </si>
  <si>
    <t>Managed AI Solution Co.,Ltd.</t>
  </si>
  <si>
    <t>Pacheti Co.,Ltd.</t>
  </si>
  <si>
    <t>Data Next Co.,Ltd.</t>
  </si>
  <si>
    <t>Agrinno Tech &amp; Services Co.,Ltd.</t>
  </si>
  <si>
    <t>Thai Dot Com Payment Co.,Ltd.</t>
  </si>
  <si>
    <t>D Solution Dot Com Co.,Ltd.</t>
  </si>
  <si>
    <t>Open Land Scape Co.,Ltd.</t>
  </si>
  <si>
    <t>One Email Co.,Ltd.</t>
  </si>
  <si>
    <t>Nexpie Co.,Ltd.</t>
  </si>
  <si>
    <t>I Recruit Co.,Ltd.</t>
  </si>
  <si>
    <t>One Centric Co.,Ltd.</t>
  </si>
  <si>
    <t>Service One Solution Co.,Ltd.</t>
  </si>
  <si>
    <t>One DC Co.,Ltd.</t>
  </si>
  <si>
    <t>INET Managed Services Co.,Ltd.</t>
  </si>
  <si>
    <t>Thai Identities Co.,Ltd.</t>
  </si>
  <si>
    <t>Intelligist Co.,Ltd.</t>
  </si>
  <si>
    <t>Talk to Me Co.,Ltd.</t>
  </si>
  <si>
    <t>Inext Broadband Co.,Ltd.</t>
  </si>
  <si>
    <t>Atcetera Corporation Co.,Ltd.</t>
  </si>
  <si>
    <t>Onespace Corporation Co.,Ltd.</t>
  </si>
  <si>
    <t>One Electronic Billing Co.,Ltd.</t>
  </si>
  <si>
    <t>My Platform Co.,Ltd.</t>
  </si>
  <si>
    <t>-</t>
  </si>
  <si>
    <t>Chat Me Co.,Ltd.</t>
  </si>
  <si>
    <t>One Marketing Co.,Ltd.</t>
  </si>
  <si>
    <t>Alldemics Co.,Ltd.</t>
  </si>
  <si>
    <t xml:space="preserve">Compliance Consulting Co.,Ltd. </t>
  </si>
  <si>
    <t>Blishtech Co.,Ltd.</t>
  </si>
  <si>
    <t>Digital Health Informatics Co.,Ltd.</t>
  </si>
  <si>
    <t>Softway Consulting Co.,Ltd.</t>
  </si>
  <si>
    <t xml:space="preserve">Detail of sell  </t>
  </si>
  <si>
    <t xml:space="preserve"> Change in status </t>
  </si>
  <si>
    <t xml:space="preserve">QTY of shares  </t>
  </si>
  <si>
    <t>Price per share</t>
  </si>
  <si>
    <t>New</t>
  </si>
  <si>
    <t xml:space="preserve">Original </t>
  </si>
  <si>
    <t>Thai Identities Co., Ltd.</t>
  </si>
  <si>
    <t>Subsidiary Company</t>
  </si>
  <si>
    <t>Pricing policy</t>
  </si>
  <si>
    <t>Revenues from services</t>
  </si>
  <si>
    <t>Cost plus profit and agreed contract price.</t>
  </si>
  <si>
    <t>Revenues from sales</t>
  </si>
  <si>
    <t>Other income</t>
  </si>
  <si>
    <t>Interest income</t>
  </si>
  <si>
    <t>According to a finance lease agreement.</t>
  </si>
  <si>
    <t>Rental equipment</t>
  </si>
  <si>
    <t>Sale expenses</t>
  </si>
  <si>
    <t>Service expenses</t>
  </si>
  <si>
    <t>Purchase of Intangible assets</t>
  </si>
  <si>
    <t>Purchase of fixed assets</t>
  </si>
  <si>
    <t>Dividend income</t>
  </si>
  <si>
    <t>Sale of fixed assets</t>
  </si>
  <si>
    <t>Sale of Intangible assets</t>
  </si>
  <si>
    <t>Related companies</t>
  </si>
  <si>
    <t>Market price</t>
  </si>
  <si>
    <t>Administrative expenses</t>
  </si>
  <si>
    <t>Revenue and expense relatedentities as follows :</t>
  </si>
  <si>
    <t>(Unit : Thousand Baht)</t>
  </si>
  <si>
    <t>Consolidated financial statements</t>
  </si>
  <si>
    <t>Separate financial statements</t>
  </si>
  <si>
    <t>For the three-month periods ended September 30,</t>
  </si>
  <si>
    <t>2019</t>
  </si>
  <si>
    <t>For the nine-month periods ended September 30,</t>
  </si>
  <si>
    <t xml:space="preserve">Asset and liability with related entities as follows : </t>
  </si>
  <si>
    <t>Trade receivables</t>
  </si>
  <si>
    <t>Related company (The Company’s shareholder)</t>
  </si>
  <si>
    <t>Total</t>
  </si>
  <si>
    <t>Finance lease receivables</t>
  </si>
  <si>
    <t>Accrued interest receivable</t>
  </si>
  <si>
    <t>Share subscription receivable</t>
  </si>
  <si>
    <t>Prepaid service expenses</t>
  </si>
  <si>
    <t>Receivable for sale asset</t>
  </si>
  <si>
    <t>Trade payables</t>
  </si>
  <si>
    <t>Share subscription payables</t>
  </si>
  <si>
    <t>Accrued costs</t>
  </si>
  <si>
    <t>Payables for purchase assets</t>
  </si>
  <si>
    <t>Other payable</t>
  </si>
  <si>
    <t>Advance service received</t>
  </si>
  <si>
    <t>Management benefit expenses</t>
  </si>
  <si>
    <t>Short-term employee benefits</t>
  </si>
  <si>
    <t>Long-term post-employment benefits</t>
  </si>
  <si>
    <t>The Group has the following significant non-cash transaction:</t>
  </si>
  <si>
    <t>- Account receivable  from disposal of fixed asset with credit line</t>
  </si>
  <si>
    <t>- Account payable from purchase of fixed asset with credit line</t>
  </si>
  <si>
    <t xml:space="preserve">- Capitalised interest on part of loans  from financial institutions </t>
  </si>
  <si>
    <t xml:space="preserve">- Capitalised depreciation on part of loans  from financial institutions </t>
  </si>
  <si>
    <t>Cost price</t>
  </si>
  <si>
    <t>Fair value</t>
  </si>
  <si>
    <t>Investments in Fixed deposit</t>
  </si>
  <si>
    <t>Investment Units</t>
  </si>
  <si>
    <t>Add</t>
  </si>
  <si>
    <t>Net</t>
  </si>
  <si>
    <t>9.  Trade and other current receivables</t>
  </si>
  <si>
    <t>Other receivables</t>
  </si>
  <si>
    <t xml:space="preserve">Net  </t>
  </si>
  <si>
    <t>Other current receivables</t>
  </si>
  <si>
    <t>Revenue Department receivable</t>
  </si>
  <si>
    <t>Receivables for Sale assets</t>
  </si>
  <si>
    <t xml:space="preserve">Other </t>
  </si>
  <si>
    <t>Total trade and other current receivables</t>
  </si>
  <si>
    <t>The Group has trade receivables can be classified by age analysis as follows:</t>
  </si>
  <si>
    <t>Trade receivables - Related company</t>
  </si>
  <si>
    <t>Not yet due</t>
  </si>
  <si>
    <t>Past 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</si>
  <si>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</si>
  <si>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</si>
  <si>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</si>
  <si>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</si>
  <si>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</si>
  <si>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</si>
  <si>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</si>
  <si>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</si>
  <si>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</si>
  <si>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</si>
  <si>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</si>
  <si>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Unbilled receivables - Other company</t>
  </si>
  <si>
    <t>Total trade receivables - Other company</t>
  </si>
  <si>
    <t xml:space="preserve">Total trade receivables </t>
  </si>
  <si>
    <t>A portion of 12-month overdue receivables, which has not yet been provided for the allowance for doubtful accounts.</t>
  </si>
  <si>
    <t>The management is in the process of following-up on these receivables and believes that they will finally be recovered.</t>
  </si>
  <si>
    <t>Due within 1 year</t>
  </si>
  <si>
    <t>Minimum to be received within one year</t>
  </si>
  <si>
    <t>Present value of minimum payment</t>
  </si>
  <si>
    <t>Finished goods</t>
  </si>
  <si>
    <t>13.  Other current assets</t>
  </si>
  <si>
    <t>Unclaimed input tax</t>
  </si>
  <si>
    <t>Share of profit (loss) in associated company</t>
  </si>
  <si>
    <t>For the nine-month periods ended</t>
  </si>
  <si>
    <t>For the three-month periods ended</t>
  </si>
  <si>
    <t>One Geo Survey Co.,Ltd.</t>
  </si>
  <si>
    <t xml:space="preserve">I Recruit Co.,Ltd. </t>
  </si>
  <si>
    <t>Paid-up capital (Thousand)</t>
  </si>
  <si>
    <t>Shareholding (%)</t>
  </si>
  <si>
    <t>Cost (Thousand Baht)</t>
  </si>
  <si>
    <t>Company’s name</t>
  </si>
  <si>
    <t>Share of profit (loss) in joint venture</t>
  </si>
  <si>
    <t xml:space="preserve">at Baht 2.5 per share (a par value of  Baht 10) for a total investment of  Baht 0.12 million. The acquisition resulted the Company </t>
  </si>
  <si>
    <t>hold a 49.99 percent of the registered capital.</t>
  </si>
  <si>
    <t>Consolidated and Separate financial statements</t>
  </si>
  <si>
    <r>
      <t>Less</t>
    </r>
    <r>
      <rPr>
        <sz val="14"/>
        <rFont val="Angsana New"/>
        <family val="1"/>
      </rPr>
      <t xml:space="preserve"> Amortization during the periods</t>
    </r>
  </si>
  <si>
    <t xml:space="preserve"> 2019</t>
  </si>
  <si>
    <t>Interest paid is the cost of assets</t>
  </si>
  <si>
    <t>20.  Intangible assets</t>
  </si>
  <si>
    <t xml:space="preserve">Deposit </t>
  </si>
  <si>
    <t xml:space="preserve">Retention </t>
  </si>
  <si>
    <t>Promissory note</t>
  </si>
  <si>
    <t>Bill of exchange</t>
  </si>
  <si>
    <t>MOR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</si>
  <si>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</si>
  <si>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>Trade payables - related companies</t>
  </si>
  <si>
    <t>Trade payables - others</t>
  </si>
  <si>
    <t>Other current payables</t>
  </si>
  <si>
    <t>Other payables for purchase assets</t>
  </si>
  <si>
    <t>Share subscription payable</t>
  </si>
  <si>
    <t xml:space="preserve">Other payables </t>
  </si>
  <si>
    <t>Accrued expenses</t>
  </si>
  <si>
    <t>Retention</t>
  </si>
  <si>
    <t>Revenue Department Payable </t>
  </si>
  <si>
    <t>Total trade and other payables</t>
  </si>
  <si>
    <t>Minimum payments</t>
  </si>
  <si>
    <t>Deferred interest</t>
  </si>
  <si>
    <t>Due over 1 year but not over 5 years</t>
  </si>
  <si>
    <t>Some of liabilities under finance leases agreements are guaranteed by the customer’s assets.</t>
  </si>
  <si>
    <t>25.  Long-term loans</t>
  </si>
  <si>
    <t>Current</t>
  </si>
  <si>
    <t>Current portion of long-term borrowing</t>
  </si>
  <si>
    <t>from financial institution</t>
  </si>
  <si>
    <t>Non-current</t>
  </si>
  <si>
    <t>Current portion of debentures (net)</t>
  </si>
  <si>
    <t>Balance as at beginning</t>
  </si>
  <si>
    <r>
      <t>Add</t>
    </r>
    <r>
      <rPr>
        <sz val="14"/>
        <rFont val="Angsana New"/>
        <family val="1"/>
      </rPr>
      <t xml:space="preserve"> </t>
    </r>
  </si>
  <si>
    <r>
      <t>Less</t>
    </r>
    <r>
      <rPr>
        <sz val="14"/>
        <rFont val="Angsana New"/>
        <family val="1"/>
      </rPr>
      <t xml:space="preserve">  Repayments of loans during the period</t>
    </r>
  </si>
  <si>
    <t>Amortize interest</t>
  </si>
  <si>
    <t>Balance as at ending</t>
  </si>
  <si>
    <t>Debentures - par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</si>
  <si>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Prepaid underwriting fee for debentures</t>
    </r>
  </si>
  <si>
    <t>Debentures Net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</si>
  <si>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Current portion of debentures Net</t>
    </r>
  </si>
  <si>
    <t>Employee benefit during the period</t>
  </si>
  <si>
    <t xml:space="preserve">Financial cost (interest) during the period </t>
  </si>
  <si>
    <t xml:space="preserve">As at </t>
  </si>
  <si>
    <t>28.  Income tax expense</t>
  </si>
  <si>
    <t>Current income tax :</t>
  </si>
  <si>
    <t>Deferred tax :</t>
  </si>
  <si>
    <t>Relating to origination and reversal of temporary differences</t>
  </si>
  <si>
    <t>Income tax relating to each component of other comprehensive income</t>
  </si>
  <si>
    <t>Deferred income tax</t>
  </si>
  <si>
    <t>29.  Dividend</t>
  </si>
  <si>
    <t xml:space="preserve"> </t>
  </si>
  <si>
    <t xml:space="preserve"> Fair value hierarchy</t>
  </si>
  <si>
    <t>Level 1</t>
  </si>
  <si>
    <t>Level 2</t>
  </si>
  <si>
    <t>Level 3</t>
  </si>
  <si>
    <t>Financial assets</t>
  </si>
  <si>
    <t>Equity Instruments</t>
  </si>
  <si>
    <t>Financial liabilities</t>
  </si>
  <si>
    <t>Debentures</t>
  </si>
  <si>
    <t>different levels of inputs as follows :</t>
  </si>
  <si>
    <t>During the period, there was no transfer of items between fair value  levels.</t>
  </si>
  <si>
    <t xml:space="preserve">For the three-month and nine-month period ended September 30, 2020 (Unaudited but reviewed) </t>
  </si>
  <si>
    <t>2. Coronavirus disease 2019 Pandemic</t>
  </si>
  <si>
    <t xml:space="preserve">The Coronavirus disease 2019 pandemic is continuing to evolve, resulting in an economic slowdown and adversely </t>
  </si>
  <si>
    <t xml:space="preserve">impacting most businesses and industries. This situation may bring uncertainties and have an impact on the environment in </t>
  </si>
  <si>
    <t>which the group operates. The Group’s management has continuously monitored ongoing developments and assessed the</t>
  </si>
  <si>
    <t xml:space="preserve"> financial impact in respect of the valuation of assets, provisions and contingent liabilities, and has used estimates and</t>
  </si>
  <si>
    <t xml:space="preserve"> judgement in respect of various issues as the situation has evolved</t>
  </si>
  <si>
    <t>3.  Basis for the preparation of interim financial statements</t>
  </si>
  <si>
    <t>(Revised 2019) “Interim Financial Reporting” and accounting practices generally accepted in Thailand. The Company present</t>
  </si>
  <si>
    <t xml:space="preserve">The statements of financial position as at December 31, 2019, presented herein for comparison, have been derived from </t>
  </si>
  <si>
    <t xml:space="preserve">The unaudited results of operations presented in the three-month and nine-month period ended September 30, 2020 are not </t>
  </si>
  <si>
    <t xml:space="preserve"> necessarily an indication nor anticipation of the operating results for the full year.</t>
  </si>
  <si>
    <t xml:space="preserve">In preparing this interim financial information, the significant judgements made by management in applying the Group’s accounting </t>
  </si>
  <si>
    <t>policies and the key sources of estimation uncertainty were the same as those that applied to the consolidated financial</t>
  </si>
  <si>
    <t xml:space="preserve"> statements for the year ended December 31, 2019.</t>
  </si>
  <si>
    <t xml:space="preserve"> in the annual consolidated financial statements for the year ended December 31,2019.</t>
  </si>
  <si>
    <t xml:space="preserve">and its subsidiaries(together referred to as "The Group”). The Company's shareholding in subsidiaries as at September 30, 2020 </t>
  </si>
  <si>
    <t>and December 31, 2019 are as follows:</t>
  </si>
  <si>
    <t xml:space="preserve">Country of </t>
  </si>
  <si>
    <t>incorporation</t>
  </si>
  <si>
    <t>September  30, 2020</t>
  </si>
  <si>
    <t>December 31, 2019</t>
  </si>
  <si>
    <t xml:space="preserve">Provision of telecommunication </t>
  </si>
  <si>
    <t>Thai</t>
  </si>
  <si>
    <t>services including other related services</t>
  </si>
  <si>
    <t xml:space="preserve">Provision and development of </t>
  </si>
  <si>
    <t>electronics system</t>
  </si>
  <si>
    <t xml:space="preserve">Two-dimensional and three-dimensional </t>
  </si>
  <si>
    <t>medical computer x-ray services</t>
  </si>
  <si>
    <t>Sawasdee Cloud Dot Com Co.,Ltd. *</t>
  </si>
  <si>
    <t xml:space="preserve">Computer, communication, information </t>
  </si>
  <si>
    <t>presentation, software, management</t>
  </si>
  <si>
    <t xml:space="preserve">information systems andmarketing </t>
  </si>
  <si>
    <t>consultation services</t>
  </si>
  <si>
    <t xml:space="preserve">AI System Services to assist in </t>
  </si>
  <si>
    <t>dental treatment.</t>
  </si>
  <si>
    <t>Manager of Investment Trust</t>
  </si>
  <si>
    <t>Under the  Minutes of the Board of Directors meeting No. 9/2020 , On  September 9, 2020 , the resolution of approved to</t>
  </si>
  <si>
    <t xml:space="preserve">Sawasdee Cloud Dot Com Co., Ltd. with the dissolution date on December 16, 2017. As at the report date, the subsidiary is </t>
  </si>
  <si>
    <t>4.  Financial reporting standards</t>
  </si>
  <si>
    <t>4.1 Financial reporting standards related to financial instruments</t>
  </si>
  <si>
    <t>TFRIC 16</t>
  </si>
  <si>
    <t xml:space="preserve">These TFRSs related to financial instruments make stipulations relating to the classification of financial instruments and their </t>
  </si>
  <si>
    <t xml:space="preserve">measurement at fair value or amortised cost (taking into account the type of instrument, the characteristics of the contractual </t>
  </si>
  <si>
    <t xml:space="preserve">cash flows and the Company’s business model), calculation of impairment using the expected credit loss method, and hedge </t>
  </si>
  <si>
    <t xml:space="preserve">accounting. These include stipulations regarding the presentation and disclosure of financial instruments. When the TFRSs related </t>
  </si>
  <si>
    <t xml:space="preserve">to financial instruments are effective, some accounting standards, interpretations and guidance which are currently effective will be </t>
  </si>
  <si>
    <t>cancelled.</t>
  </si>
  <si>
    <t>17</t>
  </si>
  <si>
    <t>4.2 TFRS 16 Leases</t>
  </si>
  <si>
    <t xml:space="preserve">TFRS 16 supersedes TAS 17 Leases together with related Interpretations. The standard sets out the principles for the </t>
  </si>
  <si>
    <t xml:space="preserve">recognition,measurement, presentation and disclosure of leases, and requires a lessee to recognise assets and liabilities for all </t>
  </si>
  <si>
    <t xml:space="preserve">leases with a term of more than 12 months, unless the underlying asset is low value. Accounting by lessors under TFRS 16 is </t>
  </si>
  <si>
    <t xml:space="preserve">substantially unchanged from TAS 17. Lessors will continue to classify leases as either operating or finance leases using similar </t>
  </si>
  <si>
    <t>principles to those used under TAS 17.</t>
  </si>
  <si>
    <t xml:space="preserve">The Group have recognised the effect of initial applying TFRS 16 by using for prospectively medthodof adoption.  The </t>
  </si>
  <si>
    <t xml:space="preserve">Company classified as an operating leases by recognised lease liabilities as of 1 January 2020 at the present value of lease payment </t>
  </si>
  <si>
    <t xml:space="preserve">to be made over the remaining lease term which is discounted  by the Incremental Borrowing Rate of the Company  and subsidiaries </t>
  </si>
  <si>
    <t xml:space="preserve">as of the initial application date and recognised right-of-use assets at an amount equal tothe lease liabilities, adjusted by the amount </t>
  </si>
  <si>
    <t xml:space="preserve">of any prepaid or accrued lease payments relating to that lease recognisedin the statement of financial position.The effect of the </t>
  </si>
  <si>
    <t xml:space="preserve">4.3 Accounting Guidance on Temporary Relief Measures for Accounting Alternatives in Response to the Impact </t>
  </si>
  <si>
    <r>
      <rPr>
        <b/>
        <sz val="14"/>
        <rFont val="Angsana New"/>
        <family val="1"/>
      </rPr>
      <t xml:space="preserve">of the Covid-19 Pandemic. </t>
    </r>
    <r>
      <rPr>
        <sz val="14"/>
        <rFont val="Angsana New"/>
        <family val="1"/>
      </rPr>
      <t xml:space="preserve">The Federation of Accounting Professions announced Accounting Guidance on Temporary </t>
    </r>
  </si>
  <si>
    <t>Relief Measures for Accounting Alternatives in Response to the Impact of the Covid-19 Pandemic. Its objectives are to</t>
  </si>
  <si>
    <t xml:space="preserve"> alleviate some of the impact of applying certain financial reporting standards, and to provide clarification about </t>
  </si>
  <si>
    <t xml:space="preserve">accounting treatments during the period of uncertainty relating to this situation.On 22 April 2020, the Accounting </t>
  </si>
  <si>
    <t>Treatment Guidance was announced in the Royal Gazette and it is effective for the financial statements prepared for reporting</t>
  </si>
  <si>
    <t xml:space="preserve"> periods ending between 1 January 2020 and 31 December 2020.</t>
  </si>
  <si>
    <t>The Company has elected to apply the following temporary relief measures on accounting alternatives:</t>
  </si>
  <si>
    <t xml:space="preserve">Not to take into account forward-looking information when determining expected credit losses, in cases where the </t>
  </si>
  <si>
    <t>Company uses a simplified approach to determine expected credit losses.</t>
  </si>
  <si>
    <t>Not to consider the COVID-19 situation as an indication that an asset may be impaired.</t>
  </si>
  <si>
    <t xml:space="preserve">5.  Accounting policies </t>
  </si>
  <si>
    <t xml:space="preserve">The accounting policies used in the preparation of the interim financial information are consistent with those used in the annual </t>
  </si>
  <si>
    <t>financial statements for the year ended 31 December 2019.</t>
  </si>
  <si>
    <t xml:space="preserve">In addition, the Group has early adopted TFRS 9, Financial Instruments and group of financial reporting standards relate to </t>
  </si>
  <si>
    <t xml:space="preserve">financial instruments and TFRS 16 Leases which are effective on 1 January 2020,  The effects of using these standards in the current </t>
  </si>
  <si>
    <t>standards for the current period are as follows:</t>
  </si>
  <si>
    <t>5.1 financial instruments</t>
  </si>
  <si>
    <t>Classification and measurement of financial assets</t>
  </si>
  <si>
    <t xml:space="preserve">Financial assets that are debt instruments are measured at fair value through profit or loss, fair value through other </t>
  </si>
  <si>
    <t xml:space="preserve">comprehensiveincome,or amortised cost. Classification is driven by the Group’s business model for managing the financial </t>
  </si>
  <si>
    <t>assets and the contractualcash flows characteristics of the financial assets.</t>
  </si>
  <si>
    <t>Financial assets that are Investment units/equity instruments are measured at fair value through comprehensive income or loss.</t>
  </si>
  <si>
    <t>Financial liabilities are classified and measured at amortised cost.</t>
  </si>
  <si>
    <t>Impairment of financial assets</t>
  </si>
  <si>
    <t xml:space="preserve">The Group recognises an allowance for expected credit losses on its financial assets measured at amortised cost, without </t>
  </si>
  <si>
    <t>requiring a credit-impaired event to have occurred prior to the recognition. The Group accounts for changes in expected credit</t>
  </si>
  <si>
    <t xml:space="preserve">losses in stages, with differing methods of determining allowance for credit losses and the effective interest rate applied at each </t>
  </si>
  <si>
    <t xml:space="preserve">stage. An exception fromthis approach is that for trade receivables that do not contain a significant financing component, the </t>
  </si>
  <si>
    <t>Group applies a simplified approach to determine the lifetime expected credit losses.</t>
  </si>
  <si>
    <t>5.2 Leases</t>
  </si>
  <si>
    <t xml:space="preserve">      Leases - where the Group is the lessee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</si>
  <si>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Right-of-use assets</t>
    </r>
  </si>
  <si>
    <t xml:space="preserve">The Group recognises right-of-use assets at the commencement date of the lease. Right-of-use assets are measured at cost, </t>
  </si>
  <si>
    <t>less any accumulated depreciation and impairment losses, and adjusted for any remeasurement of lease liabilities. The cost of</t>
  </si>
  <si>
    <t xml:space="preserve"> right-of-useassets includes the amount of lease liabilities recognised through initial measurement, initial direct costs incurred, and </t>
  </si>
  <si>
    <t>lease paymentsmade at or before the commencement date, less any lease incentives received.</t>
  </si>
  <si>
    <t xml:space="preserve">Unless the Group is reasonably certain that it will obtain ownership of the leased asset at the end of the lease term, the </t>
  </si>
  <si>
    <t xml:space="preserve">recognisedright-of-use assets are depreciated on a straight-line basis from the commencement date of the lease to the earlier of the </t>
  </si>
  <si>
    <t>end of the usefullife of the right-of-use asset or the end of the lease term.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</si>
  <si>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Lease liabilities</t>
    </r>
  </si>
  <si>
    <t xml:space="preserve">At the commencement date of the lease, the Group recognises lease liabilities measured at the present value of the lease </t>
  </si>
  <si>
    <t>paymentsto be made over the lease term, discounted by the interest rate implicit in the lease or the Group’s incremental borrowing</t>
  </si>
  <si>
    <t xml:space="preserve">rate. After the commencement date, the amount of lease liabilities is increased to reflect the accretion of interest and reduced </t>
  </si>
  <si>
    <t xml:space="preserve">for the lease payments made. In addition, the carrying amount of lease liabilities is remeasured if there is a modification or </t>
  </si>
  <si>
    <t>reassessment.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</si>
  <si>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Short-term leases and Leases of low-value assets</t>
    </r>
  </si>
  <si>
    <t>Payments under leases that, have a lease term of 12 months or less at the commencement date, or are leases of low-value</t>
  </si>
  <si>
    <t xml:space="preserve"> assets,are recognised as expenses on a straight-line basis over the lease term.</t>
  </si>
  <si>
    <t>Leases - where the Group is the lessor</t>
  </si>
  <si>
    <t>The Group determines at lease inception whether each lease is a finance lease or an operating lease. To classify each lease,</t>
  </si>
  <si>
    <t xml:space="preserve"> the Group makes an overall assessment of whether the lease transfer substantially all of the risks and rewards incidental to </t>
  </si>
  <si>
    <t>ownership of the underlying asset. If this is the case, then the lease is a finance lease; if not, then it is an operating lease.</t>
  </si>
  <si>
    <t xml:space="preserve">Assets leased out under operating leases are included in property, plant and equipment in the statement of financial </t>
  </si>
  <si>
    <t xml:space="preserve">position. They are depreciated over their expected useful lives on a basis consistent with other similar property, plant and </t>
  </si>
  <si>
    <t xml:space="preserve">equipment owned by the Group. Rental income (net of any incentives given to lessees) is recognised on a straight-line basis </t>
  </si>
  <si>
    <t>over the lease term.</t>
  </si>
  <si>
    <t>6. Impact of first-time adoption of new financial reporting standards</t>
  </si>
  <si>
    <t xml:space="preserve">The Group has adopted these accounting policies from 1 January 2020 under the modified retrospective approach and the </t>
  </si>
  <si>
    <t xml:space="preserve">comparative figures have not been restated. The reclassifications and the adjustments arising from the changes in accounting policies </t>
  </si>
  <si>
    <t>are therefore recognised in the statement of financial position as at 1 January 2020.</t>
  </si>
  <si>
    <t>The impact of first-time adoption of new accounting standards on the consolidated statement of financial position are as follows:</t>
  </si>
  <si>
    <t>31 December 2019</t>
  </si>
  <si>
    <t>TFRS 16</t>
  </si>
  <si>
    <t>1 January 2020</t>
  </si>
  <si>
    <t>Statement of financial position</t>
  </si>
  <si>
    <t>Current assets</t>
  </si>
  <si>
    <t>Trade and other current receivables</t>
  </si>
  <si>
    <t>Temporary invesment</t>
  </si>
  <si>
    <t xml:space="preserve">Other current financial assets     </t>
  </si>
  <si>
    <t>Non-current assets</t>
  </si>
  <si>
    <t>Restricted deposits at financial institutions</t>
  </si>
  <si>
    <t>Property, plant and equipment</t>
  </si>
  <si>
    <t>Right of use assets</t>
  </si>
  <si>
    <t xml:space="preserve">Intangible assets </t>
  </si>
  <si>
    <t xml:space="preserve">Non current non cash financial assets </t>
  </si>
  <si>
    <t>pledged as collateral</t>
  </si>
  <si>
    <t>Total assets</t>
  </si>
  <si>
    <t>Current liabilities</t>
  </si>
  <si>
    <t>Unearned service income</t>
  </si>
  <si>
    <t>Current contract liabilities</t>
  </si>
  <si>
    <t xml:space="preserve">Current portion of long-term loan from </t>
  </si>
  <si>
    <t>financial institutions</t>
  </si>
  <si>
    <t>liabilites</t>
  </si>
  <si>
    <t xml:space="preserve">Current portion of liabilities under financial </t>
  </si>
  <si>
    <t>lease agreements</t>
  </si>
  <si>
    <t>Current portion of lease liabilities</t>
  </si>
  <si>
    <t>Non-current liabilities</t>
  </si>
  <si>
    <t>Lease liabilities</t>
  </si>
  <si>
    <t>Total liabilities</t>
  </si>
  <si>
    <t>Unappropriated retained earnings</t>
  </si>
  <si>
    <t>Other components of shareholders' equity</t>
  </si>
  <si>
    <t>Total shareholders’ equity</t>
  </si>
  <si>
    <t xml:space="preserve">The impact of first-time adoption of new accounting standards on the separate statement of financial position are </t>
  </si>
  <si>
    <t>as follows:</t>
  </si>
  <si>
    <t xml:space="preserve">Current portion of liabilities under </t>
  </si>
  <si>
    <t>agreements</t>
  </si>
  <si>
    <t>lease liabilities</t>
  </si>
  <si>
    <t xml:space="preserve">Impact of first-time adoption of new financial reporting standards mainly due to  classification and measurement of financial </t>
  </si>
  <si>
    <t>assets. As disclosed in the notes to the relevant financial statements</t>
  </si>
  <si>
    <t>6.1 Financial instruments</t>
  </si>
  <si>
    <t>The total impact on the retained earnings as at 1 January 2020 is as follows:</t>
  </si>
  <si>
    <t>Unappropriated retained earnings as at 31 December 2019</t>
  </si>
  <si>
    <t xml:space="preserve">Classification of available-for-sale investments as financial </t>
  </si>
  <si>
    <t>assets at fair value through profit or loss</t>
  </si>
  <si>
    <t xml:space="preserve">Unappropriated retained earnings as at 1 January 2020 </t>
  </si>
  <si>
    <t xml:space="preserve">   - TFRS 9 before restatement for TFRS 16</t>
  </si>
  <si>
    <t>The total impact on other components of shareholders' equity as at 1 January 2020 is as follows:</t>
  </si>
  <si>
    <t>Other components of shareholders' equity as at 31 December 2019</t>
  </si>
  <si>
    <t xml:space="preserve">Other components of shareholders' equity as at 1 January 2020 </t>
  </si>
  <si>
    <t>Classification and measurement</t>
  </si>
  <si>
    <t xml:space="preserve">On 1 January 2020 (the date of initial application), the Group’s management has assessed which business models applied to the </t>
  </si>
  <si>
    <t>financial assets and liabilities held by the Group and has classified the financial assets and liabilities as below.</t>
  </si>
  <si>
    <t xml:space="preserve">Fair value through </t>
  </si>
  <si>
    <t xml:space="preserve">Amortised </t>
  </si>
  <si>
    <t>profit or loss</t>
  </si>
  <si>
    <t>cost</t>
  </si>
  <si>
    <t>Financial assets as at 1 January 2020</t>
  </si>
  <si>
    <t>Cash and cash equivalents</t>
  </si>
  <si>
    <t>Trade and other receivables</t>
  </si>
  <si>
    <t>Other current financial assets</t>
  </si>
  <si>
    <t>Current assets non-cash financial</t>
  </si>
  <si>
    <t xml:space="preserve">   pledged as collateral</t>
  </si>
  <si>
    <t>Total financial assets</t>
  </si>
  <si>
    <t>Financial liabilities at 1 January 2020</t>
  </si>
  <si>
    <t>Bank overdrafts and short-term</t>
  </si>
  <si>
    <t>loans from financial institutions</t>
  </si>
  <si>
    <t>Trade and other current payables</t>
  </si>
  <si>
    <t xml:space="preserve">Long-term loan from financial institutions </t>
  </si>
  <si>
    <t>Total financial liabilities</t>
  </si>
  <si>
    <t>Current portion of finance lease receivables</t>
  </si>
  <si>
    <t>Financial assets mandatorily measured at FVTPL include the following:</t>
  </si>
  <si>
    <t>As at January 1, 2020</t>
  </si>
  <si>
    <t>Temporary investment</t>
  </si>
  <si>
    <t>Total temporary investment</t>
  </si>
  <si>
    <t>6.2 Leases</t>
  </si>
  <si>
    <t xml:space="preserve">On adoption of TFRS 16, the Group recognised lease liabilities in relation to leases, which had previously been classified as </t>
  </si>
  <si>
    <t xml:space="preserve">operating leases under the principles of TAS 17 Leases. The right-of-use assets were measured at amount equal to the lease liability, </t>
  </si>
  <si>
    <t xml:space="preserve">adjusted by the amount of any prepaid or accrued lease payments relating to that lease recognised in the statement of financial </t>
  </si>
  <si>
    <t>position immediately before the date of initial application. These liabilities were measured at the present value of the remaining lease</t>
  </si>
  <si>
    <t xml:space="preserve">payments, discounted using the Group’s incremental borrowing rates. The Group and the Company’s incremental borrowing rates </t>
  </si>
  <si>
    <t>applied to the lease liabilities as at 1 January 2020 was ranged between 3.96% to 5.05%</t>
  </si>
  <si>
    <t xml:space="preserve">For leases previously classified as finance leases applying TAS 17, the Group reclassified the carrying amount of the lease </t>
  </si>
  <si>
    <t xml:space="preserve">assets and lease liabilities immediately before adoption of TFRS 16 as the carrying amount of the right-of-use assets and the lease </t>
  </si>
  <si>
    <t xml:space="preserve">liabilities at the date of initial application. </t>
  </si>
  <si>
    <t>Operating lease commitments as at 31 December 2019</t>
  </si>
  <si>
    <r>
      <t>Less:</t>
    </r>
    <r>
      <rPr>
        <sz val="14"/>
        <rFont val="Angsana New"/>
        <family val="1"/>
      </rPr>
      <t xml:space="preserve"> Short-term leases recognised on a straight-line basis as expenses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</si>
  <si>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Contracts reassessed as service agreements</t>
    </r>
  </si>
  <si>
    <r>
      <rPr>
        <u/>
        <sz val="14"/>
        <rFont val="Angsana New"/>
        <family val="1"/>
      </rPr>
      <t>Add:</t>
    </r>
    <r>
      <rPr>
        <sz val="14"/>
        <rFont val="Angsana New"/>
        <family val="1"/>
      </rPr>
      <t xml:space="preserve"> Purchase or extension options reasonably certain to be exercised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</si>
  <si>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Deferred interest expenses</t>
    </r>
  </si>
  <si>
    <t>Increase in lease liabilities due to TFRS 16 adoption</t>
  </si>
  <si>
    <t>Liabilities under finance lease agreements as at 31 December 2019</t>
  </si>
  <si>
    <t>Lease liabilities as at 1 January 2020</t>
  </si>
  <si>
    <t>Comprise of:</t>
  </si>
  <si>
    <t>Current lease liabilities</t>
  </si>
  <si>
    <t>Non-current lease liabilities</t>
  </si>
  <si>
    <t>The recognised right-of-use assets relate to the following types of assets:</t>
  </si>
  <si>
    <t>As at January 1,2020</t>
  </si>
  <si>
    <t>Land and land improvement</t>
  </si>
  <si>
    <t>Structure and building Improvement</t>
  </si>
  <si>
    <t>Equipment</t>
  </si>
  <si>
    <t>Vehicles</t>
  </si>
  <si>
    <t>Intangible assets</t>
  </si>
  <si>
    <t>Prepaid rent</t>
  </si>
  <si>
    <t>Total right of use assets</t>
  </si>
  <si>
    <t>7.  Related party transactions</t>
  </si>
  <si>
    <t>Percentage of 
shareholding (%)</t>
  </si>
  <si>
    <t xml:space="preserve">Compliance </t>
  </si>
  <si>
    <t xml:space="preserve">Associated  company </t>
  </si>
  <si>
    <t xml:space="preserve">Consulting Co.,Ltd. </t>
  </si>
  <si>
    <t xml:space="preserve">Digital Health </t>
  </si>
  <si>
    <t>Informatics Co.,Ltd.</t>
  </si>
  <si>
    <t xml:space="preserve">Pixamaed Co.,Ltd. </t>
  </si>
  <si>
    <t>The Pricing policy with related parties can be summarized as follows :</t>
  </si>
  <si>
    <t>Revenues from sale and services</t>
  </si>
  <si>
    <t>7.1</t>
  </si>
  <si>
    <t>2020</t>
  </si>
  <si>
    <t>Distribution costs</t>
  </si>
  <si>
    <t>Revenues from sell good</t>
  </si>
  <si>
    <t>7.2</t>
  </si>
  <si>
    <t>September 30, 2020</t>
  </si>
  <si>
    <t>7.3</t>
  </si>
  <si>
    <t>8.  Supplement information on the statement of cash flow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</si>
  <si>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: Allowance expected credit loss </t>
    </r>
  </si>
  <si>
    <t>Prepiad expenses</t>
  </si>
  <si>
    <t>institution as collateral to obtain bank credit facilities.</t>
  </si>
  <si>
    <t>10.  	Finance lease receivables</t>
  </si>
  <si>
    <t>Allowance for doutful Accounts</t>
  </si>
  <si>
    <t>11.  Inventories</t>
  </si>
  <si>
    <t>12.  Other current financial assets</t>
  </si>
  <si>
    <t>As at September 30, 2020</t>
  </si>
  <si>
    <t>As at December 31, 2019</t>
  </si>
  <si>
    <t>Investments in available for sale securities</t>
  </si>
  <si>
    <r>
      <t>Add</t>
    </r>
    <r>
      <rPr>
        <sz val="14"/>
        <rFont val="Angsana New"/>
        <family val="1"/>
      </rPr>
      <t xml:space="preserve"> Gain (loss) on measuring available for sale investments </t>
    </r>
  </si>
  <si>
    <t>For the three-month periods ended September 30, 2019 the Company has loss and gain on sales of available-for-sale</t>
  </si>
  <si>
    <t xml:space="preserve">For the nine-month periods ended September 30, 2020 and 2019 the Company has loss and gain on sales of </t>
  </si>
  <si>
    <t xml:space="preserve">Withholding tax </t>
  </si>
  <si>
    <t>14.2  Share of profit (loss) in associated company</t>
  </si>
  <si>
    <t xml:space="preserve">One Authen Co.,Ltd. </t>
  </si>
  <si>
    <t>Nex gen shop Co.,Ltd.</t>
  </si>
  <si>
    <t>Imart Technology Co.,Ltd.</t>
  </si>
  <si>
    <t>Mobilyst Tech Co.,Ltd</t>
  </si>
  <si>
    <t>On February 26, 2020 Mandala Communications Co., Ltd. acquired 49,998 ordinary shares in Mobilyst Tech Co.,Ltd.</t>
  </si>
  <si>
    <t>15.  Investments in subsidiary</t>
  </si>
  <si>
    <t>Mandala Communications Co., Ltd.</t>
  </si>
  <si>
    <t>16.2  Share of profit (loss) from investments in joint venture</t>
  </si>
  <si>
    <t xml:space="preserve"> effect the investment above change status from joint venture to associate company.  </t>
  </si>
  <si>
    <t xml:space="preserve">17.  Deferred maintenance services for equipment  </t>
  </si>
  <si>
    <t>Deferred maintenance services for equipment as at December 31, 2019</t>
  </si>
  <si>
    <t>Deferred maintenance services for equipment as at September 30, 2020</t>
  </si>
  <si>
    <t>18.  Property, plant and equipment</t>
  </si>
  <si>
    <t>Net book value as at December 31, 2019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</si>
  <si>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Adjustment from adopting from adoption of </t>
    </r>
  </si>
  <si>
    <t>Net book value as at January 1, 2020</t>
  </si>
  <si>
    <r>
      <rPr>
        <u/>
        <sz val="14"/>
        <rFont val="Angsana New"/>
        <family val="1"/>
      </rPr>
      <t>Add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increase during the period-cost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</si>
  <si>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sales and Amortization-Net</t>
    </r>
  </si>
  <si>
    <t>Depreciation for the period</t>
  </si>
  <si>
    <t>Net book value as at September 30, 2020</t>
  </si>
  <si>
    <t>18.  Property, plant and equipment (Continue)</t>
  </si>
  <si>
    <t xml:space="preserve">As at September 30, 2020 and December 31, 2019 the Company pledged the land, building, and other properties on land and </t>
  </si>
  <si>
    <t>19. Assets usage rights</t>
  </si>
  <si>
    <t>Cost</t>
  </si>
  <si>
    <t>Accumulated Depreciation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</si>
  <si>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</si>
  <si>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</si>
  <si>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r>
      <t>Less</t>
    </r>
    <r>
      <rPr>
        <sz val="14"/>
        <rFont val="Angsana New"/>
        <family val="1"/>
      </rPr>
      <t xml:space="preserve"> Decrease during the periods</t>
    </r>
    <r>
      <rPr>
        <u/>
        <sz val="14"/>
        <rFont val="Angsana New"/>
        <family val="1"/>
      </rPr>
      <t>-</t>
    </r>
    <r>
      <rPr>
        <sz val="14"/>
        <rFont val="Angsana New"/>
        <family val="1"/>
      </rPr>
      <t>Net</t>
    </r>
  </si>
  <si>
    <t xml:space="preserve">        amortization during the periods</t>
  </si>
  <si>
    <t>21.  Non current non cash financial assets pledged as collateral</t>
  </si>
  <si>
    <t xml:space="preserve">72.19 million respectively, The company bring all the fix deposit were pledged as collateral for bank overdrafts, promissory note, </t>
  </si>
  <si>
    <t xml:space="preserve">22.  Other non-current assets </t>
  </si>
  <si>
    <t>23.  Bank overdraft and short-term loan from financial institutions</t>
  </si>
  <si>
    <t>Bank overdraft</t>
  </si>
  <si>
    <t>Details of bank overdraft and short - term loans from financial institutions are classified as follows:</t>
  </si>
  <si>
    <t>Interest rate</t>
  </si>
  <si>
    <t>Period</t>
  </si>
  <si>
    <t>3.38-MLR-1.50</t>
  </si>
  <si>
    <t>3.85-5.00</t>
  </si>
  <si>
    <t xml:space="preserve">As at September 30, 2020 and December 31, 2019 the compay issued promissory note to financial institutions, the promissory note </t>
  </si>
  <si>
    <t xml:space="preserve">As at September 30, 2020 and December 31, 2019 the company issued unsecured bills of exchange  to specific investors, through </t>
  </si>
  <si>
    <t xml:space="preserve">Short-term credit line from financial institutions are secured by bringing deposits at financial institutions that are pledged as </t>
  </si>
  <si>
    <t>24.  Trade and other current payables</t>
  </si>
  <si>
    <t>Accrued bonus</t>
  </si>
  <si>
    <t>Long-term loans as at September 30, 2020 and December 31, 2019 are as follows :</t>
  </si>
  <si>
    <t>25.  Long-term loans  (Continue)</t>
  </si>
  <si>
    <t>25.1 Movement of long - term borrowings is as follows:</t>
  </si>
  <si>
    <r>
      <t>Add</t>
    </r>
    <r>
      <rPr>
        <sz val="14"/>
        <rFont val="Angsana New"/>
        <family val="1"/>
      </rPr>
      <t xml:space="preserve"> Received loans during the period</t>
    </r>
  </si>
  <si>
    <t>25.2 Debentures (net) as at September 30, 2020 and December 31, 2019 are as follows :</t>
  </si>
  <si>
    <t>The movements of debentures For the nine-month periods ended September 30, 2020 is as follows:</t>
  </si>
  <si>
    <t>Amortisation of prepaid underwriting fee</t>
  </si>
  <si>
    <t xml:space="preserve">The Company entered into lease agreements with a certain companies for operating network equipment. The leases agreements </t>
  </si>
  <si>
    <t>Non-current provisions for employee benefits As at  December 31, 2019</t>
  </si>
  <si>
    <t>Non-current provisions for employee benefits As at  September 30, 2020</t>
  </si>
  <si>
    <t>Corporate income tax was calculated on profit before income tax for the period, using the estimated effective tax rate</t>
  </si>
  <si>
    <t xml:space="preserve"> for the period, were as follows:</t>
  </si>
  <si>
    <t>Corporate Income Tax</t>
  </si>
  <si>
    <t xml:space="preserve">
Income tax expense reported in the statements </t>
  </si>
  <si>
    <t>of comprehensive income</t>
  </si>
  <si>
    <t xml:space="preserve">Unrealized gains on changes in available-for-sale </t>
  </si>
  <si>
    <t>investments</t>
  </si>
  <si>
    <t xml:space="preserve">As at September  30, 2020 and December 31, 2019 the Company had contingent liabilities from the penalty amounting to </t>
  </si>
  <si>
    <t xml:space="preserve">should not have to make such payments and believes it will ultimately finalize the case without any penalty payment. As a result, </t>
  </si>
  <si>
    <t>the Company has not made any reserve in the consolidated and separate financial statements.</t>
  </si>
  <si>
    <t>As at September, 2020 and December 31, 2019 the Company has a commitment with a bank for letters of guarantee issued</t>
  </si>
  <si>
    <t>14.  Investment in Associated Company</t>
  </si>
  <si>
    <t>14.1  Investments in Associated Company</t>
  </si>
  <si>
    <t>Associated companies are establish in Thailand</t>
  </si>
  <si>
    <t>Ownership %</t>
  </si>
  <si>
    <t xml:space="preserve">
Paid-up capital</t>
  </si>
  <si>
    <t xml:space="preserve"> Equity method</t>
  </si>
  <si>
    <t>Company</t>
  </si>
  <si>
    <t>Nature of business</t>
  </si>
  <si>
    <t>September 30,2020</t>
  </si>
  <si>
    <t>December 31,2019</t>
  </si>
  <si>
    <t>Intelligist Co., Ltd.</t>
  </si>
  <si>
    <t>Software Development</t>
  </si>
  <si>
    <t>Talk to Me Co., Ltd.</t>
  </si>
  <si>
    <t>Call center service and Corporate Information Management System</t>
  </si>
  <si>
    <t>One Geo Survey Co., Ltd.</t>
  </si>
  <si>
    <t>Various software packages service. Tax system mapping program And asset register</t>
  </si>
  <si>
    <t>Inext Broadband Co., Ltd.</t>
  </si>
  <si>
    <t>Broadband Network Services</t>
  </si>
  <si>
    <t>Virtual computer service business</t>
  </si>
  <si>
    <t>One space Corporation Co.,Ltd.</t>
  </si>
  <si>
    <t>Storage data services that can access the same data without the intermediary (Blockchain).</t>
  </si>
  <si>
    <t>Electronic Tax Invoice System Services.</t>
  </si>
  <si>
    <t>One DC Co., Ltd.</t>
  </si>
  <si>
    <t xml:space="preserve">Consultancy, design and planning overview in the field of construction. And and serve Information Technology </t>
  </si>
  <si>
    <t>INET Managed Services Co., Ltd.</t>
  </si>
  <si>
    <t>Information technology design, development and management</t>
  </si>
  <si>
    <t>Consultancy services on design and development of software, hardware, systems, tasks, as well as the provision of necessary equipment.</t>
  </si>
  <si>
    <t xml:space="preserve">Service One Solution Co., Ltd. </t>
  </si>
  <si>
    <t>Computer software services.</t>
  </si>
  <si>
    <t>Thai Dot Com Payment Co., Ltd.</t>
  </si>
  <si>
    <t>Payment Gateway system service via Cloud computing</t>
  </si>
  <si>
    <t>D Solution Dot Com Co., Ltd.</t>
  </si>
  <si>
    <t>Provision of electronic meeting management system</t>
  </si>
  <si>
    <t>Open Land Scape Co., Ltd.</t>
  </si>
  <si>
    <t>Provide virtual cloud services</t>
  </si>
  <si>
    <t>One Email Co., Ltd.</t>
  </si>
  <si>
    <t>E-Mail service</t>
  </si>
  <si>
    <t>Nexpie Co., Ltd.</t>
  </si>
  <si>
    <t>Providing ready-made program services And providing computer software</t>
  </si>
  <si>
    <t xml:space="preserve">I Recruit Co., Ltd. </t>
  </si>
  <si>
    <t>Computer consulting services, information presentation, software, news management systems</t>
  </si>
  <si>
    <t>Providing program services and computer software</t>
  </si>
  <si>
    <t>To service and selling aerospace equipment which control by remote radio</t>
  </si>
  <si>
    <t>One Centric Co., Ltd.</t>
  </si>
  <si>
    <t>Provide basic services in One Platform to support usage to send messages, send files, documents, image files. As well as one-on-one or group conversations</t>
  </si>
  <si>
    <t>Manage AI Solution Co.,Ltd.</t>
  </si>
  <si>
    <t>Computer system processing and analysis services.</t>
  </si>
  <si>
    <t>System services to displays information between the users and the target through the Bluetooth transmitter.</t>
  </si>
  <si>
    <t>Providing online evaluation system 
(E-Exam)</t>
  </si>
  <si>
    <t>Smart farming service</t>
  </si>
  <si>
    <t>Provides computer program for Management of residential projects</t>
  </si>
  <si>
    <t>Provides Chat Bot via Electronic systems</t>
  </si>
  <si>
    <t>Provides consulting, suggesting about marketing management</t>
  </si>
  <si>
    <t>Software trading business</t>
  </si>
  <si>
    <t>Provided services for consultation on international IT standards</t>
  </si>
  <si>
    <t>Provided program packaged and computer software</t>
  </si>
  <si>
    <t>Provide development services Platform Virtual Application Platform</t>
  </si>
  <si>
    <t>Providing Mobile Platform POS system</t>
  </si>
  <si>
    <t>Mobilyst tech .co.th</t>
  </si>
  <si>
    <t>Logistics &amp; Supply Chain Application Platfrom</t>
  </si>
  <si>
    <t>Provide development services Platform Comprehensive</t>
  </si>
  <si>
    <t xml:space="preserve"> clinical management system</t>
  </si>
  <si>
    <t xml:space="preserve">          According to the Board of  Directors' Meeting No.3,5, /2020, held on March 26,2020,on July 23,2020 of  Mandala Communications  Co.,Ltd. it has resolved  to purchase and sell</t>
  </si>
  <si>
    <t xml:space="preserve"> the shares of Mandala Communications Co.,Ltd  is described in Note 7.  </t>
  </si>
  <si>
    <t xml:space="preserve"> December 31,2019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</si>
  <si>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</si>
  <si>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</si>
  <si>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 in two business segments.</t>
  </si>
  <si>
    <t>1)</t>
  </si>
  <si>
    <t>Provision of internet access services (“Access business”)</t>
  </si>
  <si>
    <t>2)</t>
  </si>
  <si>
    <t>Integrated services in relation to information and communication technologies (“Business solutions”)</t>
  </si>
  <si>
    <t>Access business</t>
  </si>
  <si>
    <t>Business solutions</t>
  </si>
  <si>
    <t>For the three month ended September 30,</t>
  </si>
  <si>
    <t>Service income and sales</t>
  </si>
  <si>
    <t>Cost of services and sales</t>
  </si>
  <si>
    <t>Segment results</t>
  </si>
  <si>
    <t>Gain on sales of available-for-sale investments</t>
  </si>
  <si>
    <t>Gain (loss) on sales of investment in joint venture</t>
  </si>
  <si>
    <t>Finance income</t>
  </si>
  <si>
    <t>Profit before share of profit (loss) from associated company and joint venture</t>
  </si>
  <si>
    <t>Share of profit (loss) from investment in joint venture</t>
  </si>
  <si>
    <t>Profit (loss)  before finance costs and income tax expenses</t>
  </si>
  <si>
    <t>Finance costs</t>
  </si>
  <si>
    <t>Profit (loss) before income tax expenses</t>
  </si>
  <si>
    <t>Income tax expenses</t>
  </si>
  <si>
    <t>Profit (loss) for period</t>
  </si>
  <si>
    <t>For the nine month ended September 30,</t>
  </si>
  <si>
    <t>Share of profit (loss) from investment in associated company</t>
  </si>
  <si>
    <t xml:space="preserve">Given that almost financial assets and  financial liabilities are short-term incloud cash and bank which  interest rate </t>
  </si>
  <si>
    <t>increase/decrase under market interest rates, the Company’s management  Estimate the fair value of financial assets and</t>
  </si>
  <si>
    <t xml:space="preserve"> liabilities does not materially differ from their carrying value.</t>
  </si>
  <si>
    <t>As at September 30,2020  the Company had the following financial assets that were measured at fair value using different</t>
  </si>
  <si>
    <t xml:space="preserve"> levels of inputs as follows :</t>
  </si>
  <si>
    <t>(Unit : Million Baht)</t>
  </si>
  <si>
    <t xml:space="preserve">As at December 31, 2019 the Company had the following financial assets that were measured at fair value using </t>
  </si>
  <si>
    <t xml:space="preserve">26.  Liabilities under financial lease agreement  </t>
  </si>
  <si>
    <t>16.  Investments in joint venture</t>
  </si>
  <si>
    <t>16.1  All joint venture company established in Thailand are as follows :</t>
  </si>
  <si>
    <t>27.  Non-current provisions for employee benefits</t>
  </si>
  <si>
    <t>30.  Commitments and contingent liabilities</t>
  </si>
  <si>
    <t>30.1  Penalty from a service contract</t>
  </si>
  <si>
    <t>30.2  Letters of Guarantee</t>
  </si>
  <si>
    <t>30.3  Promises</t>
  </si>
  <si>
    <t xml:space="preserve">During the periods, the Group had significant business transactions with related parties. Such transactions, which are summarised </t>
  </si>
  <si>
    <t>below, arose in the ordinary course of businesses and were concluded on commercial terms and agreed upon between the Company</t>
  </si>
  <si>
    <t xml:space="preserve">and those related parties. </t>
  </si>
  <si>
    <t xml:space="preserve">Pixamed Co.,Ltd. </t>
  </si>
  <si>
    <t>30.  Commitments and contingent liabilities (Continue)</t>
  </si>
  <si>
    <t>3.  Basis for the preparation of interim financial statements (Continue)</t>
  </si>
  <si>
    <t>4.  Financial reporting standards (Continue)</t>
  </si>
  <si>
    <t>5.  Accounting policies (Continue)</t>
  </si>
  <si>
    <t>6. Impact of first-time adoption of new financial reporting standards (Continue)</t>
  </si>
  <si>
    <t>7.  Related party transactions (Continue)</t>
  </si>
  <si>
    <t>9.  Trade and other current receivables (Continue)</t>
  </si>
  <si>
    <t>12.  Other current financial assets (Continue)</t>
  </si>
  <si>
    <t>14.2  Share of profit (loss) in associated company (Continue)</t>
  </si>
  <si>
    <t>28.  Income tax expense (Continue)</t>
  </si>
  <si>
    <t>14.1  Investments in Associated Company (Continue)</t>
  </si>
  <si>
    <t>Inet reit management Co.,Ltd.</t>
  </si>
  <si>
    <t>statements for the year ended December 31, 2019.</t>
  </si>
  <si>
    <t xml:space="preserve">for the three-month and nine-month period ended September 30, 2020 should be read in conjunction with the audited financial </t>
  </si>
  <si>
    <r>
      <t>Add</t>
    </r>
    <r>
      <rPr>
        <sz val="14"/>
        <rFont val="Angsana New"/>
        <family val="1"/>
      </rPr>
      <t xml:space="preserve"> increase during the period</t>
    </r>
  </si>
  <si>
    <t>1 - 6</t>
  </si>
  <si>
    <t>3 - 9</t>
  </si>
  <si>
    <t xml:space="preserve">as follows: </t>
  </si>
  <si>
    <t>to approve the Company to enter into transactions with the REIT (“REIT Transactions”) the main transactions as follows:</t>
  </si>
  <si>
    <t>Sale of Assets Transaction for an aggregate value of up to approximately Baht 4,800 Million.</t>
  </si>
  <si>
    <t>Land Utilization Transaction the expected granted utilization term is 25 years and the total utilization fee for the entire</t>
  </si>
  <si>
    <t>utilization term is not exceeding Baht 40.00 Million.</t>
  </si>
  <si>
    <t xml:space="preserve">Lease Transaction the expected lease term is 25 years and the total rental fee for the entire lease term is not exceeding </t>
  </si>
  <si>
    <t>Baht 2.5 Million.</t>
  </si>
  <si>
    <t xml:space="preserve">Undertaking Transaction, the Company will enter into an undertaking transaction between the Company as the grantor and </t>
  </si>
  <si>
    <t>the REIT as the grantee to ensure that the Company will perform their duties obligated to the REIT.</t>
  </si>
  <si>
    <t xml:space="preserve">Subsidiary Incorporation Registered Capital not less than Baht 10 million 100% of shareholding held by the Company nature </t>
  </si>
  <si>
    <t>of business REIT management services.</t>
  </si>
  <si>
    <t xml:space="preserve">Operating Lease Transaction the expected lease term is no more than 25 years from the date enter into the operating lease </t>
  </si>
  <si>
    <t>transaction and the total rental fee at the present value for the entire lease term is not exceeding Baht 4,800 Million.</t>
  </si>
  <si>
    <t xml:space="preserve">To consider and approve the Company and/or its Subsidiaries to enter into and sign on the agreements and other relevant </t>
  </si>
  <si>
    <t>1.</t>
  </si>
  <si>
    <t>3.</t>
  </si>
  <si>
    <t>4.</t>
  </si>
  <si>
    <t xml:space="preserve">The legal reserve deduction (5%) from the Company's Operations Performance as in the Separate Financial Statements </t>
  </si>
  <si>
    <t>2.</t>
  </si>
  <si>
    <t>No dividend payment for the 2019 financial results.</t>
  </si>
  <si>
    <t xml:space="preserve">To consider and approve the Company to establish the Internet Data Center Real Estate Investment Trust (“REIT”) and </t>
  </si>
  <si>
    <t>To consider and approve the Acquisition of Assets Transaction the main transactions as follows:</t>
  </si>
  <si>
    <t>5.</t>
  </si>
  <si>
    <t xml:space="preserve">According to the Board of  Directors' Meeting No.9/2020, held on September 9, 2020. The company has approved the establishment of </t>
  </si>
  <si>
    <t>clinical management system</t>
  </si>
  <si>
    <t>Providing production services, contract sales, extension, repair tools Medical appliances and pharmaceuticals</t>
  </si>
  <si>
    <t xml:space="preserve">Accrued expenses </t>
  </si>
  <si>
    <t>Inet reit management  Co.,Ltd. *</t>
  </si>
  <si>
    <t>change is described in Note 6. to the financial statements.</t>
  </si>
  <si>
    <t>TFRS 16 on 1 January 2020 (Note.6)</t>
  </si>
  <si>
    <t>The Company’s authorized director approved the issuance of these interim financial statements on November 13, 2020.</t>
  </si>
  <si>
    <t xml:space="preserve">As at September 30, 2020 and December 31, 2019 deposits at financial institutions amounting to Baht 26.26 million and Baht </t>
  </si>
  <si>
    <t>have a term 3 - 6 months and interest rate MMR - MLR-1.5%</t>
  </si>
  <si>
    <r>
      <t xml:space="preserve">collateral and assignment all account receivable. As disclosure in </t>
    </r>
    <r>
      <rPr>
        <sz val="14"/>
        <color rgb="FFFF0000"/>
        <rFont val="Angsana New"/>
        <family val="1"/>
      </rPr>
      <t>Note 21.</t>
    </r>
  </si>
  <si>
    <t xml:space="preserve">and interest rate 3.85% - 5.00% </t>
  </si>
  <si>
    <t xml:space="preserve">31.  Segment financial information </t>
  </si>
  <si>
    <t xml:space="preserve">31.  Segment financial information (continue) </t>
  </si>
  <si>
    <t xml:space="preserve">As at September 30,2020. The company has assignment account receivable amount Baht 17.79 Million to financial </t>
  </si>
  <si>
    <t>44.99</t>
  </si>
  <si>
    <t>Financial reporting standards that became effective in the current period</t>
  </si>
  <si>
    <t xml:space="preserve">During the year, the Company and its subsidiaries have  adopted  TFRS 9 Financial instrument and TFRS 16 Leases which is </t>
  </si>
  <si>
    <t>have the terms of 1 - 5 years and bear interest rates of 1.94% to 9.12% per annum.</t>
  </si>
  <si>
    <t xml:space="preserve">Baht 2.48 million under a service contract it entered with company. The Company’s management has the opinion that the Company </t>
  </si>
  <si>
    <t xml:space="preserve">period are described in Note 6. However, the significant matters relating to the implementation of the new financial reporting </t>
  </si>
  <si>
    <t xml:space="preserve">According to the Extraordinary shareholders’ meeting No. 1/2020 held on February 12, 2020, passed a resolution to change of the </t>
  </si>
  <si>
    <t>with the Ministry of Commerce on February 21, 2020</t>
  </si>
  <si>
    <t xml:space="preserve">Company's name from "Loga Company Limited" to "Nex gen shop Company Limited".The company registered the change of its name </t>
  </si>
  <si>
    <t xml:space="preserve">According to the Board of  Directors' Meeting No.3,5,6 /2020, held on March 26, 2020, on July 23, 2020 and Ausgust 25, 2020 </t>
  </si>
  <si>
    <t xml:space="preserve">and other company as detail as follows: </t>
  </si>
  <si>
    <t xml:space="preserve">of Mandala Communications Co.,Ltd. It has resolved to purchase and sell the shares of Mandala Communications Co.,Ltd to personal </t>
  </si>
  <si>
    <t xml:space="preserve">        According to the Board of Directors' Meeting No.6 /2020, held on August 25,2020 of  Mandala Communications Co.,Ltd (Mandala). It has resolved to purchase shares from existing </t>
  </si>
  <si>
    <t>shareholders of Pixamate amount 15,000 shares at the price of  Bath 124  per share as at transferring ownership of shares (1/9/63) Pixamed Co.,Ltd has paid-up capital amount 50,000 shares</t>
  </si>
  <si>
    <t>During year 2020 Mandala Communications Co., Ltd acquired and sales company as detail as describe in Notes 7.</t>
  </si>
  <si>
    <t xml:space="preserve">a subsidiary Inet reit management Co.,Ltd. acts as the REIT Manager with registered capital of Baht 10 million. Amount 100,000 shares, </t>
  </si>
  <si>
    <t xml:space="preserve">par value at 100 Baht per share, the company holds 100% of shares, the company pays for the shares of Baht 10 million. And has been </t>
  </si>
  <si>
    <t>registered with the Department of Business Development</t>
  </si>
  <si>
    <t>During year 2020 Mandala communications sell some investment in Joint Venture to personal as detail as describe in Notes 7.</t>
  </si>
  <si>
    <t>operating assets with financial institution as collaterals for long-term loan from financial institution Note 25.</t>
  </si>
  <si>
    <t>in accordance with Note 25</t>
  </si>
  <si>
    <t xml:space="preserve">effective  for fiscal periods beginning on or after 1 January 2020 apply to first time adoption. The TFRS 9 and TFRS 16 involves </t>
  </si>
  <si>
    <t>changes to key principles, which are summarised below</t>
  </si>
  <si>
    <t xml:space="preserve">During the periods, the Group had change the name of related party and status company and percentage of shareholding as follows: 
</t>
  </si>
  <si>
    <t xml:space="preserve">of Baht 0.02 Million </t>
  </si>
  <si>
    <t xml:space="preserve">investments in the consolidated financial statements of  Baht 0.02 Million and and in the separate financial statements in amount </t>
  </si>
  <si>
    <t>and in the separate financial statements has loss in amount of Baht 0.04 Million and gain Baht 75.37 Million respectively.</t>
  </si>
  <si>
    <t xml:space="preserve">During the three-month and nine-month periods end September 30, 2020 and 2019, the Company recognized its share of </t>
  </si>
  <si>
    <t xml:space="preserve">profit (loss) on investment in consolidated financial statements as follows: </t>
  </si>
  <si>
    <t xml:space="preserve">During the three-month and nine-month periods end September 30, 2020 and 2019, the Company recognized its share of profit </t>
  </si>
  <si>
    <t xml:space="preserve">(loss) on investment in joint venture as follows: </t>
  </si>
  <si>
    <t xml:space="preserve">Movements of the present value of non-current provisions for employee benefits for the three-month and nine-month periods </t>
  </si>
  <si>
    <t>ended September 30, 2020 and 2019 are as follows:</t>
  </si>
  <si>
    <t xml:space="preserve">The Annual General Meeting of Shareholders for the year 2019, held on April 24, 2019. To approve to pay a dividend from </t>
  </si>
  <si>
    <t xml:space="preserve">its operating result for the year ended December 31, 2018, for 500 million shares at the rate of Baht 0.1325 per share, amounting </t>
  </si>
  <si>
    <t>amounted to Baht 11.62 million.</t>
  </si>
  <si>
    <t xml:space="preserve">As at September 30, 2020 and December 31, 2019 the Company has a contractual obligation under sales and purchase a </t>
  </si>
  <si>
    <t xml:space="preserve">greements of land in the amount of  Baht 33.84 million. On October 9, 2017, the Company entered into right of superficies </t>
  </si>
  <si>
    <t>agreement on such land for a term of 15 years because the transfer of ownership cannot be made under the law.</t>
  </si>
  <si>
    <t xml:space="preserve">As at September 30, 2020 and December 31, 2019 The Group was obligated to pay remaining costs of equipment in the </t>
  </si>
  <si>
    <t>equipment in the amount of Baht 82.04 million and Baht 69.41 million, respectively</t>
  </si>
  <si>
    <t>As at September 30, 2020 and December 31, 2019 the Group was obligation under construction agreements of  buildings</t>
  </si>
  <si>
    <t>32.  Financial Instruments</t>
  </si>
  <si>
    <t>32.1 Fair value</t>
  </si>
  <si>
    <t>32.1 Fair value (Continue)</t>
  </si>
  <si>
    <t xml:space="preserve">33.  Other </t>
  </si>
  <si>
    <t xml:space="preserve">33.  Other (Continue) </t>
  </si>
  <si>
    <t>34.  Approval of interim financial statements</t>
  </si>
  <si>
    <t xml:space="preserve">According to the Extraordinary shareholders’ meeting No. 2/2020 held on July 31, 2020, passed a resolution to change of  </t>
  </si>
  <si>
    <t xml:space="preserve">the Company's name from "Avilon Innovation Co.,Ltd." to "Atron Innovation Company Limited".The company registered the change </t>
  </si>
  <si>
    <t>of its name with the Ministry of Commerce on September 3, 2020</t>
  </si>
  <si>
    <t>Atron Innovation  Co.,Ltd.</t>
  </si>
  <si>
    <t xml:space="preserve">established a subsidiary as  a trust manager  is described in Note  15 </t>
  </si>
  <si>
    <t>The Company has income recognized in the share of profit loss from associates arising from the acquisition of investments amount Baht 27.19 Millions.</t>
  </si>
  <si>
    <t xml:space="preserve">Baht 66.26 million. Approved the appropriation of net profit ,determine paying dividends on May 17, 2019 and the legal reserve </t>
  </si>
  <si>
    <t>Gain (loss) on sales of investment in associate company</t>
  </si>
  <si>
    <t xml:space="preserve">  </t>
  </si>
  <si>
    <t xml:space="preserve">Atron Innovation Co.,Ltd.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</si>
  <si>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 for the period</t>
    </r>
  </si>
  <si>
    <t xml:space="preserve">
During the year 2020 and 2019, the Company partially redeemed deposits that were pledged as collateral from financial institutions </t>
  </si>
  <si>
    <t>Input vat in finance leases</t>
  </si>
  <si>
    <t xml:space="preserve">The Annual General Meeting of Shareholders for the year 2020, held on August 13, 2020. To approve significant transaction are </t>
  </si>
  <si>
    <t>amounting Baht 8.47 Million.</t>
  </si>
  <si>
    <t>6.1 Financial instruments (Continue)</t>
  </si>
  <si>
    <t>6.2 Leases (Continue)</t>
  </si>
  <si>
    <t>Revenue and expense relatedentities as follows : (Continue)</t>
  </si>
  <si>
    <t>Asset and liability with related entities as follows : (Continue)</t>
  </si>
  <si>
    <t xml:space="preserve">available-for-sale investments in the consolidated financial statements of Baht 0.06 Million and gain Baht 42.08 Million respectively </t>
  </si>
  <si>
    <t>par value 100 per share total capital shares register Baht 5 Millions effect Pixamed Co.,Ltd as an associated company of  Mandala since September 1,2020</t>
  </si>
  <si>
    <t xml:space="preserve">many financial institutions, appointed as a representative of the Company. The bills of exchange have a term 3 - 9 months </t>
  </si>
  <si>
    <t xml:space="preserve">by that bank totaling Baht 77.07 million and Baht 77.76 million respectively, which were guaranteed by pledged deposits at various </t>
  </si>
  <si>
    <t>financial institutions under Notes 21.</t>
  </si>
  <si>
    <t xml:space="preserve">amount of Baht 72.55 million and Baht 69.41 million , respectively and The Company was obligated to pay remaining costs of </t>
  </si>
  <si>
    <t xml:space="preserve">in the amount of Baht 3.66 million and Baht 8.64 million respectively.and The Company was obligated under construction </t>
  </si>
  <si>
    <t>agreement of buiding in the amount of  Baht 3.66 million and Baht 8.64 million, respectively</t>
  </si>
  <si>
    <t>long term loan from financial institution and letters of guarantee issued by the banks as disclosed in Notes 25 and 30.2</t>
  </si>
  <si>
    <t>Acquired REIT after REIT register with the Securities &amp; Exchange Commission already and The Company and/or its</t>
  </si>
  <si>
    <t>investment units in the Initial Public Offering of the REIT.</t>
  </si>
  <si>
    <t xml:space="preserve">subsidiaries will subscribe REIT units of the REIT in the amount not exceeding 50 percent of total issued and offered </t>
  </si>
  <si>
    <t>documents relating to the REIT Transactions.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</si>
</sst>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107041E]d\ mmmm\ yyyy;@"/>
    <numFmt numFmtId="167" formatCode="_-* #,##0_-;\-* #,##0_-;_-* &quot;-&quot;??_-;_-@_-"/>
    <numFmt numFmtId="168" formatCode="_-* #,##0.0_-;\-* #,##0.0_-;_-* &quot;-&quot;??_-;_-@_-"/>
    <numFmt numFmtId="169" formatCode="0.0"/>
    <numFmt numFmtId="170" formatCode="#,##0.0"/>
    <numFmt numFmtId="171" formatCode="#,##0;\(#,##0\)"/>
    <numFmt numFmtId="172" formatCode="B1d\-mmm\-yy"/>
    <numFmt numFmtId="173" formatCode="0.00000"/>
    <numFmt numFmtId="174" formatCode="0.000"/>
    <numFmt numFmtId="175" formatCode="0.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sz val="14"/>
      <color indexed="8"/>
      <name val="Angsana New"/>
      <family val="1"/>
    </font>
    <font>
      <u/>
      <sz val="14"/>
      <color indexed="8"/>
      <name val="Angsana New"/>
      <family val="1"/>
    </font>
    <font>
      <u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0"/>
      <name val="Verdana"/>
      <family val="2"/>
    </font>
    <font>
      <b/>
      <sz val="14"/>
      <color indexed="10"/>
      <name val="Angsana New"/>
      <family val="1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color rgb="FFFF0000"/>
      <name val="Angsana New"/>
      <family val="1"/>
    </font>
    <font>
      <u/>
      <sz val="14"/>
      <color theme="1"/>
      <name val="Angsana New"/>
      <family val="1"/>
    </font>
    <font>
      <sz val="16"/>
      <name val="AngsanaUPC"/>
      <family val="1"/>
    </font>
    <font>
      <b/>
      <u/>
      <sz val="14"/>
      <color rgb="FFFF0000"/>
      <name val="Angsana New"/>
      <family val="1"/>
    </font>
    <font>
      <sz val="10"/>
      <name val="Angsana New"/>
      <family val="1"/>
    </font>
    <font>
      <sz val="11"/>
      <name val="Angsana New"/>
      <family val="1"/>
    </font>
    <font>
      <b/>
      <sz val="14"/>
      <color rgb="FFFF0000"/>
      <name val="Angsana New"/>
      <family val="1"/>
    </font>
    <font>
      <b/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7" fillId="0" borderId="0"/>
    <xf numFmtId="0" fontId="2" fillId="0" borderId="0"/>
    <xf numFmtId="0" fontId="4" fillId="0" borderId="0"/>
    <xf numFmtId="0" fontId="13" fillId="0" borderId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" fillId="0" borderId="0"/>
    <xf numFmtId="0" fontId="15" fillId="0" borderId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17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1" fillId="0" borderId="0"/>
    <xf numFmtId="0" fontId="7" fillId="0" borderId="0"/>
    <xf numFmtId="0" fontId="19" fillId="0" borderId="0"/>
    <xf numFmtId="0" fontId="3" fillId="0" borderId="0"/>
    <xf numFmtId="0" fontId="3" fillId="0" borderId="0"/>
    <xf numFmtId="0" fontId="4" fillId="0" borderId="0"/>
    <xf numFmtId="0" fontId="3" fillId="0" borderId="0"/>
    <xf numFmtId="165" fontId="5" fillId="0" borderId="0" applyFont="0" applyFill="0" applyBorder="0" applyAlignment="0" applyProtection="0"/>
    <xf numFmtId="0" fontId="3" fillId="0" borderId="0"/>
    <xf numFmtId="0" fontId="17" fillId="0" borderId="0"/>
    <xf numFmtId="165" fontId="17" fillId="0" borderId="0" applyFont="0" applyFill="0" applyBorder="0" applyAlignment="0" applyProtection="0"/>
    <xf numFmtId="0" fontId="22" fillId="0" borderId="0"/>
    <xf numFmtId="0" fontId="4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7" fillId="0" borderId="0"/>
    <xf numFmtId="0" fontId="17" fillId="0" borderId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9" fillId="0" borderId="0"/>
    <xf numFmtId="0" fontId="1" fillId="0" borderId="0"/>
    <xf numFmtId="0" fontId="15" fillId="0" borderId="0"/>
    <xf numFmtId="0" fontId="1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7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4" fillId="0" borderId="0"/>
    <xf numFmtId="0" fontId="19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941">
    <xf numFmtId="0" fontId="0" fillId="0" borderId="0" xfId="0"/>
    <xf numFmtId="0" fontId="3" fillId="0" borderId="0" xfId="3" applyFont="1" applyFill="1" applyAlignment="1"/>
    <xf numFmtId="164" fontId="3" fillId="0" borderId="0" xfId="4" applyNumberFormat="1" applyFont="1" applyFill="1" applyAlignment="1"/>
    <xf numFmtId="43" fontId="6" fillId="0" borderId="0" xfId="1" applyFont="1" applyFill="1" applyAlignment="1"/>
    <xf numFmtId="0" fontId="3" fillId="0" borderId="0" xfId="3" applyFont="1" applyFill="1" applyBorder="1" applyAlignment="1"/>
    <xf numFmtId="0" fontId="6" fillId="0" borderId="0" xfId="3" applyFont="1" applyFill="1" applyAlignment="1"/>
    <xf numFmtId="0" fontId="6" fillId="0" borderId="0" xfId="6" quotePrefix="1" applyFont="1" applyFill="1"/>
    <xf numFmtId="0" fontId="3" fillId="0" borderId="0" xfId="7" applyFont="1" applyFill="1"/>
    <xf numFmtId="0" fontId="3" fillId="0" borderId="0" xfId="8" applyFont="1" applyFill="1" applyAlignment="1"/>
    <xf numFmtId="0" fontId="3" fillId="0" borderId="0" xfId="8" applyFont="1" applyFill="1" applyBorder="1" applyAlignment="1"/>
    <xf numFmtId="0" fontId="3" fillId="0" borderId="0" xfId="9" applyFont="1" applyFill="1" applyAlignment="1"/>
    <xf numFmtId="0" fontId="3" fillId="0" borderId="0" xfId="9" applyFont="1" applyFill="1" applyBorder="1" applyAlignment="1"/>
    <xf numFmtId="0" fontId="3" fillId="0" borderId="0" xfId="10" applyFont="1" applyFill="1" applyAlignment="1"/>
    <xf numFmtId="0" fontId="3" fillId="0" borderId="0" xfId="11" applyFont="1" applyFill="1" applyAlignment="1"/>
    <xf numFmtId="0" fontId="3" fillId="0" borderId="0" xfId="12" applyFont="1" applyFill="1"/>
    <xf numFmtId="0" fontId="3" fillId="0" borderId="0" xfId="10" applyFont="1" applyFill="1" applyBorder="1" applyAlignment="1"/>
    <xf numFmtId="0" fontId="8" fillId="0" borderId="0" xfId="0" applyFont="1" applyFill="1"/>
    <xf numFmtId="0" fontId="3" fillId="0" borderId="0" xfId="11" applyFont="1" applyFill="1" applyBorder="1" applyAlignment="1"/>
    <xf numFmtId="0" fontId="3" fillId="0" borderId="0" xfId="13" applyFont="1" applyFill="1" applyAlignment="1"/>
    <xf numFmtId="0" fontId="3" fillId="0" borderId="0" xfId="13" applyFont="1" applyFill="1" applyBorder="1" applyAlignment="1">
      <alignment horizontal="left"/>
    </xf>
    <xf numFmtId="0" fontId="3" fillId="0" borderId="0" xfId="13" applyFont="1" applyFill="1" applyBorder="1" applyAlignment="1"/>
    <xf numFmtId="0" fontId="3" fillId="0" borderId="0" xfId="13" applyFont="1" applyFill="1" applyAlignment="1">
      <alignment horizontal="center"/>
    </xf>
    <xf numFmtId="0" fontId="3" fillId="0" borderId="0" xfId="14" applyFont="1" applyFill="1" applyBorder="1" applyAlignment="1">
      <alignment horizontal="center"/>
    </xf>
    <xf numFmtId="0" fontId="3" fillId="0" borderId="0" xfId="14" applyFont="1" applyFill="1" applyAlignment="1"/>
    <xf numFmtId="0" fontId="3" fillId="0" borderId="0" xfId="13" applyFont="1" applyFill="1" applyBorder="1" applyAlignment="1">
      <alignment horizontal="center"/>
    </xf>
    <xf numFmtId="0" fontId="3" fillId="0" borderId="0" xfId="14" applyFont="1" applyFill="1" applyBorder="1" applyAlignment="1">
      <alignment horizontal="left"/>
    </xf>
    <xf numFmtId="0" fontId="3" fillId="0" borderId="0" xfId="14" applyFont="1" applyFill="1" applyBorder="1" applyAlignment="1">
      <alignment horizontal="right"/>
    </xf>
    <xf numFmtId="43" fontId="6" fillId="0" borderId="0" xfId="1" applyFont="1" applyFill="1" applyBorder="1" applyAlignment="1"/>
    <xf numFmtId="49" fontId="3" fillId="0" borderId="0" xfId="15" applyNumberFormat="1" applyFont="1" applyFill="1" applyBorder="1" applyAlignment="1">
      <alignment horizontal="center" vertical="top" shrinkToFit="1"/>
    </xf>
    <xf numFmtId="44" fontId="3" fillId="0" borderId="0" xfId="2" applyFont="1" applyFill="1"/>
    <xf numFmtId="0" fontId="3" fillId="0" borderId="0" xfId="19" applyFont="1" applyFill="1"/>
    <xf numFmtId="43" fontId="6" fillId="0" borderId="0" xfId="1" applyFont="1" applyFill="1" applyBorder="1" applyAlignment="1">
      <alignment horizontal="left"/>
    </xf>
    <xf numFmtId="43" fontId="6" fillId="0" borderId="0" xfId="1" applyFont="1" applyFill="1" applyAlignment="1">
      <alignment wrapText="1"/>
    </xf>
    <xf numFmtId="0" fontId="3" fillId="0" borderId="0" xfId="20" applyFont="1" applyFill="1"/>
    <xf numFmtId="0" fontId="6" fillId="0" borderId="0" xfId="21" applyFont="1" applyFill="1"/>
    <xf numFmtId="164" fontId="6" fillId="0" borderId="0" xfId="4" applyNumberFormat="1" applyFont="1" applyFill="1" applyBorder="1" applyAlignment="1">
      <alignment shrinkToFit="1"/>
    </xf>
    <xf numFmtId="0" fontId="3" fillId="0" borderId="0" xfId="3" applyFont="1" applyFill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14" applyFont="1" applyFill="1" applyAlignment="1">
      <alignment shrinkToFit="1"/>
    </xf>
    <xf numFmtId="0" fontId="3" fillId="0" borderId="0" xfId="14" applyNumberFormat="1" applyFont="1" applyFill="1" applyAlignment="1"/>
    <xf numFmtId="0" fontId="3" fillId="0" borderId="0" xfId="13" applyNumberFormat="1" applyFont="1" applyFill="1" applyBorder="1" applyAlignment="1"/>
    <xf numFmtId="0" fontId="3" fillId="0" borderId="0" xfId="14" applyFont="1" applyFill="1" applyAlignment="1">
      <alignment horizontal="left" shrinkToFit="1"/>
    </xf>
    <xf numFmtId="0" fontId="6" fillId="0" borderId="0" xfId="19" applyFont="1" applyFill="1"/>
    <xf numFmtId="0" fontId="12" fillId="0" borderId="0" xfId="19" applyFont="1" applyFill="1"/>
    <xf numFmtId="0" fontId="3" fillId="0" borderId="0" xfId="13" applyFont="1" applyFill="1" applyAlignment="1">
      <alignment horizontal="left" shrinkToFit="1"/>
    </xf>
    <xf numFmtId="165" fontId="3" fillId="0" borderId="0" xfId="23" applyFont="1" applyFill="1" applyAlignment="1"/>
    <xf numFmtId="167" fontId="3" fillId="0" borderId="0" xfId="24" quotePrefix="1" applyNumberFormat="1" applyFont="1" applyFill="1" applyAlignment="1">
      <alignment horizontal="center"/>
    </xf>
    <xf numFmtId="0" fontId="6" fillId="0" borderId="0" xfId="3" applyFont="1" applyFill="1" applyBorder="1" applyAlignment="1"/>
    <xf numFmtId="0" fontId="6" fillId="0" borderId="0" xfId="3" applyFont="1" applyFill="1" applyAlignment="1">
      <alignment horizontal="right"/>
    </xf>
    <xf numFmtId="0" fontId="6" fillId="0" borderId="0" xfId="3" applyFont="1" applyFill="1" applyBorder="1" applyAlignment="1">
      <alignment shrinkToFit="1"/>
    </xf>
    <xf numFmtId="49" fontId="6" fillId="0" borderId="0" xfId="3" applyNumberFormat="1" applyFont="1" applyFill="1" applyBorder="1" applyAlignment="1"/>
    <xf numFmtId="49" fontId="6" fillId="0" borderId="1" xfId="3" quotePrefix="1" applyNumberFormat="1" applyFont="1" applyFill="1" applyBorder="1" applyAlignment="1">
      <alignment horizontal="center" shrinkToFit="1"/>
    </xf>
    <xf numFmtId="49" fontId="6" fillId="0" borderId="0" xfId="3" applyNumberFormat="1" applyFont="1" applyFill="1" applyAlignment="1">
      <alignment shrinkToFit="1"/>
    </xf>
    <xf numFmtId="168" fontId="3" fillId="0" borderId="0" xfId="24" applyNumberFormat="1" applyFont="1" applyFill="1"/>
    <xf numFmtId="167" fontId="3" fillId="0" borderId="0" xfId="22" applyNumberFormat="1" applyFont="1" applyFill="1" applyAlignment="1">
      <alignment vertical="center"/>
    </xf>
    <xf numFmtId="0" fontId="3" fillId="0" borderId="0" xfId="21" applyFont="1" applyFill="1"/>
    <xf numFmtId="165" fontId="3" fillId="0" borderId="0" xfId="27" quotePrefix="1" applyFont="1" applyFill="1" applyAlignment="1">
      <alignment horizontal="center"/>
    </xf>
    <xf numFmtId="167" fontId="3" fillId="0" borderId="0" xfId="24" applyNumberFormat="1" applyFont="1" applyFill="1"/>
    <xf numFmtId="167" fontId="3" fillId="0" borderId="0" xfId="4" quotePrefix="1" applyNumberFormat="1" applyFont="1" applyFill="1" applyAlignment="1">
      <alignment horizontal="center"/>
    </xf>
    <xf numFmtId="167" fontId="3" fillId="0" borderId="0" xfId="27" quotePrefix="1" applyNumberFormat="1" applyFont="1" applyFill="1" applyAlignment="1">
      <alignment horizontal="center"/>
    </xf>
    <xf numFmtId="168" fontId="3" fillId="0" borderId="0" xfId="28" applyNumberFormat="1" applyFont="1" applyFill="1" applyAlignment="1"/>
    <xf numFmtId="49" fontId="6" fillId="0" borderId="0" xfId="29" applyNumberFormat="1" applyFont="1" applyFill="1" applyAlignment="1">
      <alignment horizontal="center" vertical="center"/>
    </xf>
    <xf numFmtId="0" fontId="6" fillId="0" borderId="0" xfId="29" applyFont="1" applyFill="1" applyAlignment="1">
      <alignment vertical="center"/>
    </xf>
    <xf numFmtId="0" fontId="3" fillId="0" borderId="0" xfId="19" applyFont="1" applyFill="1" applyAlignment="1">
      <alignment horizontal="justify" vertical="top" wrapText="1"/>
    </xf>
    <xf numFmtId="167" fontId="3" fillId="0" borderId="0" xfId="27" applyNumberFormat="1" applyFont="1" applyFill="1" applyAlignment="1"/>
    <xf numFmtId="49" fontId="6" fillId="0" borderId="0" xfId="29" applyNumberFormat="1" applyFont="1" applyFill="1" applyAlignment="1">
      <alignment horizontal="center"/>
    </xf>
    <xf numFmtId="0" fontId="6" fillId="0" borderId="0" xfId="29" applyFont="1" applyFill="1"/>
    <xf numFmtId="165" fontId="3" fillId="0" borderId="0" xfId="24" applyFont="1" applyFill="1" applyAlignment="1"/>
    <xf numFmtId="169" fontId="3" fillId="0" borderId="0" xfId="3" applyNumberFormat="1" applyFont="1" applyFill="1" applyAlignment="1">
      <alignment horizontal="right"/>
    </xf>
    <xf numFmtId="49" fontId="6" fillId="0" borderId="1" xfId="6" applyNumberFormat="1" applyFont="1" applyFill="1" applyBorder="1" applyAlignment="1">
      <alignment horizontal="center" shrinkToFit="1"/>
    </xf>
    <xf numFmtId="49" fontId="6" fillId="0" borderId="0" xfId="6" applyNumberFormat="1" applyFont="1" applyFill="1" applyAlignment="1">
      <alignment horizontal="center" shrinkToFit="1"/>
    </xf>
    <xf numFmtId="167" fontId="3" fillId="0" borderId="0" xfId="27" applyNumberFormat="1" applyFont="1" applyFill="1" applyBorder="1" applyAlignment="1"/>
    <xf numFmtId="0" fontId="6" fillId="0" borderId="0" xfId="19" applyFont="1" applyFill="1" applyAlignment="1">
      <alignment horizontal="center"/>
    </xf>
    <xf numFmtId="167" fontId="6" fillId="0" borderId="3" xfId="27" applyNumberFormat="1" applyFont="1" applyFill="1" applyBorder="1" applyAlignment="1"/>
    <xf numFmtId="167" fontId="6" fillId="0" borderId="0" xfId="27" applyNumberFormat="1" applyFont="1" applyFill="1" applyAlignment="1"/>
    <xf numFmtId="167" fontId="3" fillId="0" borderId="0" xfId="27" applyNumberFormat="1" applyFont="1" applyFill="1"/>
    <xf numFmtId="167" fontId="3" fillId="0" borderId="0" xfId="28" applyNumberFormat="1" applyFont="1" applyFill="1" applyAlignment="1"/>
    <xf numFmtId="164" fontId="3" fillId="0" borderId="0" xfId="3" applyNumberFormat="1" applyFont="1" applyFill="1" applyAlignment="1"/>
    <xf numFmtId="43" fontId="3" fillId="0" borderId="0" xfId="1" applyFont="1" applyFill="1" applyAlignment="1"/>
    <xf numFmtId="164" fontId="3" fillId="0" borderId="0" xfId="4" applyNumberFormat="1" applyFont="1" applyFill="1" applyBorder="1" applyAlignment="1"/>
    <xf numFmtId="164" fontId="6" fillId="0" borderId="3" xfId="4" applyNumberFormat="1" applyFont="1" applyFill="1" applyBorder="1" applyAlignment="1"/>
    <xf numFmtId="0" fontId="6" fillId="0" borderId="0" xfId="19" applyFont="1" applyFill="1" applyAlignment="1">
      <alignment horizontal="left"/>
    </xf>
    <xf numFmtId="43" fontId="3" fillId="0" borderId="0" xfId="4" applyFont="1" applyFill="1" applyBorder="1" applyAlignment="1"/>
    <xf numFmtId="167" fontId="6" fillId="0" borderId="0" xfId="3" applyNumberFormat="1" applyFont="1" applyFill="1" applyBorder="1" applyAlignment="1"/>
    <xf numFmtId="43" fontId="6" fillId="0" borderId="0" xfId="4" applyFont="1" applyFill="1" applyBorder="1" applyAlignment="1"/>
    <xf numFmtId="164" fontId="6" fillId="0" borderId="3" xfId="27" applyNumberFormat="1" applyFont="1" applyFill="1" applyBorder="1" applyAlignment="1"/>
    <xf numFmtId="167" fontId="6" fillId="0" borderId="0" xfId="27" applyNumberFormat="1" applyFont="1" applyFill="1" applyBorder="1" applyAlignment="1"/>
    <xf numFmtId="167" fontId="6" fillId="0" borderId="0" xfId="27" applyNumberFormat="1" applyFont="1" applyFill="1" applyBorder="1"/>
    <xf numFmtId="167" fontId="3" fillId="0" borderId="0" xfId="27" applyNumberFormat="1" applyFont="1" applyFill="1" applyBorder="1"/>
    <xf numFmtId="167" fontId="6" fillId="0" borderId="3" xfId="27" applyNumberFormat="1" applyFont="1" applyFill="1" applyBorder="1"/>
    <xf numFmtId="167" fontId="3" fillId="0" borderId="0" xfId="27" quotePrefix="1" applyNumberFormat="1" applyFont="1" applyFill="1" applyBorder="1" applyAlignment="1">
      <alignment horizontal="right"/>
    </xf>
    <xf numFmtId="0" fontId="6" fillId="0" borderId="0" xfId="18" applyFont="1" applyFill="1"/>
    <xf numFmtId="49" fontId="6" fillId="0" borderId="0" xfId="5" applyNumberFormat="1" applyFont="1" applyFill="1" applyAlignment="1">
      <alignment horizontal="center"/>
    </xf>
    <xf numFmtId="0" fontId="3" fillId="0" borderId="0" xfId="32" applyFont="1" applyFill="1"/>
    <xf numFmtId="0" fontId="12" fillId="0" borderId="0" xfId="29" applyFont="1" applyFill="1" applyAlignment="1">
      <alignment horizontal="center"/>
    </xf>
    <xf numFmtId="49" fontId="6" fillId="0" borderId="1" xfId="6" quotePrefix="1" applyNumberFormat="1" applyFont="1" applyFill="1" applyBorder="1" applyAlignment="1">
      <alignment horizontal="center" shrinkToFit="1"/>
    </xf>
    <xf numFmtId="164" fontId="3" fillId="0" borderId="0" xfId="1" applyNumberFormat="1" applyFont="1" applyFill="1"/>
    <xf numFmtId="167" fontId="3" fillId="0" borderId="0" xfId="3" applyNumberFormat="1" applyFont="1" applyFill="1" applyAlignment="1"/>
    <xf numFmtId="167" fontId="3" fillId="0" borderId="0" xfId="24" applyNumberFormat="1" applyFont="1" applyFill="1" applyBorder="1" applyAlignment="1"/>
    <xf numFmtId="0" fontId="6" fillId="0" borderId="0" xfId="37" applyFont="1" applyFill="1"/>
    <xf numFmtId="167" fontId="6" fillId="0" borderId="0" xfId="38" applyNumberFormat="1" applyFont="1" applyFill="1" applyBorder="1" applyAlignment="1"/>
    <xf numFmtId="165" fontId="3" fillId="0" borderId="0" xfId="38" applyFont="1" applyFill="1" applyAlignment="1"/>
    <xf numFmtId="0" fontId="6" fillId="0" borderId="0" xfId="3" applyFont="1" applyFill="1" applyAlignment="1">
      <alignment shrinkToFit="1"/>
    </xf>
    <xf numFmtId="164" fontId="3" fillId="0" borderId="0" xfId="4" applyNumberFormat="1" applyFont="1" applyFill="1" applyBorder="1" applyAlignment="1">
      <alignment shrinkToFit="1"/>
    </xf>
    <xf numFmtId="164" fontId="6" fillId="0" borderId="3" xfId="4" applyNumberFormat="1" applyFont="1" applyFill="1" applyBorder="1" applyAlignment="1">
      <alignment shrinkToFit="1"/>
    </xf>
    <xf numFmtId="0" fontId="3" fillId="0" borderId="0" xfId="3" applyFont="1" applyFill="1" applyAlignment="1">
      <alignment shrinkToFit="1"/>
    </xf>
    <xf numFmtId="164" fontId="6" fillId="0" borderId="5" xfId="4" applyNumberFormat="1" applyFont="1" applyFill="1" applyBorder="1" applyAlignment="1">
      <alignment shrinkToFit="1"/>
    </xf>
    <xf numFmtId="167" fontId="3" fillId="0" borderId="0" xfId="24" applyNumberFormat="1" applyFont="1" applyFill="1" applyAlignment="1"/>
    <xf numFmtId="167" fontId="6" fillId="0" borderId="5" xfId="38" applyNumberFormat="1" applyFont="1" applyFill="1" applyBorder="1" applyAlignment="1"/>
    <xf numFmtId="165" fontId="6" fillId="0" borderId="0" xfId="38" applyFont="1" applyFill="1" applyAlignment="1"/>
    <xf numFmtId="167" fontId="6" fillId="0" borderId="0" xfId="3" applyNumberFormat="1" applyFont="1" applyFill="1" applyAlignment="1"/>
    <xf numFmtId="0" fontId="6" fillId="0" borderId="0" xfId="37" applyFont="1" applyFill="1" applyAlignment="1">
      <alignment horizontal="left"/>
    </xf>
    <xf numFmtId="0" fontId="3" fillId="0" borderId="0" xfId="40" applyFont="1" applyFill="1"/>
    <xf numFmtId="0" fontId="3" fillId="0" borderId="0" xfId="40" applyFont="1" applyFill="1" applyBorder="1"/>
    <xf numFmtId="165" fontId="3" fillId="0" borderId="0" xfId="41" applyFont="1" applyFill="1"/>
    <xf numFmtId="0" fontId="3" fillId="0" borderId="0" xfId="42" applyFont="1" applyFill="1"/>
    <xf numFmtId="167" fontId="3" fillId="0" borderId="0" xfId="38" applyNumberFormat="1" applyFont="1" applyFill="1" applyBorder="1" applyAlignment="1"/>
    <xf numFmtId="49" fontId="6" fillId="0" borderId="0" xfId="6" applyNumberFormat="1" applyFont="1" applyFill="1" applyBorder="1" applyAlignment="1">
      <alignment horizontal="center" shrinkToFit="1"/>
    </xf>
    <xf numFmtId="167" fontId="6" fillId="0" borderId="4" xfId="38" applyNumberFormat="1" applyFont="1" applyFill="1" applyBorder="1" applyAlignment="1"/>
    <xf numFmtId="0" fontId="8" fillId="0" borderId="0" xfId="18" applyFont="1" applyFill="1" applyAlignment="1">
      <alignment vertical="top"/>
    </xf>
    <xf numFmtId="0" fontId="6" fillId="0" borderId="0" xfId="5" applyFont="1" applyFill="1"/>
    <xf numFmtId="0" fontId="3" fillId="0" borderId="0" xfId="10" applyFont="1" applyFill="1"/>
    <xf numFmtId="43" fontId="6" fillId="0" borderId="0" xfId="3" applyNumberFormat="1" applyFont="1" applyFill="1" applyAlignment="1"/>
    <xf numFmtId="165" fontId="3" fillId="0" borderId="0" xfId="27" applyFont="1" applyFill="1" applyAlignment="1"/>
    <xf numFmtId="0" fontId="3" fillId="0" borderId="0" xfId="18" applyFont="1" applyFill="1" applyAlignment="1">
      <alignment vertical="top"/>
    </xf>
    <xf numFmtId="167" fontId="10" fillId="0" borderId="0" xfId="38" applyNumberFormat="1" applyFont="1" applyFill="1" applyBorder="1" applyAlignment="1"/>
    <xf numFmtId="165" fontId="10" fillId="0" borderId="0" xfId="38" applyFont="1" applyFill="1" applyAlignment="1"/>
    <xf numFmtId="0" fontId="8" fillId="0" borderId="0" xfId="0" applyFont="1" applyFill="1" applyBorder="1"/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/>
    <xf numFmtId="43" fontId="6" fillId="0" borderId="0" xfId="1" applyFont="1" applyFill="1"/>
    <xf numFmtId="164" fontId="6" fillId="0" borderId="3" xfId="4" applyNumberFormat="1" applyFont="1" applyFill="1" applyBorder="1" applyAlignment="1">
      <alignment vertical="center" shrinkToFit="1"/>
    </xf>
    <xf numFmtId="164" fontId="3" fillId="0" borderId="0" xfId="4" applyNumberFormat="1" applyFont="1" applyFill="1" applyBorder="1" applyAlignment="1">
      <alignment vertical="center" shrinkToFit="1"/>
    </xf>
    <xf numFmtId="164" fontId="6" fillId="0" borderId="0" xfId="4" applyNumberFormat="1" applyFont="1" applyFill="1" applyBorder="1" applyAlignment="1">
      <alignment vertical="center" shrinkToFit="1"/>
    </xf>
    <xf numFmtId="0" fontId="10" fillId="0" borderId="0" xfId="0" applyFont="1" applyFill="1" applyAlignment="1">
      <alignment horizontal="justify" vertical="center"/>
    </xf>
    <xf numFmtId="167" fontId="3" fillId="0" borderId="0" xfId="28" applyNumberFormat="1" applyFont="1" applyFill="1" applyBorder="1"/>
    <xf numFmtId="0" fontId="3" fillId="0" borderId="0" xfId="3" applyFont="1" applyFill="1" applyAlignment="1">
      <alignment horizontal="left"/>
    </xf>
    <xf numFmtId="0" fontId="6" fillId="0" borderId="0" xfId="3" applyFont="1" applyFill="1" applyAlignment="1">
      <alignment vertical="center"/>
    </xf>
    <xf numFmtId="167" fontId="3" fillId="0" borderId="0" xfId="22" applyNumberFormat="1" applyFont="1" applyFill="1" applyBorder="1" applyAlignment="1">
      <alignment vertical="center"/>
    </xf>
    <xf numFmtId="167" fontId="6" fillId="0" borderId="0" xfId="45" applyNumberFormat="1" applyFont="1" applyFill="1" applyBorder="1" applyAlignment="1">
      <alignment vertical="center"/>
    </xf>
    <xf numFmtId="167" fontId="3" fillId="0" borderId="0" xfId="45" applyNumberFormat="1" applyFont="1" applyFill="1" applyBorder="1" applyAlignment="1">
      <alignment vertical="center"/>
    </xf>
    <xf numFmtId="41" fontId="3" fillId="0" borderId="0" xfId="4" applyNumberFormat="1" applyFont="1" applyFill="1" applyBorder="1" applyAlignment="1">
      <alignment vertical="center" shrinkToFit="1"/>
    </xf>
    <xf numFmtId="167" fontId="3" fillId="0" borderId="0" xfId="28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/>
    </xf>
    <xf numFmtId="0" fontId="3" fillId="0" borderId="0" xfId="3" applyFont="1" applyFill="1" applyAlignment="1">
      <alignment vertical="center"/>
    </xf>
    <xf numFmtId="165" fontId="6" fillId="0" borderId="0" xfId="27" applyFont="1" applyFill="1" applyBorder="1" applyAlignment="1"/>
    <xf numFmtId="0" fontId="3" fillId="0" borderId="0" xfId="21" applyFont="1" applyFill="1" applyAlignment="1">
      <alignment vertical="top"/>
    </xf>
    <xf numFmtId="49" fontId="6" fillId="0" borderId="0" xfId="3" applyNumberFormat="1" applyFont="1" applyFill="1" applyAlignment="1">
      <alignment vertical="center" shrinkToFit="1"/>
    </xf>
    <xf numFmtId="167" fontId="6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horizontal="left"/>
    </xf>
    <xf numFmtId="0" fontId="3" fillId="0" borderId="0" xfId="20" applyFont="1" applyFill="1" applyAlignment="1"/>
    <xf numFmtId="43" fontId="3" fillId="0" borderId="0" xfId="4" applyFont="1" applyFill="1" applyAlignment="1">
      <alignment shrinkToFit="1"/>
    </xf>
    <xf numFmtId="0" fontId="3" fillId="0" borderId="0" xfId="3" applyFont="1" applyFill="1" applyAlignment="1">
      <alignment horizontal="right"/>
    </xf>
    <xf numFmtId="41" fontId="3" fillId="0" borderId="0" xfId="4" applyNumberFormat="1" applyFont="1" applyFill="1" applyBorder="1" applyAlignment="1">
      <alignment shrinkToFit="1"/>
    </xf>
    <xf numFmtId="164" fontId="3" fillId="0" borderId="0" xfId="4" applyNumberFormat="1" applyFont="1" applyFill="1" applyAlignment="1">
      <alignment shrinkToFit="1"/>
    </xf>
    <xf numFmtId="164" fontId="6" fillId="0" borderId="0" xfId="4" applyNumberFormat="1" applyFont="1" applyFill="1" applyBorder="1" applyAlignment="1"/>
    <xf numFmtId="49" fontId="3" fillId="0" borderId="0" xfId="48" applyNumberFormat="1" applyFont="1" applyFill="1" applyAlignment="1">
      <alignment horizontal="left"/>
    </xf>
    <xf numFmtId="164" fontId="3" fillId="0" borderId="0" xfId="4" applyNumberFormat="1" applyFont="1" applyFill="1" applyAlignment="1">
      <alignment vertical="center" shrinkToFit="1"/>
    </xf>
    <xf numFmtId="165" fontId="3" fillId="0" borderId="0" xfId="24" applyFont="1" applyFill="1" applyBorder="1" applyAlignment="1">
      <alignment horizontal="center"/>
    </xf>
    <xf numFmtId="167" fontId="3" fillId="0" borderId="0" xfId="24" applyNumberFormat="1" applyFont="1" applyFill="1" applyBorder="1" applyAlignment="1">
      <alignment horizontal="center"/>
    </xf>
    <xf numFmtId="164" fontId="3" fillId="0" borderId="0" xfId="24" applyNumberFormat="1" applyFont="1" applyFill="1" applyBorder="1" applyAlignment="1">
      <alignment horizontal="center"/>
    </xf>
    <xf numFmtId="165" fontId="6" fillId="0" borderId="0" xfId="24" applyFont="1" applyFill="1" applyBorder="1" applyAlignment="1">
      <alignment horizontal="center"/>
    </xf>
    <xf numFmtId="0" fontId="6" fillId="0" borderId="0" xfId="49" applyFont="1" applyFill="1"/>
    <xf numFmtId="0" fontId="3" fillId="0" borderId="0" xfId="50" applyFont="1" applyFill="1"/>
    <xf numFmtId="0" fontId="3" fillId="0" borderId="0" xfId="19" applyFont="1" applyFill="1" applyAlignment="1">
      <alignment shrinkToFit="1"/>
    </xf>
    <xf numFmtId="0" fontId="6" fillId="0" borderId="0" xfId="3" applyFont="1" applyFill="1" applyBorder="1" applyAlignment="1">
      <alignment horizontal="right"/>
    </xf>
    <xf numFmtId="164" fontId="6" fillId="0" borderId="0" xfId="4" applyNumberFormat="1" applyFont="1" applyFill="1" applyBorder="1" applyAlignment="1">
      <alignment vertical="top" shrinkToFit="1"/>
    </xf>
    <xf numFmtId="0" fontId="6" fillId="0" borderId="0" xfId="3" applyFont="1" applyFill="1" applyBorder="1" applyAlignment="1">
      <alignment vertical="top"/>
    </xf>
    <xf numFmtId="167" fontId="3" fillId="0" borderId="0" xfId="23" applyNumberFormat="1" applyFont="1" applyFill="1" applyBorder="1" applyAlignment="1"/>
    <xf numFmtId="0" fontId="6" fillId="0" borderId="0" xfId="6" applyFont="1" applyFill="1" applyBorder="1" applyAlignment="1"/>
    <xf numFmtId="164" fontId="6" fillId="0" borderId="0" xfId="27" applyNumberFormat="1" applyFont="1" applyFill="1" applyBorder="1" applyAlignment="1"/>
    <xf numFmtId="167" fontId="3" fillId="0" borderId="0" xfId="52" quotePrefix="1" applyNumberFormat="1" applyFont="1" applyFill="1" applyBorder="1" applyAlignment="1">
      <alignment horizontal="center" vertical="center" shrinkToFit="1"/>
    </xf>
    <xf numFmtId="10" fontId="3" fillId="0" borderId="0" xfId="3" applyNumberFormat="1" applyFont="1" applyFill="1" applyBorder="1" applyAlignment="1">
      <alignment horizontal="center" shrinkToFit="1"/>
    </xf>
    <xf numFmtId="167" fontId="6" fillId="0" borderId="0" xfId="3" applyNumberFormat="1" applyFont="1" applyFill="1" applyAlignment="1">
      <alignment vertical="center" shrinkToFit="1"/>
    </xf>
    <xf numFmtId="167" fontId="6" fillId="0" borderId="0" xfId="52" quotePrefix="1" applyNumberFormat="1" applyFont="1" applyFill="1" applyBorder="1" applyAlignment="1">
      <alignment horizontal="center" vertical="center" shrinkToFit="1"/>
    </xf>
    <xf numFmtId="43" fontId="6" fillId="0" borderId="0" xfId="1" applyFont="1" applyFill="1" applyBorder="1" applyAlignment="1">
      <alignment horizontal="center"/>
    </xf>
    <xf numFmtId="167" fontId="6" fillId="0" borderId="0" xfId="24" applyNumberFormat="1" applyFont="1" applyFill="1" applyBorder="1" applyAlignment="1">
      <alignment horizontal="center"/>
    </xf>
    <xf numFmtId="167" fontId="6" fillId="0" borderId="0" xfId="24" applyNumberFormat="1" applyFont="1" applyFill="1" applyBorder="1" applyAlignment="1"/>
    <xf numFmtId="164" fontId="3" fillId="0" borderId="0" xfId="38" applyNumberFormat="1" applyFont="1" applyFill="1" applyAlignment="1"/>
    <xf numFmtId="0" fontId="3" fillId="0" borderId="0" xfId="18" applyFont="1" applyFill="1"/>
    <xf numFmtId="167" fontId="3" fillId="0" borderId="0" xfId="27" quotePrefix="1" applyNumberFormat="1" applyFont="1" applyFill="1" applyBorder="1" applyAlignment="1">
      <alignment horizontal="center"/>
    </xf>
    <xf numFmtId="0" fontId="12" fillId="0" borderId="0" xfId="18" applyFont="1" applyFill="1"/>
    <xf numFmtId="167" fontId="6" fillId="0" borderId="0" xfId="27" quotePrefix="1" applyNumberFormat="1" applyFont="1" applyFill="1" applyBorder="1" applyAlignment="1">
      <alignment horizontal="center"/>
    </xf>
    <xf numFmtId="43" fontId="10" fillId="0" borderId="0" xfId="1" applyFont="1" applyFill="1"/>
    <xf numFmtId="167" fontId="3" fillId="0" borderId="0" xfId="24" applyNumberFormat="1" applyFont="1" applyFill="1" applyBorder="1" applyAlignment="1">
      <alignment horizontal="center" vertical="center"/>
    </xf>
    <xf numFmtId="164" fontId="3" fillId="0" borderId="0" xfId="28" applyNumberFormat="1" applyFont="1" applyFill="1" applyBorder="1" applyAlignment="1">
      <alignment vertical="center"/>
    </xf>
    <xf numFmtId="167" fontId="6" fillId="0" borderId="2" xfId="24" applyNumberFormat="1" applyFont="1" applyFill="1" applyBorder="1" applyAlignment="1">
      <alignment horizontal="center" vertical="center"/>
    </xf>
    <xf numFmtId="167" fontId="6" fillId="0" borderId="3" xfId="24" applyNumberFormat="1" applyFont="1" applyFill="1" applyBorder="1" applyAlignment="1">
      <alignment horizontal="center" vertical="center"/>
    </xf>
    <xf numFmtId="164" fontId="3" fillId="0" borderId="0" xfId="38" applyNumberFormat="1" applyFont="1" applyFill="1" applyAlignment="1">
      <alignment vertical="center"/>
    </xf>
    <xf numFmtId="0" fontId="3" fillId="0" borderId="0" xfId="53" applyFont="1" applyFill="1" applyAlignment="1">
      <alignment vertical="center"/>
    </xf>
    <xf numFmtId="167" fontId="3" fillId="0" borderId="0" xfId="27" quotePrefix="1" applyNumberFormat="1" applyFont="1" applyFill="1" applyBorder="1" applyAlignment="1">
      <alignment horizontal="center" vertical="center"/>
    </xf>
    <xf numFmtId="167" fontId="6" fillId="0" borderId="3" xfId="27" quotePrefix="1" applyNumberFormat="1" applyFont="1" applyFill="1" applyBorder="1" applyAlignment="1">
      <alignment horizontal="center" vertical="center"/>
    </xf>
    <xf numFmtId="0" fontId="6" fillId="0" borderId="0" xfId="18" applyFont="1" applyFill="1" applyAlignment="1">
      <alignment vertical="center"/>
    </xf>
    <xf numFmtId="0" fontId="3" fillId="0" borderId="0" xfId="55" applyFont="1" applyFill="1" applyAlignment="1">
      <alignment vertical="center"/>
    </xf>
    <xf numFmtId="0" fontId="6" fillId="0" borderId="0" xfId="55" applyFont="1" applyFill="1" applyAlignment="1">
      <alignment vertical="center"/>
    </xf>
    <xf numFmtId="167" fontId="23" fillId="0" borderId="0" xfId="24" applyNumberFormat="1" applyFont="1" applyFill="1" applyBorder="1" applyAlignment="1">
      <alignment horizontal="center"/>
    </xf>
    <xf numFmtId="167" fontId="8" fillId="0" borderId="0" xfId="0" applyNumberFormat="1" applyFont="1" applyFill="1"/>
    <xf numFmtId="0" fontId="12" fillId="0" borderId="0" xfId="32" applyFont="1" applyFill="1" applyAlignment="1">
      <alignment shrinkToFit="1"/>
    </xf>
    <xf numFmtId="0" fontId="6" fillId="0" borderId="0" xfId="32" applyFont="1" applyFill="1" applyAlignment="1">
      <alignment shrinkToFit="1"/>
    </xf>
    <xf numFmtId="0" fontId="3" fillId="0" borderId="0" xfId="3" applyFont="1" applyFill="1" applyAlignment="1">
      <alignment wrapText="1"/>
    </xf>
    <xf numFmtId="164" fontId="8" fillId="0" borderId="0" xfId="0" applyNumberFormat="1" applyFont="1" applyFill="1"/>
    <xf numFmtId="165" fontId="6" fillId="0" borderId="0" xfId="24" applyFont="1" applyFill="1" applyAlignment="1"/>
    <xf numFmtId="171" fontId="6" fillId="0" borderId="0" xfId="24" applyNumberFormat="1" applyFont="1" applyFill="1" applyBorder="1" applyAlignment="1"/>
    <xf numFmtId="167" fontId="6" fillId="0" borderId="0" xfId="24" applyNumberFormat="1" applyFont="1" applyFill="1" applyAlignment="1"/>
    <xf numFmtId="0" fontId="3" fillId="0" borderId="0" xfId="58" applyFont="1" applyFill="1" applyAlignment="1">
      <alignment vertical="top"/>
    </xf>
    <xf numFmtId="0" fontId="6" fillId="0" borderId="5" xfId="59" applyFont="1" applyFill="1" applyBorder="1" applyAlignment="1">
      <alignment horizontal="center"/>
    </xf>
    <xf numFmtId="0" fontId="6" fillId="0" borderId="0" xfId="59" applyFont="1" applyFill="1" applyAlignment="1">
      <alignment horizontal="center"/>
    </xf>
    <xf numFmtId="43" fontId="6" fillId="0" borderId="5" xfId="60" applyFont="1" applyFill="1" applyBorder="1" applyAlignment="1">
      <alignment horizontal="center"/>
    </xf>
    <xf numFmtId="0" fontId="3" fillId="0" borderId="0" xfId="58" applyFont="1" applyFill="1" applyAlignment="1">
      <alignment horizontal="left" vertical="top" wrapText="1" shrinkToFit="1"/>
    </xf>
    <xf numFmtId="0" fontId="3" fillId="0" borderId="0" xfId="58" applyFont="1" applyFill="1"/>
    <xf numFmtId="0" fontId="3" fillId="0" borderId="0" xfId="3" applyFont="1" applyFill="1" applyAlignment="1">
      <alignment horizontal="center" vertical="center"/>
    </xf>
    <xf numFmtId="0" fontId="3" fillId="0" borderId="0" xfId="13" applyFont="1" applyAlignment="1">
      <alignment horizontal="left"/>
    </xf>
    <xf numFmtId="0" fontId="6" fillId="0" borderId="0" xfId="41" applyNumberFormat="1" applyFont="1" applyFill="1" applyBorder="1" applyAlignment="1">
      <alignment horizontal="center"/>
    </xf>
    <xf numFmtId="0" fontId="3" fillId="0" borderId="0" xfId="21" applyFont="1"/>
    <xf numFmtId="165" fontId="3" fillId="0" borderId="0" xfId="22" applyFont="1" applyFill="1" applyAlignment="1">
      <alignment vertical="center"/>
    </xf>
    <xf numFmtId="49" fontId="6" fillId="0" borderId="1" xfId="3" quotePrefix="1" applyNumberFormat="1" applyFont="1" applyBorder="1" applyAlignment="1">
      <alignment horizontal="center" shrinkToFit="1"/>
    </xf>
    <xf numFmtId="49" fontId="6" fillId="0" borderId="0" xfId="3" applyNumberFormat="1" applyFont="1" applyAlignment="1">
      <alignment shrinkToFit="1"/>
    </xf>
    <xf numFmtId="167" fontId="3" fillId="0" borderId="0" xfId="28" applyNumberFormat="1" applyFont="1" applyFill="1" applyAlignment="1">
      <alignment vertical="center"/>
    </xf>
    <xf numFmtId="167" fontId="6" fillId="0" borderId="3" xfId="22" applyNumberFormat="1" applyFont="1" applyFill="1" applyBorder="1" applyAlignment="1">
      <alignment vertical="center"/>
    </xf>
    <xf numFmtId="167" fontId="6" fillId="0" borderId="0" xfId="22" applyNumberFormat="1" applyFont="1" applyFill="1" applyAlignment="1">
      <alignment vertical="center"/>
    </xf>
    <xf numFmtId="167" fontId="6" fillId="0" borderId="0" xfId="22" applyNumberFormat="1" applyFont="1" applyFill="1" applyBorder="1" applyAlignment="1">
      <alignment vertical="center"/>
    </xf>
    <xf numFmtId="167" fontId="3" fillId="0" borderId="0" xfId="44" applyNumberFormat="1" applyFont="1" applyFill="1"/>
    <xf numFmtId="165" fontId="3" fillId="0" borderId="0" xfId="44" applyFont="1" applyFill="1"/>
    <xf numFmtId="167" fontId="6" fillId="0" borderId="3" xfId="44" applyNumberFormat="1" applyFont="1" applyFill="1" applyBorder="1"/>
    <xf numFmtId="167" fontId="6" fillId="0" borderId="0" xfId="27" applyNumberFormat="1" applyFont="1" applyFill="1"/>
    <xf numFmtId="3" fontId="6" fillId="0" borderId="3" xfId="27" applyNumberFormat="1" applyFont="1" applyFill="1" applyBorder="1"/>
    <xf numFmtId="3" fontId="6" fillId="0" borderId="0" xfId="27" applyNumberFormat="1" applyFont="1" applyFill="1"/>
    <xf numFmtId="164" fontId="3" fillId="0" borderId="0" xfId="28" applyNumberFormat="1" applyFont="1" applyFill="1" applyAlignment="1">
      <alignment vertical="center"/>
    </xf>
    <xf numFmtId="167" fontId="3" fillId="0" borderId="0" xfId="28" applyNumberFormat="1" applyFont="1" applyFill="1" applyBorder="1" applyAlignment="1">
      <alignment vertical="center"/>
    </xf>
    <xf numFmtId="164" fontId="3" fillId="0" borderId="1" xfId="28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 shrinkToFit="1"/>
    </xf>
    <xf numFmtId="164" fontId="3" fillId="0" borderId="0" xfId="4" applyNumberFormat="1" applyFont="1" applyFill="1" applyBorder="1" applyAlignment="1">
      <alignment vertical="center"/>
    </xf>
    <xf numFmtId="164" fontId="6" fillId="0" borderId="5" xfId="4" applyNumberFormat="1" applyFont="1" applyFill="1" applyBorder="1" applyAlignment="1">
      <alignment vertical="center" shrinkToFit="1"/>
    </xf>
    <xf numFmtId="167" fontId="3" fillId="0" borderId="0" xfId="45" quotePrefix="1" applyNumberFormat="1" applyFont="1" applyFill="1" applyBorder="1" applyAlignment="1">
      <alignment horizontal="center" vertical="center" shrinkToFit="1"/>
    </xf>
    <xf numFmtId="167" fontId="6" fillId="0" borderId="2" xfId="45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7" fontId="3" fillId="0" borderId="0" xfId="27" applyNumberFormat="1" applyFont="1" applyFill="1" applyBorder="1" applyAlignment="1">
      <alignment vertical="center"/>
    </xf>
    <xf numFmtId="167" fontId="3" fillId="0" borderId="0" xfId="24" applyNumberFormat="1" applyFont="1" applyFill="1" applyBorder="1" applyAlignment="1">
      <alignment vertical="center"/>
    </xf>
    <xf numFmtId="167" fontId="6" fillId="0" borderId="4" xfId="45" applyNumberFormat="1" applyFont="1" applyFill="1" applyBorder="1" applyAlignment="1">
      <alignment vertical="center"/>
    </xf>
    <xf numFmtId="0" fontId="6" fillId="0" borderId="0" xfId="3" applyFont="1"/>
    <xf numFmtId="165" fontId="3" fillId="0" borderId="0" xfId="52" applyFont="1" applyFill="1" applyBorder="1"/>
    <xf numFmtId="167" fontId="6" fillId="0" borderId="0" xfId="27" applyNumberFormat="1" applyFont="1" applyFill="1" applyAlignment="1">
      <alignment vertical="center"/>
    </xf>
    <xf numFmtId="41" fontId="3" fillId="0" borderId="0" xfId="45" applyNumberFormat="1" applyFont="1" applyFill="1" applyBorder="1" applyAlignment="1">
      <alignment vertical="center"/>
    </xf>
    <xf numFmtId="41" fontId="6" fillId="0" borderId="3" xfId="52" applyNumberFormat="1" applyFont="1" applyFill="1" applyBorder="1" applyAlignment="1">
      <alignment vertical="center"/>
    </xf>
    <xf numFmtId="0" fontId="3" fillId="0" borderId="0" xfId="21" applyFont="1" applyAlignment="1">
      <alignment vertical="top"/>
    </xf>
    <xf numFmtId="167" fontId="3" fillId="0" borderId="0" xfId="52" quotePrefix="1" applyNumberFormat="1" applyFont="1" applyFill="1" applyBorder="1" applyAlignment="1">
      <alignment horizontal="right" vertical="center"/>
    </xf>
    <xf numFmtId="167" fontId="6" fillId="0" borderId="3" xfId="45" applyNumberFormat="1" applyFont="1" applyFill="1" applyBorder="1" applyAlignment="1">
      <alignment vertical="center"/>
    </xf>
    <xf numFmtId="0" fontId="3" fillId="0" borderId="0" xfId="3" applyFont="1" applyAlignment="1">
      <alignment horizontal="center"/>
    </xf>
    <xf numFmtId="167" fontId="3" fillId="0" borderId="0" xfId="22" applyNumberFormat="1" applyFont="1" applyFill="1" applyBorder="1" applyAlignment="1">
      <alignment horizontal="center" vertical="center"/>
    </xf>
    <xf numFmtId="167" fontId="3" fillId="0" borderId="0" xfId="27" applyNumberFormat="1" applyFont="1" applyFill="1" applyBorder="1" applyAlignment="1">
      <alignment horizontal="center"/>
    </xf>
    <xf numFmtId="167" fontId="3" fillId="0" borderId="0" xfId="27" applyNumberFormat="1" applyFont="1" applyFill="1" applyBorder="1" applyAlignment="1">
      <alignment horizontal="center" shrinkToFit="1"/>
    </xf>
    <xf numFmtId="164" fontId="6" fillId="0" borderId="3" xfId="81" applyNumberFormat="1" applyFont="1" applyFill="1" applyBorder="1" applyAlignment="1">
      <alignment shrinkToFit="1"/>
    </xf>
    <xf numFmtId="165" fontId="3" fillId="0" borderId="0" xfId="82" applyFont="1" applyFill="1" applyAlignment="1"/>
    <xf numFmtId="0" fontId="3" fillId="0" borderId="0" xfId="3" applyFont="1" applyFill="1"/>
    <xf numFmtId="167" fontId="6" fillId="0" borderId="0" xfId="27" applyNumberFormat="1" applyFont="1" applyFill="1" applyBorder="1" applyAlignment="1">
      <alignment vertical="center"/>
    </xf>
    <xf numFmtId="167" fontId="6" fillId="0" borderId="0" xfId="27" quotePrefix="1" applyNumberFormat="1" applyFont="1" applyFill="1" applyBorder="1" applyAlignment="1">
      <alignment horizontal="center" vertical="center"/>
    </xf>
    <xf numFmtId="165" fontId="6" fillId="0" borderId="0" xfId="22" applyFont="1" applyFill="1" applyAlignment="1">
      <alignment vertical="center"/>
    </xf>
    <xf numFmtId="167" fontId="3" fillId="0" borderId="1" xfId="22" applyNumberFormat="1" applyFont="1" applyFill="1" applyBorder="1" applyAlignment="1">
      <alignment vertical="center" shrinkToFit="1"/>
    </xf>
    <xf numFmtId="167" fontId="6" fillId="0" borderId="0" xfId="52" applyNumberFormat="1" applyFont="1" applyFill="1" applyAlignment="1"/>
    <xf numFmtId="167" fontId="6" fillId="0" borderId="4" xfId="22" applyNumberFormat="1" applyFont="1" applyFill="1" applyBorder="1" applyAlignment="1">
      <alignment vertical="center"/>
    </xf>
    <xf numFmtId="41" fontId="6" fillId="0" borderId="3" xfId="4" applyNumberFormat="1" applyFont="1" applyFill="1" applyBorder="1" applyAlignment="1">
      <alignment vertical="center" shrinkToFit="1"/>
    </xf>
    <xf numFmtId="165" fontId="3" fillId="0" borderId="0" xfId="27" applyFont="1" applyFill="1" applyAlignment="1">
      <alignment shrinkToFit="1"/>
    </xf>
    <xf numFmtId="0" fontId="10" fillId="0" borderId="0" xfId="0" applyFont="1" applyFill="1" applyBorder="1" applyAlignment="1">
      <alignment wrapText="1"/>
    </xf>
    <xf numFmtId="0" fontId="6" fillId="0" borderId="1" xfId="3" applyFont="1" applyFill="1" applyBorder="1" applyAlignment="1">
      <alignment wrapText="1" shrinkToFit="1"/>
    </xf>
    <xf numFmtId="0" fontId="6" fillId="0" borderId="0" xfId="6" applyFont="1" applyFill="1" applyBorder="1" applyAlignment="1">
      <alignment shrinkToFit="1"/>
    </xf>
    <xf numFmtId="0" fontId="6" fillId="0" borderId="0" xfId="21" applyFont="1"/>
    <xf numFmtId="0" fontId="3" fillId="0" borderId="0" xfId="21" applyFont="1" applyAlignment="1">
      <alignment horizontal="left" indent="3"/>
    </xf>
    <xf numFmtId="43" fontId="6" fillId="0" borderId="0" xfId="70" applyFont="1" applyFill="1" applyAlignment="1">
      <alignment horizontal="right"/>
    </xf>
    <xf numFmtId="0" fontId="6" fillId="0" borderId="0" xfId="21" applyFont="1" applyAlignment="1">
      <alignment horizontal="center"/>
    </xf>
    <xf numFmtId="0" fontId="6" fillId="0" borderId="1" xfId="21" applyFont="1" applyBorder="1" applyAlignment="1">
      <alignment horizontal="center"/>
    </xf>
    <xf numFmtId="0" fontId="3" fillId="0" borderId="0" xfId="21" applyFont="1" applyAlignment="1">
      <alignment horizontal="left" vertical="top" wrapText="1" readingOrder="1"/>
    </xf>
    <xf numFmtId="0" fontId="3" fillId="0" borderId="0" xfId="21" applyFont="1" applyAlignment="1">
      <alignment horizontal="left" vertical="top" wrapText="1"/>
    </xf>
    <xf numFmtId="2" fontId="3" fillId="0" borderId="0" xfId="21" applyNumberFormat="1" applyFont="1" applyAlignment="1">
      <alignment horizontal="center"/>
    </xf>
    <xf numFmtId="173" fontId="3" fillId="0" borderId="0" xfId="21" applyNumberFormat="1" applyFont="1" applyAlignment="1">
      <alignment horizontal="center" vertical="top" readingOrder="1"/>
    </xf>
    <xf numFmtId="165" fontId="3" fillId="0" borderId="0" xfId="38" applyFont="1" applyFill="1" applyAlignment="1">
      <alignment horizontal="left" vertical="top" readingOrder="1"/>
    </xf>
    <xf numFmtId="167" fontId="3" fillId="0" borderId="0" xfId="21" applyNumberFormat="1" applyFont="1" applyAlignment="1">
      <alignment horizontal="justify" vertical="top" readingOrder="1"/>
    </xf>
    <xf numFmtId="167" fontId="3" fillId="0" borderId="0" xfId="24" applyNumberFormat="1" applyFont="1" applyFill="1" applyAlignment="1">
      <alignment horizontal="left" vertical="top" readingOrder="1"/>
    </xf>
    <xf numFmtId="2" fontId="3" fillId="0" borderId="0" xfId="78" applyNumberFormat="1" applyFont="1" applyFill="1" applyBorder="1" applyAlignment="1">
      <alignment horizontal="center" vertical="top"/>
    </xf>
    <xf numFmtId="165" fontId="3" fillId="0" borderId="0" xfId="38" applyFont="1" applyFill="1" applyAlignment="1">
      <alignment horizontal="left" vertical="top" wrapText="1" readingOrder="1"/>
    </xf>
    <xf numFmtId="37" fontId="3" fillId="0" borderId="0" xfId="24" applyNumberFormat="1" applyFont="1" applyFill="1" applyAlignment="1">
      <alignment horizontal="right" vertical="top" readingOrder="1"/>
    </xf>
    <xf numFmtId="2" fontId="3" fillId="0" borderId="0" xfId="78" applyNumberFormat="1" applyFont="1" applyFill="1" applyAlignment="1">
      <alignment horizontal="center" vertical="top"/>
    </xf>
    <xf numFmtId="167" fontId="3" fillId="0" borderId="0" xfId="24" applyNumberFormat="1" applyFont="1" applyFill="1" applyAlignment="1">
      <alignment horizontal="left" vertical="top" wrapText="1" readingOrder="1"/>
    </xf>
    <xf numFmtId="0" fontId="3" fillId="0" borderId="0" xfId="21" applyFont="1" applyAlignment="1">
      <alignment horizontal="left" vertical="top"/>
    </xf>
    <xf numFmtId="0" fontId="3" fillId="0" borderId="0" xfId="21" applyFont="1" applyAlignment="1">
      <alignment vertical="top" wrapText="1"/>
    </xf>
    <xf numFmtId="2" fontId="3" fillId="0" borderId="0" xfId="78" applyNumberFormat="1" applyFont="1" applyFill="1" applyBorder="1" applyAlignment="1">
      <alignment horizontal="center" vertical="top" wrapText="1" readingOrder="1"/>
    </xf>
    <xf numFmtId="0" fontId="3" fillId="0" borderId="0" xfId="21" applyFont="1" applyAlignment="1">
      <alignment horizontal="justify" vertical="top" readingOrder="1"/>
    </xf>
    <xf numFmtId="0" fontId="3" fillId="0" borderId="0" xfId="21" applyFont="1" applyAlignment="1">
      <alignment horizontal="left" vertical="top" readingOrder="1"/>
    </xf>
    <xf numFmtId="173" fontId="3" fillId="0" borderId="0" xfId="21" applyNumberFormat="1" applyFont="1" applyAlignment="1">
      <alignment horizontal="center" vertical="top"/>
    </xf>
    <xf numFmtId="0" fontId="3" fillId="0" borderId="0" xfId="21" applyFont="1" applyAlignment="1">
      <alignment horizontal="right" vertical="top"/>
    </xf>
    <xf numFmtId="167" fontId="3" fillId="0" borderId="0" xfId="21" applyNumberFormat="1" applyFont="1" applyAlignment="1">
      <alignment horizontal="right" vertical="top"/>
    </xf>
    <xf numFmtId="2" fontId="3" fillId="0" borderId="0" xfId="13" applyNumberFormat="1" applyFont="1" applyAlignment="1">
      <alignment horizontal="center" vertical="top"/>
    </xf>
    <xf numFmtId="0" fontId="3" fillId="0" borderId="0" xfId="13" applyFont="1" applyAlignment="1">
      <alignment horizontal="left" vertical="top" shrinkToFit="1"/>
    </xf>
    <xf numFmtId="2" fontId="3" fillId="0" borderId="0" xfId="21" applyNumberFormat="1" applyFont="1" applyAlignment="1">
      <alignment horizontal="center" vertical="top"/>
    </xf>
    <xf numFmtId="0" fontId="3" fillId="0" borderId="0" xfId="13" applyFont="1" applyAlignment="1">
      <alignment horizontal="left" vertical="top" wrapText="1"/>
    </xf>
    <xf numFmtId="0" fontId="3" fillId="0" borderId="0" xfId="13" applyFont="1" applyAlignment="1">
      <alignment horizontal="left" vertical="top"/>
    </xf>
    <xf numFmtId="0" fontId="3" fillId="0" borderId="0" xfId="13" applyFont="1" applyAlignment="1">
      <alignment vertical="top" wrapText="1"/>
    </xf>
    <xf numFmtId="0" fontId="3" fillId="0" borderId="0" xfId="13" applyFont="1" applyAlignment="1">
      <alignment horizontal="left" wrapText="1"/>
    </xf>
    <xf numFmtId="0" fontId="16" fillId="0" borderId="0" xfId="21" applyFont="1" applyAlignment="1">
      <alignment vertical="top" wrapText="1"/>
    </xf>
    <xf numFmtId="0" fontId="16" fillId="0" borderId="0" xfId="21" applyFont="1" applyAlignment="1">
      <alignment vertical="top"/>
    </xf>
    <xf numFmtId="165" fontId="16" fillId="0" borderId="0" xfId="78" applyFont="1" applyFill="1" applyAlignment="1">
      <alignment vertical="top"/>
    </xf>
    <xf numFmtId="167" fontId="16" fillId="0" borderId="0" xfId="21" applyNumberFormat="1" applyFont="1" applyAlignment="1">
      <alignment vertical="top"/>
    </xf>
    <xf numFmtId="0" fontId="3" fillId="0" borderId="0" xfId="3" applyFont="1" applyAlignment="1">
      <alignment vertical="top"/>
    </xf>
    <xf numFmtId="0" fontId="16" fillId="0" borderId="0" xfId="21" applyFont="1" applyAlignment="1">
      <alignment horizontal="left" vertical="top"/>
    </xf>
    <xf numFmtId="0" fontId="24" fillId="0" borderId="0" xfId="21" applyFont="1" applyAlignment="1">
      <alignment horizontal="center" vertical="top"/>
    </xf>
    <xf numFmtId="0" fontId="3" fillId="0" borderId="0" xfId="21" applyFont="1" applyAlignment="1">
      <alignment horizontal="center" vertical="top"/>
    </xf>
    <xf numFmtId="167" fontId="3" fillId="0" borderId="0" xfId="44" applyNumberFormat="1" applyFont="1" applyFill="1" applyAlignment="1">
      <alignment horizontal="center" vertical="top"/>
    </xf>
    <xf numFmtId="165" fontId="3" fillId="0" borderId="0" xfId="44" applyFont="1" applyFill="1" applyAlignment="1">
      <alignment vertical="top"/>
    </xf>
    <xf numFmtId="0" fontId="16" fillId="0" borderId="0" xfId="21" applyFont="1" applyAlignment="1">
      <alignment horizontal="left" vertical="top" wrapText="1"/>
    </xf>
    <xf numFmtId="167" fontId="3" fillId="0" borderId="0" xfId="21" applyNumberFormat="1" applyFont="1" applyAlignment="1">
      <alignment horizontal="center" vertical="top"/>
    </xf>
    <xf numFmtId="167" fontId="3" fillId="0" borderId="0" xfId="21" applyNumberFormat="1" applyFont="1" applyAlignment="1">
      <alignment vertical="top"/>
    </xf>
    <xf numFmtId="0" fontId="3" fillId="0" borderId="0" xfId="21" applyFont="1" applyAlignment="1">
      <alignment horizontal="center" vertical="center"/>
    </xf>
    <xf numFmtId="0" fontId="6" fillId="0" borderId="0" xfId="21" applyFont="1" applyAlignment="1">
      <alignment vertical="top"/>
    </xf>
    <xf numFmtId="167" fontId="3" fillId="0" borderId="0" xfId="84" applyNumberFormat="1" applyFont="1" applyFill="1" applyAlignment="1">
      <alignment vertical="top"/>
    </xf>
    <xf numFmtId="165" fontId="3" fillId="0" borderId="0" xfId="44" applyFont="1" applyFill="1" applyAlignment="1">
      <alignment horizontal="center" vertical="top"/>
    </xf>
    <xf numFmtId="165" fontId="3" fillId="0" borderId="0" xfId="84" applyFont="1" applyFill="1" applyAlignment="1">
      <alignment vertical="top"/>
    </xf>
    <xf numFmtId="0" fontId="16" fillId="0" borderId="0" xfId="21" applyFont="1" applyAlignment="1">
      <alignment horizontal="left" vertical="top" shrinkToFit="1" readingOrder="1"/>
    </xf>
    <xf numFmtId="0" fontId="16" fillId="0" borderId="0" xfId="62" applyFont="1"/>
    <xf numFmtId="0" fontId="3" fillId="0" borderId="0" xfId="44" applyNumberFormat="1" applyFont="1" applyFill="1" applyAlignment="1">
      <alignment horizontal="center" vertical="top"/>
    </xf>
    <xf numFmtId="167" fontId="3" fillId="0" borderId="0" xfId="84" applyNumberFormat="1" applyFont="1" applyFill="1" applyAlignment="1">
      <alignment horizontal="center" vertical="top"/>
    </xf>
    <xf numFmtId="0" fontId="16" fillId="0" borderId="0" xfId="14" applyFont="1" applyAlignment="1">
      <alignment vertical="top"/>
    </xf>
    <xf numFmtId="0" fontId="16" fillId="0" borderId="0" xfId="3" applyFont="1" applyAlignment="1">
      <alignment vertical="top"/>
    </xf>
    <xf numFmtId="0" fontId="16" fillId="0" borderId="0" xfId="19" applyFont="1" applyAlignment="1">
      <alignment shrinkToFit="1"/>
    </xf>
    <xf numFmtId="167" fontId="3" fillId="0" borderId="0" xfId="21" applyNumberFormat="1" applyFont="1"/>
    <xf numFmtId="0" fontId="16" fillId="0" borderId="0" xfId="21" applyFont="1"/>
    <xf numFmtId="0" fontId="3" fillId="0" borderId="0" xfId="13" applyFont="1" applyAlignment="1">
      <alignment vertical="top" shrinkToFit="1"/>
    </xf>
    <xf numFmtId="0" fontId="3" fillId="0" borderId="0" xfId="21" applyFont="1" applyAlignment="1">
      <alignment horizontal="left" vertical="top" shrinkToFit="1"/>
    </xf>
    <xf numFmtId="175" fontId="3" fillId="0" borderId="0" xfId="21" applyNumberFormat="1" applyFont="1" applyAlignment="1">
      <alignment horizontal="center" vertical="top" readingOrder="1"/>
    </xf>
    <xf numFmtId="165" fontId="3" fillId="0" borderId="0" xfId="78" applyFont="1" applyFill="1" applyAlignment="1">
      <alignment horizontal="left" vertical="top" wrapText="1" readingOrder="1"/>
    </xf>
    <xf numFmtId="41" fontId="3" fillId="0" borderId="0" xfId="21" applyNumberFormat="1" applyFont="1" applyAlignment="1">
      <alignment vertical="top"/>
    </xf>
    <xf numFmtId="167" fontId="3" fillId="0" borderId="0" xfId="52" applyNumberFormat="1" applyFont="1" applyAlignment="1">
      <alignment horizontal="justify" vertical="top" readingOrder="1"/>
    </xf>
    <xf numFmtId="167" fontId="3" fillId="0" borderId="0" xfId="78" applyNumberFormat="1" applyFont="1" applyFill="1" applyAlignment="1">
      <alignment horizontal="left" vertical="top" wrapText="1" readingOrder="1"/>
    </xf>
    <xf numFmtId="175" fontId="3" fillId="0" borderId="0" xfId="21" applyNumberFormat="1" applyFont="1" applyAlignment="1">
      <alignment horizontal="center" vertical="top"/>
    </xf>
    <xf numFmtId="167" fontId="6" fillId="0" borderId="3" xfId="21" applyNumberFormat="1" applyFont="1" applyBorder="1"/>
    <xf numFmtId="167" fontId="6" fillId="0" borderId="0" xfId="21" applyNumberFormat="1" applyFont="1"/>
    <xf numFmtId="0" fontId="3" fillId="0" borderId="0" xfId="73" applyFont="1" applyFill="1"/>
    <xf numFmtId="0" fontId="3" fillId="0" borderId="0" xfId="48" applyFont="1" applyFill="1"/>
    <xf numFmtId="0" fontId="3" fillId="0" borderId="0" xfId="49" applyFont="1" applyFill="1"/>
    <xf numFmtId="0" fontId="21" fillId="0" borderId="0" xfId="8" applyFont="1" applyFill="1"/>
    <xf numFmtId="0" fontId="3" fillId="0" borderId="0" xfId="8" applyFont="1" applyFill="1"/>
    <xf numFmtId="49" fontId="3" fillId="0" borderId="0" xfId="49" applyNumberFormat="1" applyFont="1" applyFill="1" applyAlignment="1">
      <alignment horizontal="center"/>
    </xf>
    <xf numFmtId="49" fontId="3" fillId="0" borderId="0" xfId="49" applyNumberFormat="1" applyFont="1" applyFill="1"/>
    <xf numFmtId="49" fontId="3" fillId="0" borderId="0" xfId="68" applyNumberFormat="1" applyFont="1" applyFill="1"/>
    <xf numFmtId="0" fontId="6" fillId="0" borderId="0" xfId="8" applyFont="1" applyFill="1"/>
    <xf numFmtId="0" fontId="3" fillId="0" borderId="0" xfId="10" applyFont="1" applyFill="1" applyAlignment="1">
      <alignment horizontal="left"/>
    </xf>
    <xf numFmtId="0" fontId="3" fillId="0" borderId="0" xfId="68" applyFont="1" applyFill="1"/>
    <xf numFmtId="49" fontId="3" fillId="0" borderId="0" xfId="68" applyNumberFormat="1" applyFont="1" applyFill="1" applyAlignment="1">
      <alignment horizontal="left"/>
    </xf>
    <xf numFmtId="49" fontId="6" fillId="0" borderId="0" xfId="68" applyNumberFormat="1" applyFont="1" applyFill="1" applyAlignment="1">
      <alignment horizontal="left"/>
    </xf>
    <xf numFmtId="49" fontId="3" fillId="0" borderId="0" xfId="69" applyNumberFormat="1" applyFont="1" applyFill="1" applyAlignment="1">
      <alignment horizontal="center"/>
    </xf>
    <xf numFmtId="0" fontId="6" fillId="0" borderId="0" xfId="70" applyNumberFormat="1" applyFont="1" applyFill="1" applyAlignment="1">
      <alignment horizontal="right"/>
    </xf>
    <xf numFmtId="0" fontId="6" fillId="0" borderId="0" xfId="10" applyFont="1" applyFill="1"/>
    <xf numFmtId="0" fontId="6" fillId="0" borderId="0" xfId="10" applyFont="1" applyFill="1" applyAlignment="1">
      <alignment horizontal="center" shrinkToFit="1"/>
    </xf>
    <xf numFmtId="0" fontId="6" fillId="0" borderId="2" xfId="10" applyFont="1" applyFill="1" applyBorder="1" applyAlignment="1">
      <alignment horizontal="center" shrinkToFit="1"/>
    </xf>
    <xf numFmtId="49" fontId="6" fillId="0" borderId="2" xfId="49" applyNumberFormat="1" applyFont="1" applyFill="1" applyBorder="1" applyAlignment="1">
      <alignment horizontal="center" shrinkToFit="1"/>
    </xf>
    <xf numFmtId="0" fontId="6" fillId="0" borderId="2" xfId="8" applyFont="1" applyFill="1" applyBorder="1" applyAlignment="1">
      <alignment horizontal="center" shrinkToFit="1"/>
    </xf>
    <xf numFmtId="0" fontId="6" fillId="0" borderId="1" xfId="10" applyFont="1" applyFill="1" applyBorder="1" applyAlignment="1">
      <alignment horizontal="center" shrinkToFit="1"/>
    </xf>
    <xf numFmtId="49" fontId="6" fillId="0" borderId="1" xfId="49" applyNumberFormat="1" applyFont="1" applyFill="1" applyBorder="1" applyAlignment="1">
      <alignment horizontal="center" shrinkToFit="1"/>
    </xf>
    <xf numFmtId="0" fontId="6" fillId="0" borderId="1" xfId="8" applyFont="1" applyFill="1" applyBorder="1" applyAlignment="1">
      <alignment horizontal="center" shrinkToFit="1"/>
    </xf>
    <xf numFmtId="0" fontId="6" fillId="0" borderId="0" xfId="73" applyFont="1" applyFill="1"/>
    <xf numFmtId="165" fontId="3" fillId="0" borderId="0" xfId="52" applyFont="1" applyFill="1"/>
    <xf numFmtId="167" fontId="3" fillId="0" borderId="0" xfId="52" applyNumberFormat="1" applyFont="1" applyFill="1" applyAlignment="1">
      <alignment horizontal="center"/>
    </xf>
    <xf numFmtId="167" fontId="3" fillId="0" borderId="0" xfId="52" applyNumberFormat="1" applyFont="1" applyFill="1"/>
    <xf numFmtId="0" fontId="3" fillId="0" borderId="0" xfId="74" quotePrefix="1" applyFont="1" applyFill="1"/>
    <xf numFmtId="165" fontId="3" fillId="0" borderId="0" xfId="52" applyFont="1" applyFill="1" applyAlignment="1">
      <alignment horizontal="center"/>
    </xf>
    <xf numFmtId="0" fontId="3" fillId="0" borderId="0" xfId="8" applyFont="1" applyFill="1" applyAlignment="1">
      <alignment horizontal="left"/>
    </xf>
    <xf numFmtId="165" fontId="6" fillId="0" borderId="0" xfId="8" applyNumberFormat="1" applyFont="1" applyFill="1"/>
    <xf numFmtId="167" fontId="6" fillId="0" borderId="3" xfId="8" applyNumberFormat="1" applyFont="1" applyFill="1" applyBorder="1"/>
    <xf numFmtId="167" fontId="3" fillId="0" borderId="0" xfId="8" applyNumberFormat="1" applyFont="1" applyFill="1"/>
    <xf numFmtId="167" fontId="3" fillId="0" borderId="0" xfId="49" applyNumberFormat="1" applyFont="1" applyFill="1"/>
    <xf numFmtId="49" fontId="6" fillId="0" borderId="0" xfId="49" applyNumberFormat="1" applyFont="1" applyFill="1" applyAlignment="1">
      <alignment horizontal="center"/>
    </xf>
    <xf numFmtId="0" fontId="6" fillId="0" borderId="0" xfId="8" applyFont="1" applyFill="1" applyAlignment="1">
      <alignment horizontal="center"/>
    </xf>
    <xf numFmtId="167" fontId="3" fillId="0" borderId="0" xfId="49" applyNumberFormat="1" applyFont="1" applyFill="1" applyAlignment="1">
      <alignment horizontal="center"/>
    </xf>
    <xf numFmtId="167" fontId="6" fillId="0" borderId="0" xfId="52" applyNumberFormat="1" applyFont="1" applyFill="1" applyBorder="1"/>
    <xf numFmtId="0" fontId="20" fillId="0" borderId="0" xfId="49" applyFont="1" applyFill="1"/>
    <xf numFmtId="0" fontId="12" fillId="0" borderId="0" xfId="8" applyFont="1" applyFill="1"/>
    <xf numFmtId="37" fontId="3" fillId="0" borderId="0" xfId="52" applyNumberFormat="1" applyFont="1" applyFill="1" applyBorder="1"/>
    <xf numFmtId="37" fontId="3" fillId="0" borderId="1" xfId="52" applyNumberFormat="1" applyFont="1" applyFill="1" applyBorder="1"/>
    <xf numFmtId="167" fontId="6" fillId="0" borderId="0" xfId="52" applyNumberFormat="1" applyFont="1" applyFill="1" applyAlignment="1">
      <alignment horizontal="center"/>
    </xf>
    <xf numFmtId="165" fontId="6" fillId="0" borderId="0" xfId="52" applyFont="1" applyFill="1"/>
    <xf numFmtId="167" fontId="6" fillId="0" borderId="0" xfId="52" applyNumberFormat="1" applyFont="1" applyFill="1"/>
    <xf numFmtId="167" fontId="6" fillId="0" borderId="5" xfId="44" applyNumberFormat="1" applyFont="1" applyFill="1" applyBorder="1" applyAlignment="1">
      <alignment horizontal="center"/>
    </xf>
    <xf numFmtId="165" fontId="6" fillId="0" borderId="0" xfId="44" applyFont="1" applyFill="1"/>
    <xf numFmtId="167" fontId="6" fillId="0" borderId="0" xfId="44" applyNumberFormat="1" applyFont="1" applyFill="1" applyBorder="1" applyAlignment="1">
      <alignment horizontal="center"/>
    </xf>
    <xf numFmtId="167" fontId="3" fillId="0" borderId="0" xfId="44" applyNumberFormat="1" applyFont="1" applyFill="1" applyBorder="1" applyAlignment="1">
      <alignment horizontal="center"/>
    </xf>
    <xf numFmtId="167" fontId="6" fillId="0" borderId="3" xfId="52" applyNumberFormat="1" applyFont="1" applyFill="1" applyBorder="1" applyAlignment="1">
      <alignment horizontal="center"/>
    </xf>
    <xf numFmtId="0" fontId="3" fillId="0" borderId="0" xfId="10" applyFont="1" applyFill="1" applyAlignment="1">
      <alignment vertical="center"/>
    </xf>
    <xf numFmtId="0" fontId="3" fillId="0" borderId="0" xfId="76" applyFont="1" applyFill="1"/>
    <xf numFmtId="0" fontId="6" fillId="0" borderId="0" xfId="3" applyFont="1" applyFill="1"/>
    <xf numFmtId="0" fontId="3" fillId="0" borderId="0" xfId="62" applyFont="1" applyFill="1"/>
    <xf numFmtId="0" fontId="3" fillId="0" borderId="0" xfId="13" applyFont="1" applyFill="1"/>
    <xf numFmtId="0" fontId="3" fillId="0" borderId="0" xfId="55" applyFont="1" applyFill="1" applyAlignment="1">
      <alignment horizontal="right" vertical="center"/>
    </xf>
    <xf numFmtId="0" fontId="3" fillId="0" borderId="0" xfId="14" applyFont="1" applyFill="1"/>
    <xf numFmtId="0" fontId="3" fillId="0" borderId="0" xfId="61" applyFont="1" applyFill="1" applyAlignment="1">
      <alignment horizontal="left" vertical="top" shrinkToFit="1"/>
    </xf>
    <xf numFmtId="0" fontId="3" fillId="0" borderId="0" xfId="49" applyFont="1" applyFill="1" applyAlignment="1">
      <alignment horizontal="left" vertical="top"/>
    </xf>
    <xf numFmtId="167" fontId="6" fillId="0" borderId="3" xfId="44" applyNumberFormat="1" applyFont="1" applyFill="1" applyBorder="1" applyAlignment="1">
      <alignment horizontal="center"/>
    </xf>
    <xf numFmtId="0" fontId="6" fillId="0" borderId="0" xfId="13" applyFont="1" applyFill="1" applyAlignment="1">
      <alignment horizontal="left"/>
    </xf>
    <xf numFmtId="0" fontId="6" fillId="0" borderId="0" xfId="14" applyFont="1" applyFill="1"/>
    <xf numFmtId="0" fontId="6" fillId="0" borderId="0" xfId="13" applyFont="1" applyFill="1"/>
    <xf numFmtId="0" fontId="3" fillId="0" borderId="0" xfId="14" applyFont="1" applyFill="1" applyAlignment="1">
      <alignment horizontal="left"/>
    </xf>
    <xf numFmtId="0" fontId="3" fillId="0" borderId="0" xfId="14" applyFont="1" applyFill="1" applyAlignment="1">
      <alignment horizontal="right"/>
    </xf>
    <xf numFmtId="0" fontId="3" fillId="0" borderId="0" xfId="13" quotePrefix="1" applyFont="1" applyFill="1" applyAlignment="1">
      <alignment horizontal="right"/>
    </xf>
    <xf numFmtId="0" fontId="3" fillId="0" borderId="0" xfId="14" applyFont="1" applyFill="1" applyAlignment="1">
      <alignment horizontal="right" shrinkToFit="1"/>
    </xf>
    <xf numFmtId="0" fontId="6" fillId="0" borderId="0" xfId="62" applyFont="1" applyFill="1"/>
    <xf numFmtId="0" fontId="6" fillId="0" borderId="2" xfId="62" applyFont="1" applyFill="1" applyBorder="1" applyAlignment="1">
      <alignment horizontal="center"/>
    </xf>
    <xf numFmtId="0" fontId="6" fillId="0" borderId="0" xfId="62" applyFont="1" applyFill="1" applyAlignment="1">
      <alignment horizontal="center"/>
    </xf>
    <xf numFmtId="0" fontId="3" fillId="0" borderId="0" xfId="65" applyFont="1" applyFill="1" applyAlignment="1">
      <alignment horizontal="center"/>
    </xf>
    <xf numFmtId="165" fontId="3" fillId="0" borderId="0" xfId="44" applyFont="1" applyFill="1" applyAlignment="1"/>
    <xf numFmtId="165" fontId="3" fillId="0" borderId="0" xfId="44" applyFont="1" applyFill="1" applyAlignment="1">
      <alignment horizontal="left"/>
    </xf>
    <xf numFmtId="0" fontId="18" fillId="0" borderId="0" xfId="13" applyFont="1" applyFill="1" applyAlignment="1">
      <alignment horizontal="left"/>
    </xf>
    <xf numFmtId="49" fontId="6" fillId="0" borderId="0" xfId="3" applyNumberFormat="1" applyFont="1" applyFill="1"/>
    <xf numFmtId="49" fontId="6" fillId="0" borderId="0" xfId="3" applyNumberFormat="1" applyFont="1" applyFill="1" applyAlignment="1">
      <alignment horizontal="center"/>
    </xf>
    <xf numFmtId="0" fontId="6" fillId="0" borderId="0" xfId="62" applyFont="1" applyFill="1" applyAlignment="1">
      <alignment shrinkToFit="1"/>
    </xf>
    <xf numFmtId="165" fontId="6" fillId="0" borderId="0" xfId="27" applyFont="1" applyFill="1" applyAlignment="1"/>
    <xf numFmtId="170" fontId="3" fillId="0" borderId="0" xfId="3" applyNumberFormat="1" applyFont="1" applyFill="1"/>
    <xf numFmtId="43" fontId="3" fillId="0" borderId="0" xfId="3" applyNumberFormat="1" applyFont="1" applyFill="1"/>
    <xf numFmtId="164" fontId="3" fillId="0" borderId="0" xfId="3" applyNumberFormat="1" applyFont="1" applyFill="1"/>
    <xf numFmtId="165" fontId="6" fillId="0" borderId="3" xfId="3" applyNumberFormat="1" applyFont="1" applyFill="1" applyBorder="1"/>
    <xf numFmtId="164" fontId="6" fillId="0" borderId="0" xfId="3" applyNumberFormat="1" applyFont="1" applyFill="1"/>
    <xf numFmtId="165" fontId="6" fillId="0" borderId="3" xfId="27" applyFont="1" applyFill="1" applyBorder="1" applyAlignment="1"/>
    <xf numFmtId="167" fontId="6" fillId="0" borderId="0" xfId="3" applyNumberFormat="1" applyFont="1" applyFill="1"/>
    <xf numFmtId="167" fontId="6" fillId="0" borderId="3" xfId="3" applyNumberFormat="1" applyFont="1" applyFill="1" applyBorder="1" applyAlignment="1">
      <alignment vertical="center"/>
    </xf>
    <xf numFmtId="167" fontId="3" fillId="0" borderId="0" xfId="3" applyNumberFormat="1" applyFont="1" applyFill="1"/>
    <xf numFmtId="167" fontId="6" fillId="0" borderId="3" xfId="3" applyNumberFormat="1" applyFont="1" applyFill="1" applyBorder="1"/>
    <xf numFmtId="167" fontId="6" fillId="0" borderId="0" xfId="3" applyNumberFormat="1" applyFont="1" applyFill="1" applyBorder="1"/>
    <xf numFmtId="167" fontId="3" fillId="0" borderId="0" xfId="3" applyNumberFormat="1" applyFont="1" applyFill="1" applyBorder="1"/>
    <xf numFmtId="167" fontId="6" fillId="0" borderId="0" xfId="3" applyNumberFormat="1" applyFont="1" applyFill="1" applyBorder="1" applyAlignment="1">
      <alignment vertical="center"/>
    </xf>
    <xf numFmtId="0" fontId="3" fillId="0" borderId="0" xfId="19" applyFont="1" applyFill="1" applyAlignment="1">
      <alignment horizontal="center"/>
    </xf>
    <xf numFmtId="0" fontId="6" fillId="0" borderId="0" xfId="77" applyFont="1" applyFill="1"/>
    <xf numFmtId="49" fontId="6" fillId="0" borderId="0" xfId="3" quotePrefix="1" applyNumberFormat="1" applyFont="1" applyFill="1" applyAlignment="1">
      <alignment horizontal="center" shrinkToFit="1"/>
    </xf>
    <xf numFmtId="0" fontId="3" fillId="0" borderId="0" xfId="53" applyFont="1" applyFill="1"/>
    <xf numFmtId="0" fontId="3" fillId="0" borderId="0" xfId="61" applyFont="1" applyFill="1"/>
    <xf numFmtId="0" fontId="21" fillId="0" borderId="0" xfId="3" applyFont="1" applyFill="1"/>
    <xf numFmtId="0" fontId="3" fillId="0" borderId="0" xfId="39" applyFill="1"/>
    <xf numFmtId="49" fontId="6" fillId="0" borderId="0" xfId="50" applyNumberFormat="1" applyFont="1" applyFill="1"/>
    <xf numFmtId="0" fontId="3" fillId="0" borderId="0" xfId="64" applyFont="1" applyFill="1" applyAlignment="1">
      <alignment horizontal="center" vertical="center"/>
    </xf>
    <xf numFmtId="0" fontId="6" fillId="0" borderId="0" xfId="50" applyFont="1" applyFill="1"/>
    <xf numFmtId="165" fontId="6" fillId="0" borderId="0" xfId="22" applyFont="1" applyFill="1"/>
    <xf numFmtId="0" fontId="10" fillId="0" borderId="0" xfId="3" applyFont="1" applyFill="1"/>
    <xf numFmtId="0" fontId="6" fillId="0" borderId="0" xfId="61" applyFont="1" applyFill="1"/>
    <xf numFmtId="0" fontId="8" fillId="0" borderId="0" xfId="61" applyFont="1" applyFill="1"/>
    <xf numFmtId="164" fontId="3" fillId="0" borderId="0" xfId="27" applyNumberFormat="1" applyFont="1" applyFill="1" applyAlignment="1"/>
    <xf numFmtId="164" fontId="3" fillId="0" borderId="1" xfId="27" applyNumberFormat="1" applyFont="1" applyFill="1" applyBorder="1" applyAlignment="1"/>
    <xf numFmtId="164" fontId="6" fillId="0" borderId="1" xfId="27" applyNumberFormat="1" applyFont="1" applyFill="1" applyBorder="1" applyAlignment="1"/>
    <xf numFmtId="164" fontId="6" fillId="0" borderId="3" xfId="27" applyNumberFormat="1" applyFont="1" applyFill="1" applyBorder="1" applyAlignment="1">
      <alignment vertical="center"/>
    </xf>
    <xf numFmtId="0" fontId="6" fillId="0" borderId="0" xfId="29" applyFont="1" applyFill="1" applyAlignment="1">
      <alignment horizontal="center" vertical="center"/>
    </xf>
    <xf numFmtId="167" fontId="3" fillId="0" borderId="0" xfId="52" applyNumberFormat="1" applyFont="1" applyFill="1" applyAlignment="1">
      <alignment vertical="center"/>
    </xf>
    <xf numFmtId="0" fontId="6" fillId="0" borderId="0" xfId="3" applyFont="1" applyFill="1" applyAlignment="1">
      <alignment vertical="center" shrinkToFit="1"/>
    </xf>
    <xf numFmtId="0" fontId="3" fillId="0" borderId="0" xfId="66" applyFont="1" applyFill="1" applyAlignment="1">
      <alignment vertical="center"/>
    </xf>
    <xf numFmtId="0" fontId="3" fillId="0" borderId="0" xfId="79" applyFont="1" applyFill="1" applyAlignment="1">
      <alignment horizontal="left" vertical="center"/>
    </xf>
    <xf numFmtId="0" fontId="6" fillId="0" borderId="0" xfId="66" applyFont="1" applyFill="1" applyAlignment="1">
      <alignment vertical="center"/>
    </xf>
    <xf numFmtId="0" fontId="6" fillId="0" borderId="0" xfId="66" applyFont="1" applyFill="1" applyAlignment="1">
      <alignment horizontal="center"/>
    </xf>
    <xf numFmtId="0" fontId="6" fillId="0" borderId="0" xfId="66" applyFont="1" applyFill="1" applyAlignment="1">
      <alignment horizontal="left" vertical="top"/>
    </xf>
    <xf numFmtId="0" fontId="6" fillId="0" borderId="0" xfId="66" applyFont="1" applyFill="1"/>
    <xf numFmtId="0" fontId="6" fillId="0" borderId="0" xfId="79" applyFont="1" applyFill="1" applyAlignment="1">
      <alignment horizontal="left"/>
    </xf>
    <xf numFmtId="0" fontId="6" fillId="0" borderId="0" xfId="79" applyFont="1" applyFill="1" applyAlignment="1">
      <alignment horizontal="left" vertical="center"/>
    </xf>
    <xf numFmtId="0" fontId="6" fillId="0" borderId="0" xfId="66" applyFont="1" applyFill="1" applyAlignment="1">
      <alignment horizontal="left"/>
    </xf>
    <xf numFmtId="0" fontId="10" fillId="0" borderId="0" xfId="61" applyFont="1" applyFill="1" applyAlignment="1">
      <alignment horizontal="justify" vertical="center"/>
    </xf>
    <xf numFmtId="167" fontId="6" fillId="0" borderId="3" xfId="28" applyNumberFormat="1" applyFont="1" applyFill="1" applyBorder="1" applyAlignment="1">
      <alignment vertical="center"/>
    </xf>
    <xf numFmtId="0" fontId="23" fillId="0" borderId="0" xfId="3" applyFont="1" applyFill="1"/>
    <xf numFmtId="0" fontId="6" fillId="0" borderId="0" xfId="3" applyFont="1" applyFill="1" applyAlignment="1">
      <alignment wrapText="1"/>
    </xf>
    <xf numFmtId="41" fontId="6" fillId="0" borderId="0" xfId="52" applyNumberFormat="1" applyFont="1" applyFill="1" applyBorder="1" applyAlignment="1">
      <alignment vertical="center"/>
    </xf>
    <xf numFmtId="167" fontId="6" fillId="0" borderId="0" xfId="52" quotePrefix="1" applyNumberFormat="1" applyFont="1" applyFill="1" applyBorder="1" applyAlignment="1">
      <alignment horizontal="right" vertical="center"/>
    </xf>
    <xf numFmtId="0" fontId="6" fillId="0" borderId="0" xfId="21" applyFont="1" applyFill="1" applyAlignment="1">
      <alignment vertical="center"/>
    </xf>
    <xf numFmtId="164" fontId="3" fillId="0" borderId="2" xfId="4" applyNumberFormat="1" applyFont="1" applyFill="1" applyBorder="1" applyAlignment="1">
      <alignment horizontal="right"/>
    </xf>
    <xf numFmtId="0" fontId="3" fillId="0" borderId="0" xfId="80" applyFont="1" applyFill="1"/>
    <xf numFmtId="0" fontId="3" fillId="0" borderId="0" xfId="80" applyFont="1" applyFill="1" applyAlignment="1">
      <alignment horizontal="center"/>
    </xf>
    <xf numFmtId="0" fontId="6" fillId="0" borderId="0" xfId="50" applyFont="1" applyFill="1" applyAlignment="1">
      <alignment horizontal="center"/>
    </xf>
    <xf numFmtId="0" fontId="12" fillId="0" borderId="0" xfId="61" applyFont="1" applyFill="1"/>
    <xf numFmtId="164" fontId="6" fillId="0" borderId="0" xfId="61" applyNumberFormat="1" applyFont="1" applyFill="1"/>
    <xf numFmtId="49" fontId="6" fillId="0" borderId="0" xfId="62" applyNumberFormat="1" applyFont="1" applyFill="1"/>
    <xf numFmtId="0" fontId="3" fillId="0" borderId="0" xfId="3" applyFont="1" applyFill="1" applyAlignment="1">
      <alignment horizontal="left" indent="1"/>
    </xf>
    <xf numFmtId="164" fontId="3" fillId="0" borderId="1" xfId="4" applyNumberFormat="1" applyFont="1" applyFill="1" applyBorder="1" applyAlignment="1"/>
    <xf numFmtId="164" fontId="6" fillId="0" borderId="0" xfId="81" applyNumberFormat="1" applyFont="1" applyFill="1" applyAlignment="1"/>
    <xf numFmtId="0" fontId="18" fillId="0" borderId="0" xfId="3" applyFont="1" applyFill="1"/>
    <xf numFmtId="0" fontId="21" fillId="0" borderId="0" xfId="19" applyFont="1" applyFill="1"/>
    <xf numFmtId="0" fontId="21" fillId="0" borderId="0" xfId="61" applyFont="1" applyFill="1"/>
    <xf numFmtId="0" fontId="21" fillId="0" borderId="0" xfId="55" applyFont="1" applyFill="1" applyAlignment="1">
      <alignment vertical="center"/>
    </xf>
    <xf numFmtId="49" fontId="3" fillId="0" borderId="0" xfId="48" applyNumberFormat="1" applyFont="1" applyFill="1" applyAlignment="1">
      <alignment horizontal="left" vertical="center"/>
    </xf>
    <xf numFmtId="164" fontId="6" fillId="0" borderId="0" xfId="3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center" vertical="center"/>
    </xf>
    <xf numFmtId="0" fontId="6" fillId="0" borderId="0" xfId="53" applyFont="1" applyFill="1" applyAlignment="1">
      <alignment vertical="center"/>
    </xf>
    <xf numFmtId="49" fontId="6" fillId="0" borderId="0" xfId="48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164" fontId="6" fillId="0" borderId="4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shrinkToFit="1"/>
    </xf>
    <xf numFmtId="41" fontId="6" fillId="0" borderId="2" xfId="24" applyNumberFormat="1" applyFont="1" applyFill="1" applyBorder="1" applyAlignment="1">
      <alignment horizontal="center" vertical="center"/>
    </xf>
    <xf numFmtId="167" fontId="6" fillId="0" borderId="0" xfId="24" applyNumberFormat="1" applyFont="1" applyFill="1" applyBorder="1" applyAlignment="1">
      <alignment horizontal="center" vertical="center"/>
    </xf>
    <xf numFmtId="0" fontId="12" fillId="0" borderId="0" xfId="62" applyFont="1" applyFill="1" applyAlignment="1">
      <alignment horizontal="left"/>
    </xf>
    <xf numFmtId="0" fontId="3" fillId="0" borderId="0" xfId="62" applyFont="1" applyFill="1" applyAlignment="1">
      <alignment horizontal="left"/>
    </xf>
    <xf numFmtId="165" fontId="6" fillId="0" borderId="0" xfId="3" applyNumberFormat="1" applyFont="1" applyFill="1" applyAlignment="1">
      <alignment horizontal="center"/>
    </xf>
    <xf numFmtId="167" fontId="6" fillId="0" borderId="0" xfId="3" applyNumberFormat="1" applyFont="1" applyFill="1" applyAlignment="1">
      <alignment horizontal="center"/>
    </xf>
    <xf numFmtId="167" fontId="6" fillId="0" borderId="0" xfId="3" applyNumberFormat="1" applyFont="1" applyFill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33" fillId="0" borderId="0" xfId="3" applyFont="1" applyFill="1" applyAlignment="1">
      <alignment vertical="center"/>
    </xf>
    <xf numFmtId="164" fontId="33" fillId="0" borderId="0" xfId="3" applyNumberFormat="1" applyFont="1" applyFill="1" applyAlignment="1">
      <alignment vertical="center"/>
    </xf>
    <xf numFmtId="0" fontId="3" fillId="0" borderId="0" xfId="21" applyFont="1" applyFill="1" applyAlignment="1">
      <alignment shrinkToFit="1"/>
    </xf>
    <xf numFmtId="0" fontId="6" fillId="0" borderId="0" xfId="6" applyFont="1" applyFill="1"/>
    <xf numFmtId="167" fontId="3" fillId="0" borderId="0" xfId="27" applyNumberFormat="1" applyFont="1" applyFill="1" applyAlignment="1">
      <alignment horizontal="center" shrinkToFit="1"/>
    </xf>
    <xf numFmtId="167" fontId="3" fillId="0" borderId="0" xfId="27" applyNumberFormat="1" applyFont="1" applyFill="1" applyAlignment="1">
      <alignment shrinkToFit="1"/>
    </xf>
    <xf numFmtId="167" fontId="3" fillId="0" borderId="0" xfId="27" quotePrefix="1" applyNumberFormat="1" applyFont="1" applyFill="1" applyBorder="1" applyAlignment="1">
      <alignment horizontal="center" shrinkToFit="1"/>
    </xf>
    <xf numFmtId="164" fontId="3" fillId="0" borderId="0" xfId="81" applyNumberFormat="1" applyFont="1" applyFill="1" applyBorder="1" applyAlignment="1">
      <alignment shrinkToFit="1"/>
    </xf>
    <xf numFmtId="164" fontId="6" fillId="0" borderId="0" xfId="81" applyNumberFormat="1" applyFont="1" applyFill="1" applyBorder="1" applyAlignment="1">
      <alignment shrinkToFit="1"/>
    </xf>
    <xf numFmtId="0" fontId="6" fillId="0" borderId="0" xfId="3" applyFont="1" applyFill="1" applyAlignment="1">
      <alignment horizontal="center" vertical="center" shrinkToFit="1"/>
    </xf>
    <xf numFmtId="0" fontId="3" fillId="0" borderId="0" xfId="3" applyFont="1" applyFill="1" applyAlignment="1">
      <alignment vertical="center" shrinkToFit="1"/>
    </xf>
    <xf numFmtId="49" fontId="3" fillId="0" borderId="0" xfId="3" quotePrefix="1" applyNumberFormat="1" applyFont="1" applyFill="1" applyAlignment="1">
      <alignment horizontal="center" vertical="center" shrinkToFit="1"/>
    </xf>
    <xf numFmtId="167" fontId="3" fillId="0" borderId="0" xfId="52" applyNumberFormat="1" applyFont="1" applyFill="1" applyAlignment="1">
      <alignment vertical="center" shrinkToFit="1"/>
    </xf>
    <xf numFmtId="165" fontId="3" fillId="0" borderId="0" xfId="22" applyFont="1" applyFill="1" applyAlignment="1">
      <alignment vertical="center" shrinkToFit="1"/>
    </xf>
    <xf numFmtId="164" fontId="3" fillId="0" borderId="0" xfId="81" applyNumberFormat="1" applyFont="1" applyFill="1" applyBorder="1" applyAlignment="1">
      <alignment vertical="center" shrinkToFit="1"/>
    </xf>
    <xf numFmtId="167" fontId="6" fillId="0" borderId="5" xfId="22" applyNumberFormat="1" applyFont="1" applyFill="1" applyBorder="1" applyAlignment="1">
      <alignment vertical="center"/>
    </xf>
    <xf numFmtId="164" fontId="6" fillId="0" borderId="5" xfId="81" applyNumberFormat="1" applyFont="1" applyFill="1" applyBorder="1" applyAlignment="1">
      <alignment vertical="center" shrinkToFit="1"/>
    </xf>
    <xf numFmtId="164" fontId="6" fillId="0" borderId="0" xfId="81" applyNumberFormat="1" applyFont="1" applyFill="1" applyBorder="1" applyAlignment="1">
      <alignment vertical="center" shrinkToFit="1"/>
    </xf>
    <xf numFmtId="0" fontId="3" fillId="0" borderId="0" xfId="66" applyFont="1" applyFill="1"/>
    <xf numFmtId="0" fontId="21" fillId="0" borderId="0" xfId="3" applyFont="1" applyFill="1" applyAlignment="1">
      <alignment horizontal="left" vertical="center"/>
    </xf>
    <xf numFmtId="49" fontId="6" fillId="0" borderId="0" xfId="3" quotePrefix="1" applyNumberFormat="1" applyFont="1" applyFill="1" applyAlignment="1">
      <alignment horizontal="center" vertical="center" shrinkToFit="1"/>
    </xf>
    <xf numFmtId="0" fontId="6" fillId="0" borderId="0" xfId="3" quotePrefix="1" applyFont="1" applyFill="1" applyAlignment="1">
      <alignment horizontal="center" vertical="center" shrinkToFit="1"/>
    </xf>
    <xf numFmtId="0" fontId="3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left" vertical="center"/>
    </xf>
    <xf numFmtId="167" fontId="6" fillId="0" borderId="5" xfId="44" quotePrefix="1" applyNumberFormat="1" applyFont="1" applyFill="1" applyBorder="1" applyAlignment="1">
      <alignment horizontal="center" vertical="center" shrinkToFit="1"/>
    </xf>
    <xf numFmtId="167" fontId="6" fillId="0" borderId="3" xfId="44" quotePrefix="1" applyNumberFormat="1" applyFont="1" applyFill="1" applyBorder="1" applyAlignment="1">
      <alignment horizontal="center" vertical="center" shrinkToFit="1"/>
    </xf>
    <xf numFmtId="10" fontId="3" fillId="0" borderId="0" xfId="3" applyNumberFormat="1" applyFont="1" applyFill="1" applyAlignment="1">
      <alignment horizontal="center" vertical="center" shrinkToFit="1"/>
    </xf>
    <xf numFmtId="167" fontId="6" fillId="0" borderId="0" xfId="24" applyNumberFormat="1" applyFont="1" applyFill="1" applyBorder="1" applyAlignment="1">
      <alignment vertical="center"/>
    </xf>
    <xf numFmtId="0" fontId="3" fillId="0" borderId="0" xfId="18" applyFont="1" applyFill="1" applyAlignment="1">
      <alignment vertical="center"/>
    </xf>
    <xf numFmtId="0" fontId="10" fillId="0" borderId="0" xfId="61" applyFont="1" applyFill="1"/>
    <xf numFmtId="164" fontId="3" fillId="0" borderId="0" xfId="27" applyNumberFormat="1" applyFont="1" applyFill="1" applyBorder="1" applyAlignment="1"/>
    <xf numFmtId="164" fontId="6" fillId="0" borderId="0" xfId="27" applyNumberFormat="1" applyFont="1" applyFill="1" applyAlignment="1"/>
    <xf numFmtId="0" fontId="9" fillId="0" borderId="0" xfId="3" quotePrefix="1" applyFont="1" applyFill="1"/>
    <xf numFmtId="0" fontId="3" fillId="0" borderId="0" xfId="83" applyFont="1" applyFill="1"/>
    <xf numFmtId="167" fontId="3" fillId="0" borderId="0" xfId="27" quotePrefix="1" applyNumberFormat="1" applyFont="1" applyFill="1" applyBorder="1" applyAlignment="1">
      <alignment shrinkToFit="1"/>
    </xf>
    <xf numFmtId="167" fontId="3" fillId="0" borderId="2" xfId="27" quotePrefix="1" applyNumberFormat="1" applyFont="1" applyFill="1" applyBorder="1" applyAlignment="1">
      <alignment shrinkToFit="1"/>
    </xf>
    <xf numFmtId="167" fontId="3" fillId="0" borderId="0" xfId="3" quotePrefix="1" applyNumberFormat="1" applyFont="1" applyFill="1" applyAlignment="1">
      <alignment shrinkToFit="1"/>
    </xf>
    <xf numFmtId="0" fontId="6" fillId="0" borderId="0" xfId="32" applyFont="1" applyFill="1"/>
    <xf numFmtId="167" fontId="6" fillId="0" borderId="0" xfId="3" quotePrefix="1" applyNumberFormat="1" applyFont="1" applyFill="1" applyAlignment="1">
      <alignment shrinkToFit="1"/>
    </xf>
    <xf numFmtId="0" fontId="6" fillId="0" borderId="1" xfId="3" applyFont="1" applyFill="1" applyBorder="1"/>
    <xf numFmtId="171" fontId="3" fillId="0" borderId="0" xfId="3" applyNumberFormat="1" applyFont="1" applyFill="1" applyAlignment="1">
      <alignment vertical="center"/>
    </xf>
    <xf numFmtId="0" fontId="34" fillId="0" borderId="0" xfId="3" applyFont="1" applyFill="1" applyAlignment="1">
      <alignment shrinkToFit="1"/>
    </xf>
    <xf numFmtId="0" fontId="34" fillId="0" borderId="0" xfId="3" applyFont="1" applyFill="1" applyAlignment="1">
      <alignment horizontal="left" shrinkToFit="1"/>
    </xf>
    <xf numFmtId="164" fontId="6" fillId="0" borderId="0" xfId="28" applyNumberFormat="1" applyFont="1" applyFill="1" applyBorder="1" applyAlignment="1">
      <alignment horizontal="right"/>
    </xf>
    <xf numFmtId="167" fontId="6" fillId="0" borderId="0" xfId="52" applyNumberFormat="1" applyFont="1" applyFill="1" applyAlignment="1">
      <alignment horizontal="right"/>
    </xf>
    <xf numFmtId="0" fontId="8" fillId="0" borderId="0" xfId="49" applyFont="1" applyFill="1"/>
    <xf numFmtId="0" fontId="3" fillId="0" borderId="0" xfId="5" applyFont="1" applyFill="1"/>
    <xf numFmtId="0" fontId="3" fillId="0" borderId="0" xfId="62" applyFont="1" applyFill="1" applyAlignment="1">
      <alignment horizontal="right"/>
    </xf>
    <xf numFmtId="0" fontId="9" fillId="0" borderId="0" xfId="13" applyFont="1" applyFill="1"/>
    <xf numFmtId="0" fontId="9" fillId="0" borderId="0" xfId="13" applyFont="1" applyFill="1" applyAlignment="1">
      <alignment horizontal="left"/>
    </xf>
    <xf numFmtId="0" fontId="9" fillId="0" borderId="0" xfId="62" applyFont="1" applyFill="1"/>
    <xf numFmtId="0" fontId="9" fillId="0" borderId="0" xfId="13" applyFont="1" applyFill="1" applyAlignment="1">
      <alignment horizontal="center"/>
    </xf>
    <xf numFmtId="0" fontId="9" fillId="0" borderId="0" xfId="62" applyFont="1" applyFill="1" applyAlignment="1">
      <alignment horizontal="left"/>
    </xf>
    <xf numFmtId="0" fontId="9" fillId="0" borderId="0" xfId="62" applyFont="1" applyFill="1" applyAlignment="1">
      <alignment horizontal="right"/>
    </xf>
    <xf numFmtId="0" fontId="6" fillId="0" borderId="0" xfId="13" applyFont="1" applyFill="1" applyAlignment="1">
      <alignment horizontal="center"/>
    </xf>
    <xf numFmtId="0" fontId="10" fillId="0" borderId="0" xfId="61" applyFont="1" applyFill="1" applyAlignment="1">
      <alignment horizontal="center"/>
    </xf>
    <xf numFmtId="0" fontId="11" fillId="0" borderId="0" xfId="61" applyFont="1" applyFill="1"/>
    <xf numFmtId="1" fontId="10" fillId="0" borderId="0" xfId="61" applyNumberFormat="1" applyFont="1" applyFill="1" applyAlignment="1">
      <alignment horizontal="center"/>
    </xf>
    <xf numFmtId="166" fontId="10" fillId="0" borderId="1" xfId="61" quotePrefix="1" applyNumberFormat="1" applyFont="1" applyFill="1" applyBorder="1" applyAlignment="1">
      <alignment horizontal="center" shrinkToFit="1"/>
    </xf>
    <xf numFmtId="166" fontId="10" fillId="0" borderId="0" xfId="61" applyNumberFormat="1" applyFont="1" applyFill="1" applyAlignment="1">
      <alignment horizontal="center" shrinkToFit="1"/>
    </xf>
    <xf numFmtId="0" fontId="8" fillId="0" borderId="0" xfId="61" applyFont="1" applyFill="1" applyAlignment="1">
      <alignment vertical="top"/>
    </xf>
    <xf numFmtId="0" fontId="8" fillId="0" borderId="0" xfId="61" applyFont="1" applyFill="1" applyAlignment="1">
      <alignment vertical="top" wrapText="1"/>
    </xf>
    <xf numFmtId="2" fontId="8" fillId="0" borderId="0" xfId="61" applyNumberFormat="1" applyFont="1" applyFill="1" applyAlignment="1">
      <alignment horizontal="center" vertical="top"/>
    </xf>
    <xf numFmtId="2" fontId="3" fillId="0" borderId="0" xfId="61" applyNumberFormat="1" applyFont="1" applyFill="1" applyAlignment="1">
      <alignment horizontal="center" vertical="top"/>
    </xf>
    <xf numFmtId="0" fontId="3" fillId="0" borderId="0" xfId="61" applyFont="1" applyFill="1" applyAlignment="1">
      <alignment vertical="top"/>
    </xf>
    <xf numFmtId="0" fontId="3" fillId="0" borderId="0" xfId="61" applyFont="1" applyFill="1" applyAlignment="1">
      <alignment vertical="top" wrapText="1"/>
    </xf>
    <xf numFmtId="0" fontId="3" fillId="0" borderId="0" xfId="61" applyFont="1" applyFill="1" applyAlignment="1">
      <alignment horizontal="left" vertical="center"/>
    </xf>
    <xf numFmtId="0" fontId="3" fillId="0" borderId="0" xfId="61" applyFont="1" applyFill="1" applyAlignment="1">
      <alignment horizontal="left" vertical="top" wrapText="1"/>
    </xf>
    <xf numFmtId="0" fontId="8" fillId="0" borderId="0" xfId="61" applyFont="1" applyFill="1" applyAlignment="1">
      <alignment horizontal="left" vertical="top" indent="1"/>
    </xf>
    <xf numFmtId="0" fontId="3" fillId="0" borderId="0" xfId="14" applyFont="1" applyFill="1" applyAlignment="1">
      <alignment vertical="center"/>
    </xf>
    <xf numFmtId="0" fontId="3" fillId="0" borderId="0" xfId="14" applyFont="1" applyFill="1" applyAlignment="1">
      <alignment horizontal="left" indent="1"/>
    </xf>
    <xf numFmtId="0" fontId="8" fillId="0" borderId="0" xfId="61" applyFont="1" applyFill="1" applyAlignment="1">
      <alignment horizontal="center" wrapText="1"/>
    </xf>
    <xf numFmtId="0" fontId="10" fillId="0" borderId="0" xfId="61" applyFont="1" applyFill="1" applyAlignment="1">
      <alignment horizontal="center" wrapText="1"/>
    </xf>
    <xf numFmtId="0" fontId="8" fillId="0" borderId="0" xfId="61" applyFont="1" applyFill="1" applyAlignment="1">
      <alignment horizontal="right" wrapText="1"/>
    </xf>
    <xf numFmtId="0" fontId="3" fillId="0" borderId="0" xfId="13" applyFont="1" applyFill="1" applyAlignment="1">
      <alignment horizontal="right"/>
    </xf>
    <xf numFmtId="0" fontId="12" fillId="0" borderId="0" xfId="10" applyFont="1" applyFill="1"/>
    <xf numFmtId="0" fontId="3" fillId="0" borderId="0" xfId="32" applyFont="1" applyFill="1" applyAlignment="1">
      <alignment horizontal="left"/>
    </xf>
    <xf numFmtId="0" fontId="3" fillId="0" borderId="0" xfId="15" applyFont="1" applyFill="1"/>
    <xf numFmtId="0" fontId="12" fillId="0" borderId="0" xfId="32" applyFont="1" applyFill="1"/>
    <xf numFmtId="49" fontId="12" fillId="0" borderId="0" xfId="63" applyNumberFormat="1" applyFont="1" applyFill="1" applyBorder="1" applyAlignment="1">
      <alignment horizontal="center"/>
    </xf>
    <xf numFmtId="49" fontId="12" fillId="0" borderId="0" xfId="32" applyNumberFormat="1" applyFont="1" applyFill="1" applyAlignment="1">
      <alignment horizontal="center"/>
    </xf>
    <xf numFmtId="49" fontId="12" fillId="0" borderId="0" xfId="15" applyNumberFormat="1" applyFont="1" applyFill="1" applyAlignment="1">
      <alignment horizontal="center" shrinkToFit="1"/>
    </xf>
    <xf numFmtId="49" fontId="12" fillId="0" borderId="0" xfId="18" applyNumberFormat="1" applyFont="1" applyFill="1"/>
    <xf numFmtId="0" fontId="6" fillId="0" borderId="0" xfId="10" applyFont="1" applyFill="1" applyAlignment="1">
      <alignment horizontal="left"/>
    </xf>
    <xf numFmtId="49" fontId="3" fillId="0" borderId="0" xfId="63" applyNumberFormat="1" applyFont="1" applyFill="1" applyBorder="1" applyAlignment="1">
      <alignment horizontal="center"/>
    </xf>
    <xf numFmtId="49" fontId="3" fillId="0" borderId="0" xfId="32" applyNumberFormat="1" applyFont="1" applyFill="1" applyAlignment="1">
      <alignment horizontal="center"/>
    </xf>
    <xf numFmtId="49" fontId="3" fillId="0" borderId="0" xfId="15" applyNumberFormat="1" applyFont="1" applyFill="1" applyAlignment="1">
      <alignment horizontal="center" shrinkToFit="1"/>
    </xf>
    <xf numFmtId="49" fontId="3" fillId="0" borderId="0" xfId="18" applyNumberFormat="1" applyFont="1" applyFill="1"/>
    <xf numFmtId="49" fontId="3" fillId="0" borderId="0" xfId="18" applyNumberFormat="1" applyFont="1" applyFill="1" applyAlignment="1">
      <alignment horizontal="right"/>
    </xf>
    <xf numFmtId="0" fontId="6" fillId="0" borderId="0" xfId="10" applyFont="1" applyFill="1" applyAlignment="1">
      <alignment vertical="center"/>
    </xf>
    <xf numFmtId="0" fontId="3" fillId="0" borderId="0" xfId="10" applyFont="1" applyFill="1" applyAlignment="1">
      <alignment horizontal="left" vertical="center" indent="2"/>
    </xf>
    <xf numFmtId="0" fontId="18" fillId="0" borderId="0" xfId="10" applyFont="1" applyFill="1" applyAlignment="1">
      <alignment vertical="center"/>
    </xf>
    <xf numFmtId="0" fontId="18" fillId="0" borderId="0" xfId="15" applyFont="1" applyFill="1" applyAlignment="1">
      <alignment vertical="center"/>
    </xf>
    <xf numFmtId="0" fontId="27" fillId="0" borderId="0" xfId="10" applyFont="1" applyFill="1" applyAlignment="1">
      <alignment vertical="center"/>
    </xf>
    <xf numFmtId="0" fontId="18" fillId="0" borderId="0" xfId="32" applyFont="1" applyFill="1" applyAlignment="1">
      <alignment horizontal="left" vertical="center"/>
    </xf>
    <xf numFmtId="49" fontId="18" fillId="0" borderId="0" xfId="63" applyNumberFormat="1" applyFont="1" applyFill="1" applyBorder="1" applyAlignment="1">
      <alignment horizontal="left" vertical="center"/>
    </xf>
    <xf numFmtId="49" fontId="18" fillId="0" borderId="0" xfId="32" applyNumberFormat="1" applyFont="1" applyFill="1" applyAlignment="1">
      <alignment horizontal="left" vertical="center"/>
    </xf>
    <xf numFmtId="49" fontId="18" fillId="0" borderId="0" xfId="15" applyNumberFormat="1" applyFont="1" applyFill="1" applyAlignment="1">
      <alignment horizontal="left" vertical="center" shrinkToFit="1"/>
    </xf>
    <xf numFmtId="49" fontId="18" fillId="0" borderId="0" xfId="18" applyNumberFormat="1" applyFont="1" applyFill="1" applyAlignment="1">
      <alignment horizontal="left" vertical="center"/>
    </xf>
    <xf numFmtId="0" fontId="27" fillId="0" borderId="0" xfId="55" applyFont="1" applyFill="1" applyAlignment="1">
      <alignment horizontal="center" vertical="center" wrapText="1"/>
    </xf>
    <xf numFmtId="0" fontId="3" fillId="0" borderId="0" xfId="32" applyFont="1" applyFill="1" applyAlignment="1">
      <alignment horizontal="left" vertical="center"/>
    </xf>
    <xf numFmtId="165" fontId="3" fillId="0" borderId="0" xfId="27" applyFont="1" applyFill="1" applyBorder="1" applyAlignment="1"/>
    <xf numFmtId="0" fontId="27" fillId="0" borderId="0" xfId="32" applyFont="1" applyFill="1" applyAlignment="1">
      <alignment vertical="center"/>
    </xf>
    <xf numFmtId="49" fontId="27" fillId="0" borderId="0" xfId="63" applyNumberFormat="1" applyFont="1" applyFill="1" applyBorder="1" applyAlignment="1">
      <alignment horizontal="center" vertical="center"/>
    </xf>
    <xf numFmtId="49" fontId="27" fillId="0" borderId="0" xfId="32" applyNumberFormat="1" applyFont="1" applyFill="1" applyAlignment="1">
      <alignment horizontal="center" vertical="center"/>
    </xf>
    <xf numFmtId="49" fontId="27" fillId="0" borderId="0" xfId="15" applyNumberFormat="1" applyFont="1" applyFill="1" applyAlignment="1">
      <alignment horizontal="center" vertical="center" shrinkToFit="1"/>
    </xf>
    <xf numFmtId="49" fontId="27" fillId="0" borderId="0" xfId="18" applyNumberFormat="1" applyFont="1" applyFill="1" applyAlignment="1">
      <alignment vertical="center"/>
    </xf>
    <xf numFmtId="0" fontId="3" fillId="0" borderId="0" xfId="61" quotePrefix="1" applyFont="1" applyFill="1"/>
    <xf numFmtId="0" fontId="3" fillId="0" borderId="0" xfId="64" applyFont="1" applyFill="1" applyAlignment="1">
      <alignment horizontal="left" vertical="center"/>
    </xf>
    <xf numFmtId="0" fontId="3" fillId="0" borderId="0" xfId="61" applyFont="1" applyFill="1" applyAlignment="1">
      <alignment horizontal="left"/>
    </xf>
    <xf numFmtId="169" fontId="6" fillId="0" borderId="0" xfId="3" quotePrefix="1" applyNumberFormat="1" applyFont="1" applyFill="1" applyAlignment="1">
      <alignment horizontal="left"/>
    </xf>
    <xf numFmtId="169" fontId="3" fillId="0" borderId="0" xfId="3" quotePrefix="1" applyNumberFormat="1" applyFont="1" applyFill="1" applyAlignment="1">
      <alignment horizontal="left"/>
    </xf>
    <xf numFmtId="0" fontId="12" fillId="0" borderId="0" xfId="3" applyFont="1" applyFill="1"/>
    <xf numFmtId="0" fontId="28" fillId="0" borderId="0" xfId="49" applyFont="1" applyFill="1"/>
    <xf numFmtId="0" fontId="6" fillId="0" borderId="0" xfId="3" quotePrefix="1" applyFont="1" applyFill="1"/>
    <xf numFmtId="0" fontId="12" fillId="0" borderId="0" xfId="49" applyFont="1" applyFill="1"/>
    <xf numFmtId="169" fontId="6" fillId="0" borderId="0" xfId="3" applyNumberFormat="1" applyFont="1" applyFill="1" applyAlignment="1">
      <alignment horizontal="left"/>
    </xf>
    <xf numFmtId="0" fontId="3" fillId="0" borderId="0" xfId="65" applyFont="1" applyFill="1"/>
    <xf numFmtId="0" fontId="3" fillId="0" borderId="0" xfId="67" applyFont="1" applyFill="1"/>
    <xf numFmtId="0" fontId="3" fillId="0" borderId="0" xfId="3" quotePrefix="1" applyFont="1" applyFill="1" applyAlignment="1">
      <alignment horizontal="right"/>
    </xf>
    <xf numFmtId="49" fontId="3" fillId="0" borderId="0" xfId="68" quotePrefix="1" applyNumberFormat="1" applyFont="1" applyFill="1" applyAlignment="1">
      <alignment horizontal="left"/>
    </xf>
    <xf numFmtId="49" fontId="6" fillId="0" borderId="0" xfId="8" quotePrefix="1" applyNumberFormat="1" applyFont="1" applyFill="1" applyAlignment="1">
      <alignment horizontal="left"/>
    </xf>
    <xf numFmtId="49" fontId="3" fillId="0" borderId="0" xfId="8" applyNumberFormat="1" applyFont="1" applyFill="1"/>
    <xf numFmtId="0" fontId="21" fillId="0" borderId="0" xfId="49" applyFont="1" applyFill="1"/>
    <xf numFmtId="0" fontId="3" fillId="0" borderId="0" xfId="68" applyFont="1" applyFill="1" applyAlignment="1">
      <alignment vertical="top"/>
    </xf>
    <xf numFmtId="49" fontId="3" fillId="0" borderId="0" xfId="68" applyNumberFormat="1" applyFont="1" applyFill="1" applyAlignment="1">
      <alignment horizontal="center"/>
    </xf>
    <xf numFmtId="0" fontId="3" fillId="0" borderId="0" xfId="10" quotePrefix="1" applyFont="1" applyFill="1" applyAlignment="1">
      <alignment horizontal="left"/>
    </xf>
    <xf numFmtId="49" fontId="6" fillId="0" borderId="0" xfId="10" applyNumberFormat="1" applyFont="1" applyFill="1"/>
    <xf numFmtId="0" fontId="6" fillId="0" borderId="0" xfId="68" applyFont="1" applyFill="1"/>
    <xf numFmtId="0" fontId="3" fillId="0" borderId="0" xfId="68" quotePrefix="1" applyFont="1" applyFill="1"/>
    <xf numFmtId="0" fontId="6" fillId="0" borderId="0" xfId="70" applyNumberFormat="1" applyFont="1" applyFill="1" applyBorder="1" applyAlignment="1">
      <alignment horizontal="right"/>
    </xf>
    <xf numFmtId="0" fontId="12" fillId="0" borderId="0" xfId="10" applyFont="1" applyFill="1" applyAlignment="1">
      <alignment horizontal="left"/>
    </xf>
    <xf numFmtId="0" fontId="6" fillId="0" borderId="0" xfId="10" quotePrefix="1" applyFont="1" applyFill="1" applyAlignment="1">
      <alignment horizontal="left"/>
    </xf>
    <xf numFmtId="0" fontId="6" fillId="0" borderId="0" xfId="8" applyFont="1" applyFill="1" applyAlignment="1">
      <alignment horizontal="center" shrinkToFit="1"/>
    </xf>
    <xf numFmtId="49" fontId="6" fillId="0" borderId="0" xfId="49" applyNumberFormat="1" applyFont="1" applyFill="1" applyAlignment="1">
      <alignment horizontal="center" shrinkToFit="1"/>
    </xf>
    <xf numFmtId="172" fontId="6" fillId="0" borderId="1" xfId="10" quotePrefix="1" applyNumberFormat="1" applyFont="1" applyFill="1" applyBorder="1" applyAlignment="1">
      <alignment horizontal="center" shrinkToFit="1"/>
    </xf>
    <xf numFmtId="49" fontId="6" fillId="0" borderId="0" xfId="49" applyNumberFormat="1" applyFont="1" applyFill="1"/>
    <xf numFmtId="0" fontId="6" fillId="0" borderId="1" xfId="10" quotePrefix="1" applyFont="1" applyFill="1" applyBorder="1" applyAlignment="1">
      <alignment horizontal="center" shrinkToFit="1"/>
    </xf>
    <xf numFmtId="49" fontId="6" fillId="0" borderId="0" xfId="68" applyNumberFormat="1" applyFont="1" applyFill="1"/>
    <xf numFmtId="165" fontId="3" fillId="0" borderId="0" xfId="44" applyFont="1" applyFill="1" applyAlignment="1">
      <alignment horizontal="center"/>
    </xf>
    <xf numFmtId="164" fontId="3" fillId="0" borderId="0" xfId="44" applyNumberFormat="1" applyFont="1" applyFill="1"/>
    <xf numFmtId="164" fontId="3" fillId="0" borderId="0" xfId="44" applyNumberFormat="1" applyFont="1" applyFill="1" applyAlignment="1">
      <alignment horizontal="center"/>
    </xf>
    <xf numFmtId="0" fontId="3" fillId="0" borderId="0" xfId="71" applyFont="1" applyFill="1"/>
    <xf numFmtId="0" fontId="3" fillId="0" borderId="0" xfId="50" applyFont="1" applyFill="1" applyAlignment="1">
      <alignment horizontal="left" indent="1"/>
    </xf>
    <xf numFmtId="49" fontId="6" fillId="0" borderId="0" xfId="32" applyNumberFormat="1" applyFont="1" applyFill="1"/>
    <xf numFmtId="167" fontId="6" fillId="0" borderId="3" xfId="10" applyNumberFormat="1" applyFont="1" applyFill="1" applyBorder="1"/>
    <xf numFmtId="167" fontId="6" fillId="0" borderId="0" xfId="10" applyNumberFormat="1" applyFont="1" applyFill="1" applyBorder="1"/>
    <xf numFmtId="167" fontId="3" fillId="0" borderId="0" xfId="10" applyNumberFormat="1" applyFont="1" applyFill="1" applyBorder="1"/>
    <xf numFmtId="0" fontId="6" fillId="0" borderId="0" xfId="72" applyFont="1" applyFill="1"/>
    <xf numFmtId="0" fontId="3" fillId="0" borderId="0" xfId="10" applyFont="1" applyFill="1" applyAlignment="1">
      <alignment horizontal="center"/>
    </xf>
    <xf numFmtId="167" fontId="6" fillId="0" borderId="5" xfId="52" applyNumberFormat="1" applyFont="1" applyFill="1" applyBorder="1"/>
    <xf numFmtId="165" fontId="6" fillId="0" borderId="5" xfId="52" applyFont="1" applyFill="1" applyBorder="1"/>
    <xf numFmtId="171" fontId="3" fillId="0" borderId="0" xfId="52" applyNumberFormat="1" applyFont="1" applyFill="1"/>
    <xf numFmtId="165" fontId="6" fillId="0" borderId="3" xfId="44" applyFont="1" applyFill="1" applyBorder="1"/>
    <xf numFmtId="167" fontId="6" fillId="0" borderId="0" xfId="44" applyNumberFormat="1" applyFont="1" applyFill="1" applyBorder="1"/>
    <xf numFmtId="165" fontId="6" fillId="0" borderId="0" xfId="44" applyFont="1" applyFill="1" applyBorder="1"/>
    <xf numFmtId="0" fontId="3" fillId="0" borderId="0" xfId="74" applyFont="1" applyFill="1"/>
    <xf numFmtId="0" fontId="21" fillId="0" borderId="0" xfId="74" applyFont="1" applyFill="1"/>
    <xf numFmtId="167" fontId="20" fillId="0" borderId="0" xfId="52" applyNumberFormat="1" applyFont="1" applyFill="1" applyBorder="1"/>
    <xf numFmtId="0" fontId="3" fillId="0" borderId="0" xfId="8" applyFont="1" applyFill="1" applyAlignment="1">
      <alignment shrinkToFit="1"/>
    </xf>
    <xf numFmtId="167" fontId="6" fillId="0" borderId="0" xfId="10" applyNumberFormat="1" applyFont="1" applyFill="1"/>
    <xf numFmtId="167" fontId="6" fillId="0" borderId="0" xfId="8" applyNumberFormat="1" applyFont="1" applyFill="1"/>
    <xf numFmtId="167" fontId="6" fillId="0" borderId="0" xfId="49" applyNumberFormat="1" applyFont="1" applyFill="1"/>
    <xf numFmtId="167" fontId="3" fillId="0" borderId="0" xfId="44" applyNumberFormat="1" applyFont="1" applyFill="1" applyBorder="1"/>
    <xf numFmtId="165" fontId="3" fillId="0" borderId="0" xfId="44" applyFont="1" applyFill="1" applyBorder="1"/>
    <xf numFmtId="0" fontId="3" fillId="0" borderId="0" xfId="3" quotePrefix="1" applyFont="1" applyFill="1" applyAlignment="1">
      <alignment horizontal="left"/>
    </xf>
    <xf numFmtId="167" fontId="3" fillId="0" borderId="1" xfId="52" applyNumberFormat="1" applyFont="1" applyFill="1" applyBorder="1" applyAlignment="1">
      <alignment horizontal="center"/>
    </xf>
    <xf numFmtId="171" fontId="3" fillId="0" borderId="1" xfId="52" applyNumberFormat="1" applyFont="1" applyFill="1" applyBorder="1"/>
    <xf numFmtId="0" fontId="3" fillId="0" borderId="0" xfId="75" applyFont="1" applyFill="1"/>
    <xf numFmtId="167" fontId="6" fillId="0" borderId="4" xfId="52" applyNumberFormat="1" applyFont="1" applyFill="1" applyBorder="1" applyAlignment="1">
      <alignment horizontal="center"/>
    </xf>
    <xf numFmtId="167" fontId="6" fillId="0" borderId="0" xfId="52" applyNumberFormat="1" applyFont="1" applyFill="1" applyBorder="1" applyAlignment="1">
      <alignment horizontal="center"/>
    </xf>
    <xf numFmtId="0" fontId="18" fillId="0" borderId="0" xfId="73" applyFont="1" applyFill="1"/>
    <xf numFmtId="0" fontId="18" fillId="0" borderId="0" xfId="8" applyFont="1" applyFill="1"/>
    <xf numFmtId="0" fontId="30" fillId="0" borderId="0" xfId="8" applyFont="1" applyFill="1"/>
    <xf numFmtId="0" fontId="18" fillId="0" borderId="0" xfId="10" applyFont="1" applyFill="1"/>
    <xf numFmtId="167" fontId="3" fillId="0" borderId="1" xfId="44" applyNumberFormat="1" applyFont="1" applyFill="1" applyBorder="1" applyAlignment="1">
      <alignment horizontal="center"/>
    </xf>
    <xf numFmtId="171" fontId="3" fillId="0" borderId="1" xfId="44" applyNumberFormat="1" applyFont="1" applyFill="1" applyBorder="1"/>
    <xf numFmtId="167" fontId="6" fillId="0" borderId="4" xfId="44" applyNumberFormat="1" applyFont="1" applyFill="1" applyBorder="1" applyAlignment="1">
      <alignment horizontal="center"/>
    </xf>
    <xf numFmtId="167" fontId="6" fillId="0" borderId="0" xfId="44" applyNumberFormat="1" applyFont="1" applyFill="1"/>
    <xf numFmtId="49" fontId="18" fillId="0" borderId="0" xfId="49" applyNumberFormat="1" applyFont="1" applyFill="1" applyAlignment="1">
      <alignment horizontal="center"/>
    </xf>
    <xf numFmtId="49" fontId="18" fillId="0" borderId="0" xfId="49" applyNumberFormat="1" applyFont="1" applyFill="1"/>
    <xf numFmtId="164" fontId="3" fillId="0" borderId="0" xfId="1" applyNumberFormat="1" applyFont="1" applyFill="1" applyAlignment="1">
      <alignment horizontal="left"/>
    </xf>
    <xf numFmtId="167" fontId="6" fillId="0" borderId="0" xfId="3" applyNumberFormat="1" applyFont="1" applyFill="1" applyBorder="1" applyAlignment="1">
      <alignment horizontal="center" vertical="center"/>
    </xf>
    <xf numFmtId="0" fontId="17" fillId="0" borderId="0" xfId="49" applyFill="1" applyAlignment="1">
      <alignment shrinkToFit="1"/>
    </xf>
    <xf numFmtId="165" fontId="3" fillId="0" borderId="0" xfId="38" applyFont="1" applyFill="1" applyBorder="1" applyAlignment="1"/>
    <xf numFmtId="167" fontId="3" fillId="0" borderId="0" xfId="38" applyNumberFormat="1" applyFont="1" applyFill="1" applyBorder="1"/>
    <xf numFmtId="167" fontId="3" fillId="0" borderId="0" xfId="38" applyNumberFormat="1" applyFont="1" applyFill="1"/>
    <xf numFmtId="0" fontId="3" fillId="0" borderId="0" xfId="24" quotePrefix="1" applyNumberFormat="1" applyFont="1" applyFill="1" applyAlignment="1">
      <alignment horizontal="right" vertical="top" shrinkToFit="1"/>
    </xf>
    <xf numFmtId="49" fontId="3" fillId="0" borderId="0" xfId="3" applyNumberFormat="1" applyFont="1" applyFill="1"/>
    <xf numFmtId="49" fontId="3" fillId="0" borderId="0" xfId="58" applyNumberFormat="1" applyFont="1" applyFill="1" applyAlignment="1">
      <alignment vertical="top"/>
    </xf>
    <xf numFmtId="0" fontId="3" fillId="0" borderId="0" xfId="79" applyFont="1" applyFill="1" applyAlignment="1">
      <alignment horizontal="left"/>
    </xf>
    <xf numFmtId="165" fontId="3" fillId="0" borderId="0" xfId="3" applyNumberFormat="1" applyFont="1" applyFill="1"/>
    <xf numFmtId="167" fontId="3" fillId="0" borderId="0" xfId="52" applyNumberFormat="1" applyFont="1" applyFill="1" applyAlignment="1">
      <alignment horizontal="left" vertical="top" shrinkToFit="1"/>
    </xf>
    <xf numFmtId="165" fontId="3" fillId="0" borderId="0" xfId="52" applyFont="1" applyFill="1" applyAlignment="1">
      <alignment horizontal="left" vertical="top" shrinkToFit="1"/>
    </xf>
    <xf numFmtId="167" fontId="3" fillId="0" borderId="0" xfId="24" applyNumberFormat="1" applyFont="1" applyFill="1" applyAlignment="1">
      <alignment horizontal="left" vertical="top" shrinkToFit="1"/>
    </xf>
    <xf numFmtId="165" fontId="6" fillId="0" borderId="0" xfId="24" applyFont="1" applyFill="1" applyAlignment="1">
      <alignment horizontal="left" vertical="top" shrinkToFit="1"/>
    </xf>
    <xf numFmtId="165" fontId="3" fillId="0" borderId="0" xfId="24" applyFont="1" applyFill="1" applyAlignment="1">
      <alignment horizontal="left" vertical="top" shrinkToFit="1"/>
    </xf>
    <xf numFmtId="165" fontId="3" fillId="0" borderId="0" xfId="58" applyNumberFormat="1" applyFont="1" applyFill="1" applyAlignment="1">
      <alignment horizontal="right" vertical="top" wrapText="1" shrinkToFit="1"/>
    </xf>
    <xf numFmtId="167" fontId="6" fillId="0" borderId="0" xfId="24" applyNumberFormat="1" applyFont="1" applyFill="1" applyAlignment="1">
      <alignment horizontal="left" vertical="top" shrinkToFit="1"/>
    </xf>
    <xf numFmtId="167" fontId="3" fillId="0" borderId="0" xfId="58" applyNumberFormat="1" applyFont="1" applyFill="1" applyAlignment="1">
      <alignment horizontal="left" vertical="top" wrapText="1" shrinkToFit="1"/>
    </xf>
    <xf numFmtId="165" fontId="3" fillId="0" borderId="0" xfId="52" applyFont="1" applyFill="1" applyAlignment="1"/>
    <xf numFmtId="167" fontId="3" fillId="0" borderId="0" xfId="52" applyNumberFormat="1" applyFont="1" applyFill="1" applyAlignment="1"/>
    <xf numFmtId="0" fontId="3" fillId="0" borderId="0" xfId="13" applyFont="1" applyFill="1" applyAlignment="1">
      <alignment horizontal="center" vertical="center"/>
    </xf>
    <xf numFmtId="167" fontId="3" fillId="0" borderId="0" xfId="52" quotePrefix="1" applyNumberFormat="1" applyFont="1" applyFill="1" applyAlignment="1">
      <alignment vertical="center"/>
    </xf>
    <xf numFmtId="167" fontId="3" fillId="0" borderId="0" xfId="22" quotePrefix="1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5" fontId="3" fillId="0" borderId="0" xfId="52" applyFont="1" applyFill="1" applyAlignment="1">
      <alignment vertical="center"/>
    </xf>
    <xf numFmtId="167" fontId="3" fillId="0" borderId="0" xfId="27" applyNumberFormat="1" applyFont="1" applyFill="1" applyAlignment="1">
      <alignment vertical="center"/>
    </xf>
    <xf numFmtId="167" fontId="3" fillId="0" borderId="1" xfId="27" applyNumberFormat="1" applyFont="1" applyFill="1" applyBorder="1" applyAlignment="1">
      <alignment vertical="center"/>
    </xf>
    <xf numFmtId="167" fontId="6" fillId="0" borderId="1" xfId="27" quotePrefix="1" applyNumberFormat="1" applyFont="1" applyFill="1" applyBorder="1" applyAlignment="1">
      <alignment horizontal="center" vertical="center"/>
    </xf>
    <xf numFmtId="167" fontId="6" fillId="0" borderId="3" xfId="27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8" fillId="0" borderId="2" xfId="0" applyFont="1" applyFill="1" applyBorder="1"/>
    <xf numFmtId="41" fontId="6" fillId="0" borderId="4" xfId="4" applyNumberFormat="1" applyFont="1" applyFill="1" applyBorder="1" applyAlignment="1">
      <alignment vertical="center" shrinkToFit="1"/>
    </xf>
    <xf numFmtId="0" fontId="6" fillId="0" borderId="1" xfId="21" applyFont="1" applyFill="1" applyBorder="1" applyAlignment="1">
      <alignment horizontal="center"/>
    </xf>
    <xf numFmtId="164" fontId="3" fillId="0" borderId="0" xfId="1" applyNumberFormat="1" applyFont="1" applyFill="1" applyBorder="1"/>
    <xf numFmtId="0" fontId="6" fillId="0" borderId="0" xfId="85" applyFont="1" applyFill="1"/>
    <xf numFmtId="0" fontId="3" fillId="0" borderId="0" xfId="85" applyFont="1" applyFill="1"/>
    <xf numFmtId="0" fontId="3" fillId="0" borderId="0" xfId="86" applyFont="1" applyFill="1"/>
    <xf numFmtId="49" fontId="3" fillId="0" borderId="0" xfId="85" applyNumberFormat="1" applyFont="1" applyFill="1"/>
    <xf numFmtId="0" fontId="6" fillId="0" borderId="0" xfId="85" applyFont="1" applyFill="1" applyAlignment="1">
      <alignment horizontal="right"/>
    </xf>
    <xf numFmtId="0" fontId="6" fillId="0" borderId="0" xfId="85" applyFont="1" applyFill="1" applyAlignment="1">
      <alignment horizontal="center" vertical="center" wrapText="1"/>
    </xf>
    <xf numFmtId="0" fontId="6" fillId="0" borderId="0" xfId="85" applyFont="1" applyFill="1" applyAlignment="1">
      <alignment horizontal="center"/>
    </xf>
    <xf numFmtId="0" fontId="6" fillId="0" borderId="0" xfId="85" quotePrefix="1" applyFont="1" applyFill="1" applyAlignment="1">
      <alignment horizontal="center"/>
    </xf>
    <xf numFmtId="0" fontId="6" fillId="0" borderId="1" xfId="85" quotePrefix="1" applyFont="1" applyFill="1" applyBorder="1" applyAlignment="1">
      <alignment horizontal="center"/>
    </xf>
    <xf numFmtId="164" fontId="3" fillId="0" borderId="0" xfId="85" applyNumberFormat="1" applyFont="1" applyFill="1"/>
    <xf numFmtId="164" fontId="3" fillId="0" borderId="0" xfId="85" applyNumberFormat="1" applyFont="1" applyFill="1" applyAlignment="1">
      <alignment shrinkToFit="1"/>
    </xf>
    <xf numFmtId="164" fontId="3" fillId="0" borderId="1" xfId="85" applyNumberFormat="1" applyFont="1" applyFill="1" applyBorder="1" applyAlignment="1">
      <alignment shrinkToFit="1"/>
    </xf>
    <xf numFmtId="49" fontId="6" fillId="0" borderId="0" xfId="85" applyNumberFormat="1" applyFont="1" applyFill="1"/>
    <xf numFmtId="164" fontId="6" fillId="0" borderId="0" xfId="85" applyNumberFormat="1" applyFont="1" applyFill="1"/>
    <xf numFmtId="164" fontId="6" fillId="0" borderId="0" xfId="85" applyNumberFormat="1" applyFont="1" applyFill="1" applyAlignment="1">
      <alignment shrinkToFit="1"/>
    </xf>
    <xf numFmtId="164" fontId="6" fillId="0" borderId="2" xfId="85" applyNumberFormat="1" applyFont="1" applyFill="1" applyBorder="1" applyAlignment="1">
      <alignment shrinkToFit="1"/>
    </xf>
    <xf numFmtId="10" fontId="6" fillId="0" borderId="0" xfId="87" applyNumberFormat="1" applyFont="1" applyFill="1" applyBorder="1" applyAlignment="1">
      <alignment shrinkToFit="1"/>
    </xf>
    <xf numFmtId="0" fontId="3" fillId="0" borderId="0" xfId="64" applyFont="1" applyFill="1"/>
    <xf numFmtId="0" fontId="6" fillId="0" borderId="0" xfId="85" applyFont="1" applyFill="1" applyAlignment="1">
      <alignment horizontal="left"/>
    </xf>
    <xf numFmtId="0" fontId="3" fillId="0" borderId="0" xfId="85" applyFont="1" applyFill="1" applyAlignment="1">
      <alignment horizontal="left"/>
    </xf>
    <xf numFmtId="164" fontId="6" fillId="0" borderId="3" xfId="85" applyNumberFormat="1" applyFont="1" applyFill="1" applyBorder="1" applyAlignment="1">
      <alignment shrinkToFit="1"/>
    </xf>
    <xf numFmtId="165" fontId="6" fillId="0" borderId="0" xfId="44" applyFont="1" applyFill="1" applyBorder="1" applyAlignment="1">
      <alignment shrinkToFit="1"/>
    </xf>
    <xf numFmtId="164" fontId="3" fillId="0" borderId="0" xfId="1" applyNumberFormat="1" applyFont="1" applyFill="1" applyBorder="1" applyAlignment="1">
      <alignment shrinkToFit="1"/>
    </xf>
    <xf numFmtId="49" fontId="6" fillId="0" borderId="1" xfId="3" applyNumberFormat="1" applyFont="1" applyFill="1" applyBorder="1" applyAlignment="1">
      <alignment horizontal="center" vertical="center" shrinkToFit="1"/>
    </xf>
    <xf numFmtId="0" fontId="6" fillId="0" borderId="0" xfId="21" applyFont="1" applyAlignment="1">
      <alignment horizontal="center"/>
    </xf>
    <xf numFmtId="164" fontId="3" fillId="0" borderId="0" xfId="1" applyNumberFormat="1" applyFont="1" applyFill="1" applyAlignment="1">
      <alignment horizontal="right" vertical="center" shrinkToFit="1"/>
    </xf>
    <xf numFmtId="0" fontId="3" fillId="0" borderId="0" xfId="13" applyFont="1" applyFill="1" applyAlignment="1">
      <alignment horizontal="left" vertical="center"/>
    </xf>
    <xf numFmtId="0" fontId="3" fillId="0" borderId="0" xfId="13" applyFont="1" applyFill="1" applyAlignment="1">
      <alignment vertical="center"/>
    </xf>
    <xf numFmtId="49" fontId="20" fillId="0" borderId="0" xfId="3" applyNumberFormat="1" applyFont="1" applyFill="1" applyAlignment="1">
      <alignment vertical="center"/>
    </xf>
    <xf numFmtId="167" fontId="20" fillId="0" borderId="0" xfId="22" quotePrefix="1" applyNumberFormat="1" applyFont="1" applyFill="1" applyBorder="1" applyAlignment="1">
      <alignment horizontal="center" vertical="center"/>
    </xf>
    <xf numFmtId="165" fontId="20" fillId="0" borderId="0" xfId="22" applyFont="1" applyFill="1" applyBorder="1" applyAlignment="1">
      <alignment vertical="center"/>
    </xf>
    <xf numFmtId="167" fontId="20" fillId="0" borderId="0" xfId="22" quotePrefix="1" applyNumberFormat="1" applyFont="1" applyFill="1" applyBorder="1" applyAlignment="1">
      <alignment vertical="center"/>
    </xf>
    <xf numFmtId="167" fontId="20" fillId="0" borderId="0" xfId="22" applyNumberFormat="1" applyFont="1" applyFill="1" applyBorder="1" applyAlignment="1">
      <alignment vertical="center"/>
    </xf>
    <xf numFmtId="167" fontId="20" fillId="0" borderId="0" xfId="78" quotePrefix="1" applyNumberFormat="1" applyFont="1" applyFill="1" applyBorder="1" applyAlignment="1">
      <alignment vertical="center"/>
    </xf>
    <xf numFmtId="0" fontId="6" fillId="0" borderId="0" xfId="55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vertical="center"/>
    </xf>
    <xf numFmtId="49" fontId="3" fillId="0" borderId="0" xfId="3" quotePrefix="1" applyNumberFormat="1" applyFont="1" applyFill="1"/>
    <xf numFmtId="0" fontId="3" fillId="0" borderId="0" xfId="14" applyFont="1" applyFill="1" applyAlignment="1">
      <alignment horizontal="left" vertical="center"/>
    </xf>
    <xf numFmtId="0" fontId="6" fillId="0" borderId="0" xfId="13" applyFont="1" applyFill="1" applyAlignment="1">
      <alignment horizontal="left" vertical="center"/>
    </xf>
    <xf numFmtId="0" fontId="3" fillId="0" borderId="0" xfId="55" applyFont="1" applyFill="1" applyAlignment="1">
      <alignment horizontal="center" vertical="center" wrapText="1"/>
    </xf>
    <xf numFmtId="2" fontId="3" fillId="0" borderId="0" xfId="21" applyNumberFormat="1" applyFont="1" applyFill="1" applyAlignment="1">
      <alignment horizontal="center" vertical="top"/>
    </xf>
    <xf numFmtId="0" fontId="3" fillId="0" borderId="0" xfId="29" applyFont="1" applyFill="1"/>
    <xf numFmtId="0" fontId="3" fillId="0" borderId="0" xfId="13" applyFont="1" applyFill="1" applyAlignment="1">
      <alignment horizontal="left"/>
    </xf>
    <xf numFmtId="0" fontId="3" fillId="0" borderId="0" xfId="62" applyFont="1" applyFill="1" applyAlignment="1">
      <alignment horizontal="center"/>
    </xf>
    <xf numFmtId="0" fontId="3" fillId="0" borderId="0" xfId="14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 vertical="center"/>
    </xf>
    <xf numFmtId="167" fontId="3" fillId="0" borderId="0" xfId="61" applyNumberFormat="1" applyFont="1" applyFill="1"/>
    <xf numFmtId="0" fontId="3" fillId="0" borderId="0" xfId="3" applyFont="1" applyFill="1" applyAlignment="1">
      <alignment horizontal="center" vertical="center" shrinkToFit="1"/>
    </xf>
    <xf numFmtId="0" fontId="3" fillId="0" borderId="0" xfId="22" applyNumberFormat="1" applyFont="1" applyFill="1" applyBorder="1" applyAlignment="1">
      <alignment vertical="center" shrinkToFit="1"/>
    </xf>
    <xf numFmtId="165" fontId="3" fillId="0" borderId="0" xfId="24" applyNumberFormat="1" applyFont="1" applyFill="1" applyAlignment="1">
      <alignment horizontal="left" vertical="top" shrinkToFit="1"/>
    </xf>
    <xf numFmtId="165" fontId="3" fillId="0" borderId="0" xfId="58" applyNumberFormat="1" applyFont="1" applyFill="1" applyAlignment="1">
      <alignment horizontal="left" vertical="top" wrapText="1" shrinkToFit="1"/>
    </xf>
    <xf numFmtId="165" fontId="6" fillId="0" borderId="0" xfId="24" applyNumberFormat="1" applyFont="1" applyFill="1" applyAlignment="1">
      <alignment horizontal="left" vertical="top" shrinkToFit="1"/>
    </xf>
    <xf numFmtId="165" fontId="3" fillId="0" borderId="0" xfId="52" applyNumberFormat="1" applyFont="1" applyFill="1" applyAlignment="1">
      <alignment horizontal="left" vertical="top" shrinkToFit="1"/>
    </xf>
    <xf numFmtId="165" fontId="3" fillId="0" borderId="0" xfId="52" applyNumberFormat="1" applyFont="1" applyFill="1" applyAlignment="1"/>
    <xf numFmtId="167" fontId="3" fillId="0" borderId="0" xfId="13" applyNumberFormat="1" applyFont="1" applyFill="1" applyBorder="1" applyAlignment="1">
      <alignment horizontal="left"/>
    </xf>
    <xf numFmtId="167" fontId="3" fillId="0" borderId="0" xfId="3" applyNumberFormat="1" applyFont="1" applyFill="1" applyBorder="1" applyAlignment="1"/>
    <xf numFmtId="0" fontId="3" fillId="0" borderId="0" xfId="21" applyFont="1" applyBorder="1"/>
    <xf numFmtId="0" fontId="3" fillId="0" borderId="0" xfId="21" applyFont="1" applyFill="1" applyAlignment="1">
      <alignment horizontal="right" vertical="top"/>
    </xf>
    <xf numFmtId="0" fontId="16" fillId="0" borderId="0" xfId="19" applyFont="1" applyFill="1" applyAlignment="1">
      <alignment shrinkToFit="1"/>
    </xf>
    <xf numFmtId="0" fontId="16" fillId="0" borderId="0" xfId="21" applyFont="1" applyFill="1" applyAlignment="1">
      <alignment vertical="top"/>
    </xf>
    <xf numFmtId="0" fontId="3" fillId="0" borderId="0" xfId="21" applyFont="1" applyFill="1" applyAlignment="1">
      <alignment horizontal="center" vertical="top"/>
    </xf>
    <xf numFmtId="43" fontId="3" fillId="0" borderId="0" xfId="1" applyFont="1" applyFill="1" applyBorder="1" applyAlignment="1">
      <alignment vertical="center"/>
    </xf>
    <xf numFmtId="167" fontId="3" fillId="0" borderId="1" xfId="22" applyNumberFormat="1" applyFont="1" applyFill="1" applyBorder="1" applyAlignment="1">
      <alignment vertical="center"/>
    </xf>
    <xf numFmtId="167" fontId="6" fillId="0" borderId="1" xfId="22" quotePrefix="1" applyNumberFormat="1" applyFont="1" applyFill="1" applyBorder="1" applyAlignment="1">
      <alignment horizontal="center" vertical="center"/>
    </xf>
    <xf numFmtId="167" fontId="6" fillId="0" borderId="3" xfId="3" quotePrefix="1" applyNumberFormat="1" applyFont="1" applyFill="1" applyBorder="1" applyAlignment="1">
      <alignment shrinkToFit="1"/>
    </xf>
    <xf numFmtId="164" fontId="6" fillId="0" borderId="0" xfId="1" applyNumberFormat="1" applyFont="1" applyFill="1" applyAlignment="1"/>
    <xf numFmtId="41" fontId="6" fillId="0" borderId="3" xfId="45" applyNumberFormat="1" applyFont="1" applyFill="1" applyBorder="1" applyAlignment="1">
      <alignment vertical="center"/>
    </xf>
    <xf numFmtId="167" fontId="6" fillId="0" borderId="3" xfId="52" quotePrefix="1" applyNumberFormat="1" applyFont="1" applyFill="1" applyBorder="1" applyAlignment="1">
      <alignment horizontal="right" vertical="center"/>
    </xf>
    <xf numFmtId="167" fontId="3" fillId="0" borderId="0" xfId="52" applyNumberFormat="1" applyFont="1" applyFill="1" applyBorder="1"/>
    <xf numFmtId="164" fontId="6" fillId="0" borderId="3" xfId="61" applyNumberFormat="1" applyFont="1" applyFill="1" applyBorder="1"/>
    <xf numFmtId="165" fontId="3" fillId="0" borderId="0" xfId="52" applyFont="1" applyFill="1" applyAlignment="1">
      <alignment horizontal="left" vertical="top" readingOrder="1"/>
    </xf>
    <xf numFmtId="167" fontId="3" fillId="0" borderId="0" xfId="52" applyNumberFormat="1" applyFont="1" applyFill="1" applyAlignment="1">
      <alignment horizontal="left" vertical="top" readingOrder="1"/>
    </xf>
    <xf numFmtId="2" fontId="3" fillId="0" borderId="0" xfId="13" applyNumberFormat="1" applyFont="1" applyFill="1" applyAlignment="1">
      <alignment horizontal="center" vertical="top"/>
    </xf>
    <xf numFmtId="173" fontId="3" fillId="0" borderId="0" xfId="21" applyNumberFormat="1" applyFont="1" applyFill="1" applyAlignment="1">
      <alignment horizontal="center" vertical="top"/>
    </xf>
    <xf numFmtId="167" fontId="3" fillId="0" borderId="0" xfId="21" applyNumberFormat="1" applyFont="1" applyFill="1" applyAlignment="1">
      <alignment horizontal="justify" vertical="top" readingOrder="1"/>
    </xf>
    <xf numFmtId="167" fontId="3" fillId="0" borderId="0" xfId="21" applyNumberFormat="1" applyFont="1" applyFill="1" applyAlignment="1">
      <alignment horizontal="right" vertical="top"/>
    </xf>
    <xf numFmtId="174" fontId="3" fillId="0" borderId="0" xfId="21" applyNumberFormat="1" applyFont="1" applyFill="1" applyAlignment="1">
      <alignment horizontal="center" vertical="top"/>
    </xf>
    <xf numFmtId="167" fontId="3" fillId="0" borderId="0" xfId="52" applyNumberFormat="1" applyFont="1" applyFill="1" applyAlignment="1">
      <alignment horizontal="left" vertical="top" wrapText="1" readingOrder="1"/>
    </xf>
    <xf numFmtId="2" fontId="3" fillId="0" borderId="0" xfId="21" applyNumberFormat="1" applyFont="1" applyFill="1" applyAlignment="1">
      <alignment horizontal="center" vertical="top" wrapText="1"/>
    </xf>
    <xf numFmtId="174" fontId="3" fillId="0" borderId="0" xfId="21" applyNumberFormat="1" applyFont="1" applyFill="1" applyAlignment="1">
      <alignment horizontal="center" vertical="top" wrapText="1"/>
    </xf>
    <xf numFmtId="0" fontId="3" fillId="0" borderId="0" xfId="21" applyFont="1" applyFill="1" applyAlignment="1">
      <alignment horizontal="right" vertical="top" wrapText="1"/>
    </xf>
    <xf numFmtId="167" fontId="3" fillId="0" borderId="0" xfId="21" applyNumberFormat="1" applyFont="1" applyFill="1" applyAlignment="1">
      <alignment horizontal="justify" vertical="top" wrapText="1" readingOrder="1"/>
    </xf>
    <xf numFmtId="165" fontId="3" fillId="0" borderId="0" xfId="52" applyFont="1" applyFill="1" applyAlignment="1">
      <alignment horizontal="left" vertical="top" wrapText="1" readingOrder="1"/>
    </xf>
    <xf numFmtId="167" fontId="3" fillId="0" borderId="0" xfId="21" applyNumberFormat="1" applyFont="1" applyFill="1" applyAlignment="1">
      <alignment horizontal="right" vertical="top" wrapText="1"/>
    </xf>
    <xf numFmtId="165" fontId="3" fillId="0" borderId="0" xfId="52" applyFont="1" applyFill="1" applyBorder="1" applyAlignment="1">
      <alignment vertical="top"/>
    </xf>
    <xf numFmtId="167" fontId="3" fillId="0" borderId="0" xfId="21" applyNumberFormat="1" applyFont="1" applyFill="1" applyAlignment="1">
      <alignment horizontal="center" vertical="top"/>
    </xf>
    <xf numFmtId="165" fontId="3" fillId="0" borderId="0" xfId="52" applyFont="1" applyFill="1" applyAlignment="1">
      <alignment vertical="top"/>
    </xf>
    <xf numFmtId="167" fontId="3" fillId="0" borderId="0" xfId="52" applyNumberFormat="1" applyFont="1" applyFill="1" applyAlignment="1">
      <alignment vertical="top"/>
    </xf>
    <xf numFmtId="167" fontId="3" fillId="0" borderId="0" xfId="21" applyNumberFormat="1" applyFont="1" applyFill="1" applyAlignment="1">
      <alignment vertical="top"/>
    </xf>
    <xf numFmtId="0" fontId="6" fillId="0" borderId="0" xfId="21" applyFont="1" applyFill="1" applyAlignment="1">
      <alignment vertical="top"/>
    </xf>
    <xf numFmtId="0" fontId="3" fillId="0" borderId="0" xfId="19" applyFont="1" applyFill="1" applyAlignment="1">
      <alignment vertical="top" shrinkToFit="1"/>
    </xf>
    <xf numFmtId="0" fontId="3" fillId="0" borderId="0" xfId="19" applyFont="1" applyFill="1" applyAlignment="1">
      <alignment vertical="top"/>
    </xf>
    <xf numFmtId="0" fontId="3" fillId="0" borderId="0" xfId="19" applyFont="1" applyFill="1" applyAlignment="1">
      <alignment horizontal="left" vertical="top" wrapText="1"/>
    </xf>
    <xf numFmtId="2" fontId="3" fillId="0" borderId="0" xfId="27" applyNumberFormat="1" applyFont="1" applyFill="1" applyAlignment="1">
      <alignment horizontal="center" vertical="top"/>
    </xf>
    <xf numFmtId="0" fontId="6" fillId="0" borderId="0" xfId="19" applyFont="1" applyFill="1" applyAlignment="1">
      <alignment vertical="top"/>
    </xf>
    <xf numFmtId="165" fontId="3" fillId="0" borderId="0" xfId="52" quotePrefix="1" applyFont="1" applyFill="1" applyAlignment="1">
      <alignment horizontal="center" vertical="top"/>
    </xf>
    <xf numFmtId="167" fontId="3" fillId="0" borderId="0" xfId="45" applyNumberFormat="1" applyFont="1" applyFill="1" applyAlignment="1">
      <alignment vertical="top"/>
    </xf>
    <xf numFmtId="165" fontId="3" fillId="0" borderId="0" xfId="24" applyNumberFormat="1" applyFont="1" applyFill="1" applyAlignment="1">
      <alignment horizontal="right" vertical="top" shrinkToFit="1"/>
    </xf>
    <xf numFmtId="165" fontId="3" fillId="0" borderId="0" xfId="52" applyNumberFormat="1" applyFont="1" applyFill="1" applyAlignment="1">
      <alignment horizontal="right" vertical="top" shrinkToFit="1"/>
    </xf>
    <xf numFmtId="165" fontId="6" fillId="0" borderId="0" xfId="24" applyNumberFormat="1" applyFont="1" applyFill="1" applyAlignment="1">
      <alignment horizontal="right" vertical="top" shrinkToFit="1"/>
    </xf>
    <xf numFmtId="165" fontId="3" fillId="0" borderId="0" xfId="82" applyNumberFormat="1" applyFont="1" applyFill="1" applyAlignment="1"/>
    <xf numFmtId="165" fontId="6" fillId="0" borderId="0" xfId="3" applyNumberFormat="1" applyFont="1" applyFill="1"/>
    <xf numFmtId="167" fontId="3" fillId="0" borderId="0" xfId="1" applyNumberFormat="1" applyFont="1" applyFill="1" applyBorder="1" applyAlignment="1">
      <alignment vertical="center" shrinkToFit="1"/>
    </xf>
    <xf numFmtId="167" fontId="6" fillId="0" borderId="0" xfId="1" applyNumberFormat="1" applyFont="1" applyFill="1"/>
    <xf numFmtId="167" fontId="3" fillId="0" borderId="0" xfId="1" applyNumberFormat="1" applyFont="1" applyFill="1"/>
    <xf numFmtId="167" fontId="3" fillId="0" borderId="0" xfId="1" applyNumberFormat="1" applyFont="1" applyFill="1" applyBorder="1" applyAlignment="1">
      <alignment vertical="center"/>
    </xf>
    <xf numFmtId="167" fontId="3" fillId="0" borderId="0" xfId="52" applyNumberFormat="1" applyFont="1" applyFill="1" applyBorder="1" applyAlignment="1">
      <alignment vertical="center" shrinkToFit="1"/>
    </xf>
    <xf numFmtId="167" fontId="3" fillId="0" borderId="0" xfId="52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6" fillId="0" borderId="3" xfId="1" applyNumberFormat="1" applyFont="1" applyFill="1" applyBorder="1"/>
    <xf numFmtId="164" fontId="6" fillId="0" borderId="0" xfId="1" applyNumberFormat="1" applyFont="1" applyFill="1" applyBorder="1" applyAlignment="1">
      <alignment shrinkToFit="1"/>
    </xf>
    <xf numFmtId="164" fontId="3" fillId="0" borderId="0" xfId="81" applyNumberFormat="1" applyFont="1" applyFill="1" applyAlignment="1"/>
    <xf numFmtId="164" fontId="6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 shrinkToFit="1"/>
    </xf>
    <xf numFmtId="164" fontId="3" fillId="0" borderId="0" xfId="1" applyNumberFormat="1" applyFont="1" applyFill="1" applyAlignment="1">
      <alignment horizontal="center" vertical="center"/>
    </xf>
    <xf numFmtId="167" fontId="25" fillId="0" borderId="3" xfId="22" applyNumberFormat="1" applyFont="1" applyFill="1" applyBorder="1" applyAlignment="1">
      <alignment vertical="center"/>
    </xf>
    <xf numFmtId="167" fontId="25" fillId="0" borderId="4" xfId="22" applyNumberFormat="1" applyFont="1" applyFill="1" applyBorder="1" applyAlignment="1">
      <alignment vertical="center"/>
    </xf>
    <xf numFmtId="41" fontId="3" fillId="0" borderId="0" xfId="24" applyNumberFormat="1" applyFont="1" applyFill="1" applyBorder="1" applyAlignment="1">
      <alignment horizontal="center" vertical="center"/>
    </xf>
    <xf numFmtId="41" fontId="3" fillId="0" borderId="1" xfId="24" applyNumberFormat="1" applyFont="1" applyFill="1" applyBorder="1" applyAlignment="1">
      <alignment horizontal="center" vertical="center"/>
    </xf>
    <xf numFmtId="167" fontId="6" fillId="0" borderId="4" xfId="3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 shrinkToFit="1"/>
    </xf>
    <xf numFmtId="164" fontId="3" fillId="0" borderId="1" xfId="1" applyNumberFormat="1" applyFont="1" applyFill="1" applyBorder="1"/>
    <xf numFmtId="41" fontId="6" fillId="0" borderId="4" xfId="52" applyNumberFormat="1" applyFont="1" applyFill="1" applyBorder="1" applyAlignment="1"/>
    <xf numFmtId="165" fontId="6" fillId="0" borderId="3" xfId="52" applyFont="1" applyFill="1" applyBorder="1"/>
    <xf numFmtId="165" fontId="3" fillId="0" borderId="1" xfId="52" applyFont="1" applyFill="1" applyBorder="1" applyAlignment="1">
      <alignment horizontal="center"/>
    </xf>
    <xf numFmtId="165" fontId="6" fillId="0" borderId="3" xfId="52" applyFont="1" applyFill="1" applyBorder="1" applyAlignment="1"/>
    <xf numFmtId="2" fontId="3" fillId="0" borderId="0" xfId="62" applyNumberFormat="1" applyFont="1" applyFill="1" applyAlignment="1">
      <alignment horizontal="center"/>
    </xf>
    <xf numFmtId="165" fontId="3" fillId="0" borderId="0" xfId="22" applyNumberFormat="1" applyFont="1" applyFill="1" applyBorder="1" applyAlignment="1">
      <alignment horizontal="left" vertical="center"/>
    </xf>
    <xf numFmtId="167" fontId="3" fillId="0" borderId="0" xfId="22" applyNumberFormat="1" applyFont="1" applyFill="1" applyBorder="1" applyAlignment="1">
      <alignment horizontal="left" vertical="center"/>
    </xf>
    <xf numFmtId="0" fontId="3" fillId="0" borderId="0" xfId="55" applyFont="1" applyFill="1" applyAlignment="1">
      <alignment horizontal="center" vertical="center"/>
    </xf>
    <xf numFmtId="2" fontId="3" fillId="0" borderId="0" xfId="14" applyNumberFormat="1" applyFont="1" applyFill="1" applyAlignment="1">
      <alignment horizontal="center" vertical="center"/>
    </xf>
    <xf numFmtId="164" fontId="3" fillId="0" borderId="0" xfId="61" applyNumberFormat="1" applyFont="1" applyFill="1"/>
    <xf numFmtId="43" fontId="3" fillId="0" borderId="0" xfId="1" applyNumberFormat="1" applyFont="1" applyFill="1"/>
    <xf numFmtId="43" fontId="3" fillId="0" borderId="0" xfId="1" applyFont="1" applyFill="1" applyAlignment="1">
      <alignment horizontal="right"/>
    </xf>
    <xf numFmtId="0" fontId="3" fillId="0" borderId="0" xfId="13" applyFont="1" applyFill="1" applyAlignment="1">
      <alignment horizontal="right" vertical="center"/>
    </xf>
    <xf numFmtId="164" fontId="6" fillId="0" borderId="0" xfId="61" applyNumberFormat="1" applyFont="1" applyFill="1" applyBorder="1"/>
    <xf numFmtId="164" fontId="3" fillId="0" borderId="0" xfId="61" applyNumberFormat="1" applyFont="1" applyFill="1" applyBorder="1"/>
    <xf numFmtId="43" fontId="6" fillId="0" borderId="0" xfId="61" applyNumberFormat="1" applyFont="1" applyFill="1" applyBorder="1"/>
    <xf numFmtId="43" fontId="3" fillId="0" borderId="0" xfId="61" applyNumberFormat="1" applyFont="1" applyFill="1" applyBorder="1"/>
    <xf numFmtId="164" fontId="6" fillId="0" borderId="0" xfId="85" applyNumberFormat="1" applyFont="1" applyFill="1" applyBorder="1" applyAlignment="1">
      <alignment shrinkToFit="1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wrapText="1"/>
    </xf>
    <xf numFmtId="49" fontId="6" fillId="0" borderId="0" xfId="3" applyNumberFormat="1" applyFont="1" applyFill="1" applyBorder="1"/>
    <xf numFmtId="0" fontId="6" fillId="0" borderId="3" xfId="21" applyFont="1" applyBorder="1"/>
    <xf numFmtId="0" fontId="6" fillId="0" borderId="1" xfId="3" applyFont="1" applyFill="1" applyBorder="1" applyAlignment="1">
      <alignment horizontal="center"/>
    </xf>
    <xf numFmtId="0" fontId="24" fillId="0" borderId="0" xfId="3" applyFont="1" applyFill="1" applyAlignment="1">
      <alignment horizontal="center" vertical="center" wrapText="1" shrinkToFit="1"/>
    </xf>
    <xf numFmtId="0" fontId="6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1" xfId="3" applyFont="1" applyFill="1" applyBorder="1" applyAlignment="1">
      <alignment horizontal="center" wrapText="1" shrinkToFit="1"/>
    </xf>
    <xf numFmtId="0" fontId="3" fillId="0" borderId="0" xfId="13" applyFont="1" applyFill="1" applyAlignment="1">
      <alignment horizontal="left"/>
    </xf>
    <xf numFmtId="0" fontId="31" fillId="0" borderId="0" xfId="13" applyFont="1" applyFill="1" applyAlignment="1">
      <alignment horizontal="center" wrapText="1"/>
    </xf>
    <xf numFmtId="0" fontId="6" fillId="0" borderId="1" xfId="62" applyFont="1" applyFill="1" applyBorder="1" applyAlignment="1">
      <alignment horizontal="center"/>
    </xf>
    <xf numFmtId="0" fontId="10" fillId="0" borderId="1" xfId="61" applyFont="1" applyFill="1" applyBorder="1" applyAlignment="1">
      <alignment horizontal="center"/>
    </xf>
    <xf numFmtId="0" fontId="3" fillId="0" borderId="0" xfId="13" applyFont="1" applyFill="1" applyAlignment="1">
      <alignment shrinkToFit="1"/>
    </xf>
    <xf numFmtId="0" fontId="6" fillId="0" borderId="0" xfId="21" applyFont="1" applyFill="1" applyAlignment="1">
      <alignment horizontal="center"/>
    </xf>
    <xf numFmtId="0" fontId="3" fillId="0" borderId="0" xfId="3" applyFont="1" applyFill="1" applyBorder="1"/>
    <xf numFmtId="0" fontId="20" fillId="0" borderId="0" xfId="0" applyFont="1" applyFill="1"/>
    <xf numFmtId="0" fontId="6" fillId="0" borderId="0" xfId="3" applyFont="1" applyFill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shrinkToFit="1"/>
    </xf>
    <xf numFmtId="0" fontId="6" fillId="0" borderId="1" xfId="6" applyFont="1" applyFill="1" applyBorder="1" applyAlignment="1">
      <alignment horizontal="center" shrinkToFit="1"/>
    </xf>
    <xf numFmtId="0" fontId="6" fillId="0" borderId="0" xfId="62" applyFont="1" applyFill="1" applyAlignment="1">
      <alignment horizontal="center" shrinkToFit="1"/>
    </xf>
    <xf numFmtId="0" fontId="10" fillId="0" borderId="1" xfId="61" applyFont="1" applyFill="1" applyBorder="1" applyAlignment="1">
      <alignment horizontal="center" wrapText="1"/>
    </xf>
    <xf numFmtId="0" fontId="10" fillId="0" borderId="2" xfId="61" applyFont="1" applyFill="1" applyBorder="1" applyAlignment="1">
      <alignment horizontal="center"/>
    </xf>
    <xf numFmtId="0" fontId="6" fillId="0" borderId="1" xfId="10" applyFont="1" applyFill="1" applyBorder="1" applyAlignment="1">
      <alignment horizontal="center"/>
    </xf>
    <xf numFmtId="0" fontId="3" fillId="0" borderId="0" xfId="13" applyFont="1" applyFill="1" applyAlignment="1">
      <alignment shrinkToFit="1"/>
    </xf>
    <xf numFmtId="0" fontId="3" fillId="0" borderId="0" xfId="61" applyFont="1" applyFill="1" applyAlignment="1">
      <alignment shrinkToFit="1"/>
    </xf>
    <xf numFmtId="0" fontId="10" fillId="0" borderId="1" xfId="61" applyFont="1" applyFill="1" applyBorder="1" applyAlignment="1">
      <alignment horizontal="center"/>
    </xf>
    <xf numFmtId="0" fontId="8" fillId="0" borderId="0" xfId="61" applyFont="1" applyFill="1" applyAlignment="1">
      <alignment shrinkToFit="1"/>
    </xf>
    <xf numFmtId="0" fontId="6" fillId="0" borderId="1" xfId="3" applyFont="1" applyFill="1" applyBorder="1" applyAlignment="1">
      <alignment horizontal="center" wrapText="1" shrinkToFit="1"/>
    </xf>
    <xf numFmtId="0" fontId="6" fillId="0" borderId="0" xfId="6" applyFont="1" applyFill="1" applyAlignment="1">
      <alignment horizontal="center" wrapText="1" shrinkToFit="1"/>
    </xf>
    <xf numFmtId="0" fontId="6" fillId="0" borderId="1" xfId="6" applyFont="1" applyFill="1" applyBorder="1" applyAlignment="1">
      <alignment horizontal="center" wrapText="1" shrinkToFit="1"/>
    </xf>
    <xf numFmtId="0" fontId="6" fillId="0" borderId="0" xfId="3" applyFont="1" applyFill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8" fillId="0" borderId="0" xfId="61" applyFont="1" applyFill="1" applyAlignment="1">
      <alignment horizontal="left" shrinkToFit="1"/>
    </xf>
    <xf numFmtId="0" fontId="6" fillId="0" borderId="0" xfId="3" applyFont="1" applyFill="1" applyAlignment="1">
      <alignment horizontal="center" wrapText="1"/>
    </xf>
    <xf numFmtId="0" fontId="6" fillId="0" borderId="1" xfId="3" applyFont="1" applyFill="1" applyBorder="1" applyAlignment="1">
      <alignment horizontal="center" wrapText="1"/>
    </xf>
    <xf numFmtId="0" fontId="6" fillId="0" borderId="1" xfId="13" applyFont="1" applyFill="1" applyBorder="1" applyAlignment="1">
      <alignment horizontal="center"/>
    </xf>
    <xf numFmtId="0" fontId="24" fillId="0" borderId="2" xfId="13" applyFont="1" applyFill="1" applyBorder="1" applyAlignment="1">
      <alignment horizontal="center"/>
    </xf>
    <xf numFmtId="0" fontId="24" fillId="0" borderId="1" xfId="13" applyFont="1" applyFill="1" applyBorder="1" applyAlignment="1">
      <alignment horizontal="center"/>
    </xf>
    <xf numFmtId="0" fontId="24" fillId="0" borderId="2" xfId="14" applyFont="1" applyFill="1" applyBorder="1" applyAlignment="1">
      <alignment horizontal="center"/>
    </xf>
    <xf numFmtId="0" fontId="24" fillId="0" borderId="1" xfId="14" applyFont="1" applyFill="1" applyBorder="1" applyAlignment="1">
      <alignment horizontal="center"/>
    </xf>
    <xf numFmtId="0" fontId="6" fillId="0" borderId="1" xfId="62" applyFont="1" applyFill="1" applyBorder="1" applyAlignment="1">
      <alignment horizontal="center"/>
    </xf>
    <xf numFmtId="0" fontId="6" fillId="0" borderId="5" xfId="10" applyFont="1" applyFill="1" applyBorder="1" applyAlignment="1">
      <alignment horizontal="center"/>
    </xf>
    <xf numFmtId="0" fontId="6" fillId="0" borderId="0" xfId="65" applyFont="1" applyFill="1" applyBorder="1" applyAlignment="1">
      <alignment horizontal="center" wrapText="1"/>
    </xf>
    <xf numFmtId="0" fontId="6" fillId="0" borderId="1" xfId="65" applyFont="1" applyFill="1" applyBorder="1" applyAlignment="1">
      <alignment horizontal="center" wrapText="1"/>
    </xf>
    <xf numFmtId="0" fontId="3" fillId="0" borderId="0" xfId="55" applyFont="1" applyFill="1" applyAlignment="1">
      <alignment horizontal="left" vertical="center" shrinkToFit="1"/>
    </xf>
    <xf numFmtId="0" fontId="3" fillId="0" borderId="0" xfId="13" applyFont="1" applyFill="1" applyAlignment="1">
      <alignment horizontal="left"/>
    </xf>
    <xf numFmtId="0" fontId="31" fillId="0" borderId="2" xfId="13" applyFont="1" applyFill="1" applyBorder="1" applyAlignment="1">
      <alignment horizontal="center" wrapText="1"/>
    </xf>
    <xf numFmtId="0" fontId="31" fillId="0" borderId="0" xfId="13" applyFont="1" applyFill="1" applyAlignment="1">
      <alignment horizontal="center" wrapText="1"/>
    </xf>
    <xf numFmtId="0" fontId="3" fillId="0" borderId="0" xfId="13" applyFont="1" applyFill="1" applyAlignment="1">
      <alignment horizontal="center" shrinkToFit="1"/>
    </xf>
    <xf numFmtId="165" fontId="32" fillId="0" borderId="0" xfId="44" applyFont="1" applyFill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3" fillId="0" borderId="0" xfId="18" quotePrefix="1" applyFont="1" applyFill="1" applyAlignment="1">
      <alignment horizontal="left" shrinkToFit="1"/>
    </xf>
    <xf numFmtId="0" fontId="6" fillId="0" borderId="1" xfId="61" applyFont="1" applyFill="1" applyBorder="1" applyAlignment="1">
      <alignment horizontal="center"/>
    </xf>
    <xf numFmtId="0" fontId="6" fillId="0" borderId="2" xfId="3" quotePrefix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shrinkToFit="1"/>
    </xf>
    <xf numFmtId="0" fontId="3" fillId="0" borderId="2" xfId="61" applyFont="1" applyFill="1" applyBorder="1" applyAlignment="1">
      <alignment shrinkToFit="1"/>
    </xf>
    <xf numFmtId="0" fontId="6" fillId="0" borderId="0" xfId="3" applyFont="1" applyFill="1" applyAlignment="1">
      <alignment horizontal="center" vertical="top" shrinkToFit="1"/>
    </xf>
    <xf numFmtId="0" fontId="6" fillId="0" borderId="0" xfId="3" applyFont="1" applyFill="1" applyAlignment="1">
      <alignment horizontal="center" vertical="top" wrapText="1"/>
    </xf>
    <xf numFmtId="0" fontId="6" fillId="0" borderId="5" xfId="3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 vertical="top" shrinkToFit="1"/>
    </xf>
    <xf numFmtId="0" fontId="3" fillId="0" borderId="0" xfId="61" applyFont="1" applyFill="1" applyAlignment="1">
      <alignment horizontal="left" shrinkToFit="1"/>
    </xf>
    <xf numFmtId="0" fontId="6" fillId="0" borderId="0" xfId="3" applyFont="1" applyFill="1" applyAlignment="1">
      <alignment horizontal="center" wrapText="1" shrinkToFit="1"/>
    </xf>
    <xf numFmtId="0" fontId="6" fillId="0" borderId="0" xfId="3" applyFont="1" applyFill="1" applyAlignment="1">
      <alignment horizontal="center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0" fontId="25" fillId="0" borderId="0" xfId="61" applyFont="1" applyFill="1" applyAlignment="1">
      <alignment horizontal="center" shrinkToFit="1"/>
    </xf>
    <xf numFmtId="0" fontId="12" fillId="0" borderId="0" xfId="66" applyFont="1" applyFill="1" applyAlignment="1">
      <alignment horizontal="center" shrinkToFit="1"/>
    </xf>
    <xf numFmtId="0" fontId="12" fillId="0" borderId="0" xfId="66" applyFont="1" applyFill="1" applyAlignment="1">
      <alignment horizontal="left" shrinkToFit="1"/>
    </xf>
    <xf numFmtId="49" fontId="6" fillId="0" borderId="0" xfId="6" applyNumberFormat="1" applyFont="1" applyFill="1" applyBorder="1" applyAlignment="1">
      <alignment shrinkToFit="1"/>
    </xf>
    <xf numFmtId="0" fontId="6" fillId="0" borderId="0" xfId="53" applyFont="1" applyFill="1" applyAlignment="1">
      <alignment horizontal="center"/>
    </xf>
    <xf numFmtId="0" fontId="6" fillId="0" borderId="5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 wrapText="1" shrinkToFit="1"/>
    </xf>
    <xf numFmtId="0" fontId="24" fillId="0" borderId="1" xfId="3" applyFont="1" applyFill="1" applyBorder="1" applyAlignment="1">
      <alignment horizontal="center" vertical="center" wrapText="1" shrinkToFit="1"/>
    </xf>
    <xf numFmtId="0" fontId="3" fillId="0" borderId="0" xfId="3" applyFont="1" applyFill="1" applyAlignment="1">
      <alignment horizontal="left" shrinkToFit="1"/>
    </xf>
    <xf numFmtId="0" fontId="6" fillId="0" borderId="0" xfId="21" applyFont="1" applyAlignment="1">
      <alignment horizontal="center"/>
    </xf>
    <xf numFmtId="0" fontId="6" fillId="0" borderId="1" xfId="21" applyFont="1" applyBorder="1" applyAlignment="1">
      <alignment horizontal="center"/>
    </xf>
    <xf numFmtId="0" fontId="6" fillId="0" borderId="1" xfId="21" applyFont="1" applyBorder="1" applyAlignment="1">
      <alignment horizontal="center" wrapText="1"/>
    </xf>
    <xf numFmtId="0" fontId="6" fillId="0" borderId="5" xfId="21" applyFont="1" applyBorder="1" applyAlignment="1">
      <alignment horizontal="center" vertical="center"/>
    </xf>
    <xf numFmtId="0" fontId="6" fillId="0" borderId="2" xfId="21" applyFont="1" applyBorder="1" applyAlignment="1">
      <alignment horizontal="center"/>
    </xf>
    <xf numFmtId="0" fontId="6" fillId="0" borderId="0" xfId="21" applyFont="1" applyFill="1" applyAlignment="1">
      <alignment horizontal="center"/>
    </xf>
    <xf numFmtId="0" fontId="6" fillId="0" borderId="1" xfId="85" applyFont="1" applyFill="1" applyBorder="1" applyAlignment="1">
      <alignment horizontal="center" vertical="center"/>
    </xf>
    <xf numFmtId="0" fontId="6" fillId="0" borderId="5" xfId="85" applyFont="1" applyFill="1" applyBorder="1" applyAlignment="1">
      <alignment horizontal="center" wrapText="1"/>
    </xf>
    <xf numFmtId="0" fontId="6" fillId="0" borderId="0" xfId="85" applyFont="1" applyFill="1" applyAlignment="1">
      <alignment horizontal="center" vertical="top"/>
    </xf>
    <xf numFmtId="0" fontId="6" fillId="0" borderId="1" xfId="85" applyFont="1" applyFill="1" applyBorder="1" applyAlignment="1">
      <alignment horizontal="center"/>
    </xf>
    <xf numFmtId="0" fontId="6" fillId="0" borderId="1" xfId="59" applyFont="1" applyFill="1" applyBorder="1" applyAlignment="1">
      <alignment horizontal="center"/>
    </xf>
  </cellXfs>
  <cellStyles count="88">
    <cellStyle name="Comma" xfId="1" builtinId="3"/>
    <cellStyle name="Comma 10 10" xfId="52"/>
    <cellStyle name="Comma 10 10 2" xfId="24"/>
    <cellStyle name="Comma 10 17 2" xfId="27"/>
    <cellStyle name="Comma 10 2 2 2" xfId="57"/>
    <cellStyle name="Comma 10 38" xfId="44"/>
    <cellStyle name="Comma 10 7 2 2 2" xfId="78"/>
    <cellStyle name="Comma 12 2 2 3" xfId="30"/>
    <cellStyle name="Comma 14 2 2 12" xfId="22"/>
    <cellStyle name="Comma 16 3 3" xfId="28"/>
    <cellStyle name="Comma 2 11 2" xfId="45"/>
    <cellStyle name="Comma 2 2 10 6" xfId="69"/>
    <cellStyle name="Comma 2 2 4" xfId="47"/>
    <cellStyle name="Comma 2 2 4 10 3" xfId="70"/>
    <cellStyle name="Comma 2 3" xfId="51"/>
    <cellStyle name="Comma 2 3 2 2 2 2" xfId="81"/>
    <cellStyle name="Comma 2 37" xfId="84"/>
    <cellStyle name="Comma 3 2 2" xfId="23"/>
    <cellStyle name="Comma 8" xfId="16"/>
    <cellStyle name="Comma 8 10" xfId="63"/>
    <cellStyle name="Comma 9 2 2 2 2 2" xfId="38"/>
    <cellStyle name="Comma 91 4" xfId="82"/>
    <cellStyle name="Comma 95" xfId="46"/>
    <cellStyle name="Comma_FS  ASIAN 30.09.51 2" xfId="4"/>
    <cellStyle name="Comma_งบ FAT 30 มิ.ย. 50 2" xfId="60"/>
    <cellStyle name="Comma_งบการเงิน_DEM-I_Q4'52 2" xfId="41"/>
    <cellStyle name="Currency" xfId="2" builtinId="4"/>
    <cellStyle name="Normal" xfId="0" builtinId="0"/>
    <cellStyle name="Normal 10" xfId="11"/>
    <cellStyle name="Normal 10 2 13" xfId="80"/>
    <cellStyle name="Normal 10 2 14" xfId="49"/>
    <cellStyle name="Normal 10 3 2 2" xfId="62"/>
    <cellStyle name="Normal 10 4 2" xfId="14"/>
    <cellStyle name="Normal 100" xfId="20"/>
    <cellStyle name="Normal 101" xfId="61"/>
    <cellStyle name="Normal 103" xfId="26"/>
    <cellStyle name="Normal 11" xfId="36"/>
    <cellStyle name="Normal 11 12" xfId="79"/>
    <cellStyle name="Normal 12 2 2" xfId="33"/>
    <cellStyle name="Normal 12 2 2 3" xfId="53"/>
    <cellStyle name="Normal 13 2 2 5" xfId="31"/>
    <cellStyle name="Normal 13 2 2 5 4 5" xfId="77"/>
    <cellStyle name="Normal 13 6" xfId="43"/>
    <cellStyle name="Normal 16 3 2 3 2" xfId="56"/>
    <cellStyle name="Normal 16 3 2 3 2 2 2 4" xfId="64"/>
    <cellStyle name="Normal 16 3 2 3 2 4 3" xfId="83"/>
    <cellStyle name="Normal 16 4 8" xfId="74"/>
    <cellStyle name="Normal 16 9" xfId="54"/>
    <cellStyle name="Normal 16 9 2 2 4" xfId="76"/>
    <cellStyle name="Normal 2 2" xfId="25"/>
    <cellStyle name="Normal 2 2 11" xfId="29"/>
    <cellStyle name="Normal 3 15" xfId="86"/>
    <cellStyle name="Normal 3 2 10 2" xfId="72"/>
    <cellStyle name="Normal 5 2" xfId="7"/>
    <cellStyle name="Normal 5 2 14" xfId="67"/>
    <cellStyle name="Normal 5 25 2 2 2 2 2" xfId="21"/>
    <cellStyle name="Normal 5 25 2 2 2 3" xfId="19"/>
    <cellStyle name="Normal 5 25 2 2 3" xfId="55"/>
    <cellStyle name="Normal 8 2" xfId="17"/>
    <cellStyle name="Normal 8 2 2 2" xfId="18"/>
    <cellStyle name="Normal 8 7" xfId="15"/>
    <cellStyle name="Normal 8 9" xfId="42"/>
    <cellStyle name="Normal_afet001 - 30 มิ.ย. 49 2" xfId="32"/>
    <cellStyle name="Normal_afet003 - 30 มิ.ย. 49" xfId="58"/>
    <cellStyle name="Normal_afet003 - 30 มิ.ย. 49 2" xfId="8"/>
    <cellStyle name="Normal_afet003 - 30 มิ.ย. 49 4" xfId="59"/>
    <cellStyle name="Normal_Book1 2" xfId="12"/>
    <cellStyle name="Normal_CM Q3'07" xfId="71"/>
    <cellStyle name="Normal_FS MILL Jun. 30, 08 (Audit)" xfId="75"/>
    <cellStyle name="Normal_Note 1" xfId="6"/>
    <cellStyle name="Normal_Note ข้อมูลทางการเงินจำแนกฯ" xfId="85"/>
    <cellStyle name="Normal_งบ AFC 30 ก.ย. 51 2 2" xfId="66"/>
    <cellStyle name="Normal_งบ BRP 30 มิ.ย. 51" xfId="9"/>
    <cellStyle name="Normal_งบ BRP 30 มิ.ย. 51 2" xfId="10"/>
    <cellStyle name="Normal_งบ BRP 30 มิ.ย. 51 2 2" xfId="73"/>
    <cellStyle name="Normal_งบ BRP 30 มิ.ย. 51 2 3" xfId="65"/>
    <cellStyle name="Normal_งบ BRP 30 มิ.ย. 51 3" xfId="13"/>
    <cellStyle name="Normal_งบ MCS 31 ธ.ค. 49 2" xfId="68"/>
    <cellStyle name="Normal_งบ เอเชี่ยน 31 มี.ค. 51" xfId="3"/>
    <cellStyle name="Normal_งบ-MCS (31 มี.ค. 49) 3" xfId="5"/>
    <cellStyle name="Normal_งบ-MCS (31 มี.ค. 49)_งบ MILL 30 ก.ย. 52" xfId="48"/>
    <cellStyle name="Normal_งบการเงิน_DEM-I_Q4'52 2" xfId="50"/>
    <cellStyle name="Normal_งบการเงิน_DEM-I_Q4'52_1 2" xfId="40"/>
    <cellStyle name="Percent 2 24" xfId="87"/>
    <cellStyle name="ปกติ 22" xfId="34"/>
    <cellStyle name="ปกติ 22 6" xfId="35"/>
    <cellStyle name="ปกติ 25 2" xfId="37"/>
    <cellStyle name="ปกติ 26 3" xfId="39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40"/>
  <sheetViews>
    <sheetView view="pageBreakPreview" topLeftCell="A1286" zoomScale="80" zoomScaleNormal="100" zoomScaleSheetLayoutView="80" workbookViewId="0">
      <selection activeCell="H19" sqref="H19"/>
    </sheetView>
  </sheetViews>
  <sheetFormatPr defaultColWidth="7" defaultRowHeight="20.5"/>
  <cols>
    <col min="1" max="1" width="3.54296875" style="253" customWidth="1"/>
    <col min="2" max="2" width="3" style="253" customWidth="1"/>
    <col min="3" max="3" width="2.7265625" style="253" customWidth="1"/>
    <col min="4" max="4" width="3" style="253" customWidth="1"/>
    <col min="5" max="5" width="6.54296875" style="253" customWidth="1"/>
    <col min="6" max="6" width="10.7265625" style="253" customWidth="1"/>
    <col min="7" max="7" width="0.54296875" style="253" customWidth="1"/>
    <col min="8" max="8" width="10.1796875" style="253" customWidth="1"/>
    <col min="9" max="9" width="1.08984375" style="253" customWidth="1"/>
    <col min="10" max="10" width="11.453125" style="253" customWidth="1"/>
    <col min="11" max="11" width="0.54296875" style="253" customWidth="1"/>
    <col min="12" max="12" width="11.7265625" style="253" customWidth="1"/>
    <col min="13" max="13" width="0.54296875" style="253" customWidth="1"/>
    <col min="14" max="14" width="13" style="253" customWidth="1"/>
    <col min="15" max="15" width="0.54296875" style="253" customWidth="1"/>
    <col min="16" max="16" width="13.81640625" style="253" customWidth="1"/>
    <col min="17" max="17" width="8.90625" style="3" customWidth="1"/>
    <col min="18" max="20" width="8.90625" style="1" customWidth="1"/>
    <col min="21" max="25" width="7" style="1"/>
    <col min="26" max="26" width="7" style="4"/>
    <col min="27" max="16384" width="7" style="1"/>
  </cols>
  <sheetData>
    <row r="1" spans="1:26" ht="21" customHeight="1">
      <c r="O1" s="2"/>
      <c r="P1" s="253">
        <v>14</v>
      </c>
    </row>
    <row r="2" spans="1:26" ht="21" customHeight="1">
      <c r="A2" s="871" t="s">
        <v>0</v>
      </c>
      <c r="B2" s="871"/>
      <c r="C2" s="871"/>
      <c r="D2" s="871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</row>
    <row r="3" spans="1:26" ht="21" customHeight="1">
      <c r="A3" s="871" t="s">
        <v>1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  <c r="P3" s="871"/>
    </row>
    <row r="4" spans="1:26" ht="21" customHeight="1">
      <c r="A4" s="871" t="s">
        <v>253</v>
      </c>
      <c r="B4" s="871"/>
      <c r="C4" s="871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  <c r="P4" s="871"/>
    </row>
    <row r="5" spans="1:26" ht="21" customHeigh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860"/>
      <c r="N5" s="860"/>
      <c r="O5" s="860"/>
      <c r="P5" s="860"/>
    </row>
    <row r="6" spans="1:26" ht="21" customHeight="1">
      <c r="A6" s="408" t="s">
        <v>2</v>
      </c>
    </row>
    <row r="7" spans="1:26" ht="21" customHeight="1">
      <c r="C7" s="253" t="s">
        <v>3</v>
      </c>
    </row>
    <row r="8" spans="1:26" ht="21" customHeight="1">
      <c r="B8" s="253" t="s">
        <v>4</v>
      </c>
    </row>
    <row r="9" spans="1:26" ht="21" customHeight="1">
      <c r="B9" s="253" t="s">
        <v>5</v>
      </c>
    </row>
    <row r="10" spans="1:26" ht="21" customHeight="1">
      <c r="B10" s="253" t="s">
        <v>6</v>
      </c>
    </row>
    <row r="11" spans="1:26" ht="21" customHeight="1">
      <c r="B11" s="253" t="s">
        <v>7</v>
      </c>
    </row>
    <row r="12" spans="1:26" ht="21" customHeight="1">
      <c r="C12" s="253" t="s">
        <v>8</v>
      </c>
    </row>
    <row r="13" spans="1:26" ht="21" customHeight="1">
      <c r="B13" s="253" t="s">
        <v>9</v>
      </c>
    </row>
    <row r="15" spans="1:26">
      <c r="A15" s="386" t="s">
        <v>254</v>
      </c>
    </row>
    <row r="16" spans="1:26" s="8" customFormat="1">
      <c r="A16" s="253"/>
      <c r="B16" s="253"/>
      <c r="C16" s="253" t="s">
        <v>255</v>
      </c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3"/>
      <c r="Z16" s="9"/>
    </row>
    <row r="17" spans="1:26" s="8" customFormat="1">
      <c r="A17" s="253"/>
      <c r="B17" s="253" t="s">
        <v>256</v>
      </c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3"/>
      <c r="N17" s="253"/>
      <c r="O17" s="253"/>
      <c r="P17" s="253"/>
      <c r="Q17" s="3"/>
      <c r="Z17" s="9"/>
    </row>
    <row r="18" spans="1:26" s="8" customFormat="1">
      <c r="A18" s="253"/>
      <c r="B18" s="253" t="s">
        <v>257</v>
      </c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3"/>
      <c r="Z18" s="9"/>
    </row>
    <row r="19" spans="1:26" s="8" customFormat="1">
      <c r="A19" s="253"/>
      <c r="B19" s="253" t="s">
        <v>258</v>
      </c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3"/>
      <c r="Z19" s="9"/>
    </row>
    <row r="20" spans="1:26" s="8" customFormat="1">
      <c r="A20" s="253"/>
      <c r="B20" s="253" t="s">
        <v>259</v>
      </c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3"/>
      <c r="Z20" s="9"/>
    </row>
    <row r="21" spans="1:26" s="8" customFormat="1" ht="21" customHeight="1">
      <c r="A21" s="253"/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3"/>
      <c r="Z21" s="9"/>
    </row>
    <row r="22" spans="1:26" s="10" customFormat="1" ht="21" customHeight="1">
      <c r="A22" s="120" t="s">
        <v>260</v>
      </c>
      <c r="B22" s="539"/>
      <c r="C22" s="539"/>
      <c r="D22" s="386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3"/>
      <c r="Z22" s="11"/>
    </row>
    <row r="23" spans="1:26" s="10" customFormat="1" ht="21" customHeight="1">
      <c r="A23" s="6"/>
      <c r="B23" s="7"/>
      <c r="C23" s="7" t="s">
        <v>10</v>
      </c>
      <c r="D23" s="7"/>
      <c r="E23" s="7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3"/>
      <c r="Z23" s="11"/>
    </row>
    <row r="24" spans="1:26" s="8" customFormat="1" ht="21" customHeight="1">
      <c r="A24" s="6"/>
      <c r="B24" s="7" t="s">
        <v>261</v>
      </c>
      <c r="C24" s="7"/>
      <c r="D24" s="7"/>
      <c r="E24" s="7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3"/>
      <c r="Z24" s="9"/>
    </row>
    <row r="25" spans="1:26" s="8" customFormat="1" ht="21" customHeight="1">
      <c r="A25" s="6"/>
      <c r="B25" s="7" t="s">
        <v>11</v>
      </c>
      <c r="C25" s="7"/>
      <c r="D25" s="7"/>
      <c r="E25" s="7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3"/>
      <c r="Z25" s="9"/>
    </row>
    <row r="26" spans="1:26" s="8" customFormat="1" ht="21" customHeight="1">
      <c r="A26" s="6"/>
      <c r="B26" s="7" t="s">
        <v>12</v>
      </c>
      <c r="C26" s="7"/>
      <c r="D26" s="7"/>
      <c r="E26" s="7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3"/>
      <c r="Z26" s="9"/>
    </row>
    <row r="27" spans="1:26" s="8" customFormat="1" ht="21" customHeight="1">
      <c r="A27" s="6"/>
      <c r="B27" s="7"/>
      <c r="C27" s="7" t="s">
        <v>262</v>
      </c>
      <c r="D27" s="7"/>
      <c r="E27" s="7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3"/>
      <c r="Z27" s="9"/>
    </row>
    <row r="28" spans="1:26" s="8" customFormat="1" ht="21" customHeight="1">
      <c r="A28" s="6"/>
      <c r="B28" s="7" t="s">
        <v>13</v>
      </c>
      <c r="C28" s="7"/>
      <c r="D28" s="7"/>
      <c r="E28" s="7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3"/>
      <c r="Z28" s="9"/>
    </row>
    <row r="29" spans="1:26" s="8" customFormat="1" ht="21" customHeight="1">
      <c r="A29" s="6"/>
      <c r="B29" s="7"/>
      <c r="C29" s="7" t="s">
        <v>263</v>
      </c>
      <c r="D29" s="7"/>
      <c r="E29" s="7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3"/>
      <c r="Z29" s="9"/>
    </row>
    <row r="30" spans="1:26" s="8" customFormat="1" ht="21" customHeight="1">
      <c r="A30" s="6"/>
      <c r="B30" s="7" t="s">
        <v>264</v>
      </c>
      <c r="C30" s="7"/>
      <c r="D30" s="7"/>
      <c r="E30" s="7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3"/>
      <c r="Z30" s="9"/>
    </row>
    <row r="31" spans="1:26" s="8" customFormat="1" ht="21" customHeight="1">
      <c r="A31" s="6"/>
      <c r="B31" s="7"/>
      <c r="C31" s="7" t="s">
        <v>14</v>
      </c>
      <c r="D31" s="7"/>
      <c r="E31" s="7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3"/>
      <c r="Z31" s="9"/>
    </row>
    <row r="32" spans="1:26" s="10" customFormat="1" ht="21" customHeight="1">
      <c r="A32" s="6"/>
      <c r="B32" s="7" t="s">
        <v>15</v>
      </c>
      <c r="C32" s="7"/>
      <c r="D32" s="7"/>
      <c r="E32" s="7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3"/>
      <c r="Z32" s="11"/>
    </row>
    <row r="33" spans="1:26" s="10" customFormat="1" ht="21" customHeight="1">
      <c r="A33" s="6"/>
      <c r="B33" s="7" t="s">
        <v>698</v>
      </c>
      <c r="C33" s="7"/>
      <c r="D33" s="7"/>
      <c r="E33" s="7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3"/>
      <c r="Z33" s="11"/>
    </row>
    <row r="34" spans="1:26" s="10" customFormat="1" ht="21" customHeight="1">
      <c r="A34" s="6"/>
      <c r="B34" s="7" t="s">
        <v>697</v>
      </c>
      <c r="C34" s="7"/>
      <c r="D34" s="7"/>
      <c r="E34" s="7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3"/>
      <c r="Z34" s="11"/>
    </row>
    <row r="35" spans="1:26" s="10" customFormat="1" ht="21" customHeight="1">
      <c r="A35" s="6"/>
      <c r="B35" s="7"/>
      <c r="C35" s="7"/>
      <c r="D35" s="7"/>
      <c r="E35" s="7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3"/>
      <c r="Z35" s="11"/>
    </row>
    <row r="36" spans="1:26" s="10" customFormat="1" ht="21" customHeight="1">
      <c r="A36" s="6"/>
      <c r="B36" s="7"/>
      <c r="C36" s="7"/>
      <c r="D36" s="7"/>
      <c r="E36" s="7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3"/>
      <c r="Z36" s="11"/>
    </row>
    <row r="37" spans="1:26" s="10" customFormat="1" ht="21" customHeight="1">
      <c r="A37" s="6"/>
      <c r="B37" s="7"/>
      <c r="C37" s="7"/>
      <c r="D37" s="7"/>
      <c r="E37" s="7"/>
      <c r="F37" s="253"/>
      <c r="G37" s="253"/>
      <c r="H37" s="253"/>
      <c r="I37" s="253"/>
      <c r="J37" s="253"/>
      <c r="K37" s="253"/>
      <c r="L37" s="253"/>
      <c r="M37" s="253"/>
      <c r="N37" s="253"/>
      <c r="O37" s="253"/>
      <c r="P37" s="253"/>
      <c r="Q37" s="3"/>
      <c r="Z37" s="11"/>
    </row>
    <row r="38" spans="1:26" s="10" customFormat="1" ht="21" customHeight="1">
      <c r="A38" s="6"/>
      <c r="B38" s="7"/>
      <c r="C38" s="7"/>
      <c r="D38" s="7"/>
      <c r="E38" s="7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429">
        <v>15</v>
      </c>
      <c r="Q38" s="3"/>
      <c r="Z38" s="11"/>
    </row>
    <row r="39" spans="1:26" s="10" customFormat="1" ht="21" customHeight="1">
      <c r="A39" s="120" t="s">
        <v>686</v>
      </c>
      <c r="B39" s="539"/>
      <c r="C39" s="539"/>
      <c r="D39" s="386"/>
      <c r="E39" s="253"/>
      <c r="F39" s="253"/>
      <c r="G39" s="253"/>
      <c r="H39" s="253"/>
      <c r="I39" s="253"/>
      <c r="J39" s="253"/>
      <c r="K39" s="253"/>
      <c r="L39" s="253"/>
      <c r="M39" s="253"/>
      <c r="N39" s="253"/>
      <c r="O39" s="253"/>
      <c r="P39" s="253"/>
      <c r="Q39" s="3"/>
      <c r="Z39" s="11"/>
    </row>
    <row r="40" spans="1:26" s="10" customFormat="1" ht="21" customHeight="1">
      <c r="A40" s="121"/>
      <c r="B40" s="338"/>
      <c r="C40" s="342" t="s">
        <v>16</v>
      </c>
      <c r="D40" s="338"/>
      <c r="E40" s="338"/>
      <c r="F40" s="121"/>
      <c r="G40" s="121"/>
      <c r="H40" s="121"/>
      <c r="I40" s="121"/>
      <c r="J40" s="121"/>
      <c r="K40" s="121"/>
      <c r="L40" s="338"/>
      <c r="M40" s="338"/>
      <c r="N40" s="338"/>
      <c r="O40" s="338"/>
      <c r="P40" s="338"/>
      <c r="Q40" s="3"/>
      <c r="Z40" s="11"/>
    </row>
    <row r="41" spans="1:26" s="8" customFormat="1" ht="21" customHeight="1">
      <c r="A41" s="388"/>
      <c r="B41" s="338"/>
      <c r="C41" s="338" t="s">
        <v>17</v>
      </c>
      <c r="D41" s="338"/>
      <c r="E41" s="338"/>
      <c r="F41" s="121"/>
      <c r="G41" s="121"/>
      <c r="H41" s="121"/>
      <c r="I41" s="121"/>
      <c r="J41" s="121"/>
      <c r="K41" s="121"/>
      <c r="L41" s="338"/>
      <c r="M41" s="338"/>
      <c r="N41" s="338"/>
      <c r="O41" s="338"/>
      <c r="P41" s="338"/>
      <c r="Q41" s="3"/>
      <c r="Z41" s="9"/>
    </row>
    <row r="42" spans="1:26" s="8" customFormat="1" ht="21" customHeight="1">
      <c r="A42" s="388"/>
      <c r="B42" s="388" t="s">
        <v>18</v>
      </c>
      <c r="C42" s="388"/>
      <c r="D42" s="388"/>
      <c r="E42" s="388"/>
      <c r="F42" s="863"/>
      <c r="G42" s="863"/>
      <c r="H42" s="387"/>
      <c r="I42" s="388"/>
      <c r="J42" s="388"/>
      <c r="K42" s="388"/>
      <c r="L42" s="21"/>
      <c r="M42" s="863"/>
      <c r="N42" s="488"/>
      <c r="O42" s="488"/>
      <c r="P42" s="488"/>
      <c r="Q42" s="3"/>
      <c r="Z42" s="9"/>
    </row>
    <row r="43" spans="1:26" s="10" customFormat="1" ht="21" customHeight="1">
      <c r="A43" s="388"/>
      <c r="B43" s="863" t="s">
        <v>19</v>
      </c>
      <c r="C43" s="388"/>
      <c r="D43" s="863"/>
      <c r="E43" s="863"/>
      <c r="F43" s="863"/>
      <c r="G43" s="863"/>
      <c r="H43" s="387"/>
      <c r="I43" s="388"/>
      <c r="J43" s="388"/>
      <c r="K43" s="388"/>
      <c r="L43" s="21"/>
      <c r="M43" s="863"/>
      <c r="N43" s="488"/>
      <c r="O43" s="488"/>
      <c r="P43" s="488"/>
      <c r="Q43" s="3"/>
      <c r="Z43" s="11"/>
    </row>
    <row r="44" spans="1:26" s="12" customFormat="1" ht="21" customHeight="1">
      <c r="A44" s="388"/>
      <c r="B44" s="863"/>
      <c r="C44" s="879" t="s">
        <v>265</v>
      </c>
      <c r="D44" s="880"/>
      <c r="E44" s="880"/>
      <c r="F44" s="880"/>
      <c r="G44" s="880"/>
      <c r="H44" s="880"/>
      <c r="I44" s="880"/>
      <c r="J44" s="880"/>
      <c r="K44" s="880"/>
      <c r="L44" s="880"/>
      <c r="M44" s="880"/>
      <c r="N44" s="880"/>
      <c r="O44" s="880"/>
      <c r="P44" s="880"/>
      <c r="Q44" s="3"/>
      <c r="Z44" s="15"/>
    </row>
    <row r="45" spans="1:26" s="12" customFormat="1" ht="21" customHeight="1">
      <c r="A45" s="388"/>
      <c r="B45" s="863" t="s">
        <v>266</v>
      </c>
      <c r="C45" s="388"/>
      <c r="D45" s="863"/>
      <c r="E45" s="863"/>
      <c r="F45" s="863"/>
      <c r="G45" s="863"/>
      <c r="H45" s="387"/>
      <c r="I45" s="388"/>
      <c r="J45" s="388"/>
      <c r="K45" s="388"/>
      <c r="L45" s="21"/>
      <c r="M45" s="863"/>
      <c r="N45" s="488"/>
      <c r="O45" s="488"/>
      <c r="P45" s="488"/>
      <c r="Q45" s="3"/>
      <c r="Z45" s="15"/>
    </row>
    <row r="46" spans="1:26" s="12" customFormat="1" ht="21" customHeight="1">
      <c r="A46" s="388"/>
      <c r="B46" s="863" t="s">
        <v>267</v>
      </c>
      <c r="C46" s="388"/>
      <c r="D46" s="863"/>
      <c r="E46" s="863"/>
      <c r="F46" s="863"/>
      <c r="G46" s="863"/>
      <c r="H46" s="387"/>
      <c r="I46" s="388"/>
      <c r="J46" s="388"/>
      <c r="K46" s="388"/>
      <c r="L46" s="21"/>
      <c r="M46" s="863"/>
      <c r="N46" s="488"/>
      <c r="O46" s="488"/>
      <c r="P46" s="488"/>
      <c r="Q46" s="3"/>
      <c r="Z46" s="15"/>
    </row>
    <row r="47" spans="1:26" s="10" customFormat="1" ht="21" customHeight="1">
      <c r="A47" s="388"/>
      <c r="B47" s="488"/>
      <c r="C47" s="14" t="s">
        <v>20</v>
      </c>
      <c r="D47" s="387"/>
      <c r="E47" s="387"/>
      <c r="F47" s="863"/>
      <c r="G47" s="863"/>
      <c r="H47" s="387"/>
      <c r="I47" s="388"/>
      <c r="J47" s="388"/>
      <c r="K47" s="388"/>
      <c r="L47" s="21"/>
      <c r="M47" s="863"/>
      <c r="N47" s="488"/>
      <c r="O47" s="488"/>
      <c r="P47" s="488"/>
      <c r="Q47" s="3"/>
      <c r="Z47" s="11"/>
    </row>
    <row r="48" spans="1:26" s="10" customFormat="1" ht="21" customHeight="1">
      <c r="A48" s="121"/>
      <c r="B48" s="488" t="s">
        <v>21</v>
      </c>
      <c r="C48" s="14"/>
      <c r="D48" s="387"/>
      <c r="E48" s="387"/>
      <c r="F48" s="863"/>
      <c r="G48" s="863"/>
      <c r="H48" s="387"/>
      <c r="I48" s="388"/>
      <c r="J48" s="388"/>
      <c r="K48" s="388"/>
      <c r="L48" s="21"/>
      <c r="M48" s="863"/>
      <c r="N48" s="488"/>
      <c r="O48" s="488"/>
      <c r="P48" s="488"/>
      <c r="Q48" s="3"/>
      <c r="Z48" s="11"/>
    </row>
    <row r="49" spans="1:30" s="10" customFormat="1" ht="21" customHeight="1">
      <c r="A49" s="121"/>
      <c r="B49" s="488" t="s">
        <v>22</v>
      </c>
      <c r="C49" s="14"/>
      <c r="D49" s="387"/>
      <c r="E49" s="387"/>
      <c r="F49" s="863"/>
      <c r="G49" s="863"/>
      <c r="H49" s="387"/>
      <c r="I49" s="388"/>
      <c r="J49" s="388"/>
      <c r="K49" s="388"/>
      <c r="L49" s="21"/>
      <c r="M49" s="863"/>
      <c r="N49" s="488"/>
      <c r="O49" s="488"/>
      <c r="P49" s="488"/>
      <c r="Q49" s="3"/>
      <c r="Z49" s="11"/>
    </row>
    <row r="50" spans="1:30" s="10" customFormat="1" ht="21" customHeight="1">
      <c r="A50" s="121"/>
      <c r="B50" s="121"/>
      <c r="C50" s="349" t="s">
        <v>23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3"/>
      <c r="Z50" s="11"/>
    </row>
    <row r="51" spans="1:30" s="10" customFormat="1" ht="21" customHeight="1">
      <c r="A51" s="121"/>
      <c r="B51" s="121"/>
      <c r="C51" s="121" t="s">
        <v>24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3"/>
      <c r="Z51" s="11"/>
    </row>
    <row r="52" spans="1:30" s="10" customFormat="1" ht="21" customHeight="1">
      <c r="A52" s="121"/>
      <c r="B52" s="121" t="s">
        <v>268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3"/>
      <c r="S52" s="262"/>
      <c r="T52" s="262"/>
      <c r="U52" s="262"/>
      <c r="Z52" s="11"/>
    </row>
    <row r="53" spans="1:30" s="10" customFormat="1" ht="21" customHeight="1">
      <c r="A53" s="388"/>
      <c r="B53" s="863"/>
      <c r="C53" s="388" t="s">
        <v>25</v>
      </c>
      <c r="D53" s="863"/>
      <c r="E53" s="863"/>
      <c r="F53" s="863"/>
      <c r="G53" s="863"/>
      <c r="H53" s="387"/>
      <c r="I53" s="388"/>
      <c r="J53" s="388"/>
      <c r="K53" s="388"/>
      <c r="L53" s="21"/>
      <c r="M53" s="863"/>
      <c r="N53" s="488"/>
      <c r="O53" s="488"/>
      <c r="P53" s="540"/>
      <c r="Q53" s="3"/>
      <c r="Z53" s="11"/>
    </row>
    <row r="54" spans="1:30" s="10" customFormat="1" ht="21" customHeight="1">
      <c r="A54" s="388"/>
      <c r="B54" s="863" t="s">
        <v>269</v>
      </c>
      <c r="C54" s="541"/>
      <c r="D54" s="542"/>
      <c r="E54" s="542"/>
      <c r="F54" s="542"/>
      <c r="G54" s="542"/>
      <c r="H54" s="543"/>
      <c r="I54" s="541"/>
      <c r="J54" s="541"/>
      <c r="K54" s="541"/>
      <c r="L54" s="544"/>
      <c r="M54" s="542"/>
      <c r="N54" s="545"/>
      <c r="O54" s="545"/>
      <c r="P54" s="546"/>
      <c r="Q54" s="3"/>
      <c r="Z54" s="11"/>
    </row>
    <row r="55" spans="1:30" s="10" customFormat="1" ht="21" customHeight="1">
      <c r="A55" s="388"/>
      <c r="B55" s="863" t="s">
        <v>270</v>
      </c>
      <c r="C55" s="541"/>
      <c r="D55" s="542"/>
      <c r="E55" s="542"/>
      <c r="F55" s="542"/>
      <c r="G55" s="542"/>
      <c r="H55" s="543"/>
      <c r="I55" s="541"/>
      <c r="J55" s="541"/>
      <c r="K55" s="541"/>
      <c r="L55" s="388"/>
      <c r="M55" s="542"/>
      <c r="N55" s="545"/>
      <c r="O55" s="545"/>
      <c r="P55" s="546"/>
      <c r="Q55" s="3"/>
      <c r="Z55" s="11"/>
    </row>
    <row r="56" spans="1:30" s="10" customFormat="1" ht="21" customHeight="1">
      <c r="A56" s="388"/>
      <c r="B56" s="863"/>
      <c r="C56" s="541"/>
      <c r="D56" s="542"/>
      <c r="E56" s="542"/>
      <c r="F56" s="542"/>
      <c r="G56" s="542"/>
      <c r="H56" s="543"/>
      <c r="I56" s="541"/>
      <c r="J56" s="541"/>
      <c r="K56" s="541"/>
      <c r="L56" s="547" t="s">
        <v>271</v>
      </c>
      <c r="M56" s="542"/>
      <c r="N56" s="545"/>
      <c r="O56" s="545"/>
      <c r="P56" s="546"/>
      <c r="Q56" s="3"/>
      <c r="Z56" s="11"/>
    </row>
    <row r="57" spans="1:30" s="10" customFormat="1" ht="21" customHeight="1">
      <c r="A57" s="388"/>
      <c r="B57" s="881" t="s">
        <v>28</v>
      </c>
      <c r="C57" s="881"/>
      <c r="D57" s="881"/>
      <c r="E57" s="881"/>
      <c r="F57" s="881"/>
      <c r="G57" s="396"/>
      <c r="H57" s="881" t="s">
        <v>29</v>
      </c>
      <c r="I57" s="881"/>
      <c r="J57" s="881"/>
      <c r="K57" s="522"/>
      <c r="L57" s="866" t="s">
        <v>272</v>
      </c>
      <c r="M57" s="394"/>
      <c r="N57" s="876" t="s">
        <v>26</v>
      </c>
      <c r="O57" s="876"/>
      <c r="P57" s="876"/>
      <c r="Q57" s="3"/>
      <c r="Z57" s="11"/>
    </row>
    <row r="58" spans="1:30" s="10" customFormat="1" ht="21" customHeight="1">
      <c r="A58" s="388"/>
      <c r="B58" s="548"/>
      <c r="C58" s="548"/>
      <c r="D58" s="548"/>
      <c r="E58" s="548"/>
      <c r="F58" s="548"/>
      <c r="G58" s="396"/>
      <c r="H58" s="548"/>
      <c r="I58" s="548"/>
      <c r="J58" s="548"/>
      <c r="K58" s="548"/>
      <c r="L58" s="548"/>
      <c r="M58" s="394"/>
      <c r="N58" s="877" t="s">
        <v>27</v>
      </c>
      <c r="O58" s="877"/>
      <c r="P58" s="877"/>
      <c r="Q58" s="3"/>
      <c r="Z58" s="11"/>
    </row>
    <row r="59" spans="1:30" s="10" customFormat="1" ht="21" customHeight="1">
      <c r="A59" s="388"/>
      <c r="B59" s="549" t="s">
        <v>30</v>
      </c>
      <c r="C59" s="522"/>
      <c r="D59" s="522"/>
      <c r="E59" s="522"/>
      <c r="F59" s="548"/>
      <c r="G59" s="550"/>
      <c r="H59" s="396"/>
      <c r="I59" s="550">
        <v>2559</v>
      </c>
      <c r="J59" s="396"/>
      <c r="K59" s="396"/>
      <c r="L59" s="547"/>
      <c r="M59" s="394"/>
      <c r="N59" s="551" t="s">
        <v>493</v>
      </c>
      <c r="O59" s="552"/>
      <c r="P59" s="551" t="s">
        <v>274</v>
      </c>
      <c r="Q59" s="3"/>
      <c r="Z59" s="11"/>
    </row>
    <row r="60" spans="1:30" s="10" customFormat="1" ht="21" customHeight="1">
      <c r="A60" s="388"/>
      <c r="B60" s="553" t="s">
        <v>31</v>
      </c>
      <c r="C60" s="554"/>
      <c r="D60" s="438"/>
      <c r="E60" s="554"/>
      <c r="F60" s="438"/>
      <c r="G60" s="555"/>
      <c r="H60" s="553" t="s">
        <v>275</v>
      </c>
      <c r="I60" s="555"/>
      <c r="J60" s="388"/>
      <c r="K60" s="388"/>
      <c r="L60" s="21" t="s">
        <v>276</v>
      </c>
      <c r="M60" s="863"/>
      <c r="N60" s="754">
        <v>99.99</v>
      </c>
      <c r="O60" s="754"/>
      <c r="P60" s="754">
        <v>99.99</v>
      </c>
      <c r="Q60" s="3"/>
      <c r="Z60" s="11"/>
    </row>
    <row r="61" spans="1:30" s="10" customFormat="1" ht="21" customHeight="1">
      <c r="A61" s="388"/>
      <c r="B61" s="863"/>
      <c r="C61" s="549"/>
      <c r="D61" s="438"/>
      <c r="E61" s="438"/>
      <c r="F61" s="438"/>
      <c r="G61" s="555"/>
      <c r="H61" s="882" t="s">
        <v>277</v>
      </c>
      <c r="I61" s="882"/>
      <c r="J61" s="882"/>
      <c r="K61" s="388"/>
      <c r="L61" s="21"/>
      <c r="M61" s="863"/>
      <c r="N61" s="754"/>
      <c r="O61" s="754"/>
      <c r="P61" s="754"/>
      <c r="Q61" s="3"/>
      <c r="Z61" s="11"/>
    </row>
    <row r="62" spans="1:30" s="10" customFormat="1" ht="21" customHeight="1">
      <c r="A62" s="388"/>
      <c r="B62" s="549" t="s">
        <v>32</v>
      </c>
      <c r="C62" s="438"/>
      <c r="D62" s="438"/>
      <c r="E62" s="554"/>
      <c r="F62" s="553"/>
      <c r="G62" s="556"/>
      <c r="H62" s="557"/>
      <c r="I62" s="556"/>
      <c r="J62" s="388"/>
      <c r="K62" s="388"/>
      <c r="L62" s="21"/>
      <c r="M62" s="863"/>
      <c r="N62" s="754"/>
      <c r="O62" s="754"/>
      <c r="P62" s="754"/>
      <c r="Q62" s="3"/>
      <c r="R62" s="18"/>
      <c r="S62" s="19"/>
      <c r="T62" s="19"/>
      <c r="U62" s="19"/>
      <c r="V62" s="19"/>
      <c r="X62" s="18"/>
      <c r="Y62" s="18"/>
      <c r="Z62" s="20"/>
      <c r="AA62" s="21"/>
      <c r="AB62" s="863"/>
      <c r="AC62" s="18"/>
      <c r="AD62" s="22"/>
    </row>
    <row r="63" spans="1:30" s="10" customFormat="1" ht="21" customHeight="1">
      <c r="A63" s="388"/>
      <c r="B63" s="553" t="s">
        <v>33</v>
      </c>
      <c r="C63" s="553"/>
      <c r="D63" s="388"/>
      <c r="E63" s="558"/>
      <c r="F63" s="429"/>
      <c r="G63" s="556"/>
      <c r="H63" s="553" t="s">
        <v>278</v>
      </c>
      <c r="I63" s="556"/>
      <c r="J63" s="388"/>
      <c r="K63" s="388"/>
      <c r="L63" s="21" t="s">
        <v>276</v>
      </c>
      <c r="M63" s="863"/>
      <c r="N63" s="754">
        <v>99.99</v>
      </c>
      <c r="O63" s="754"/>
      <c r="P63" s="754">
        <v>99.99</v>
      </c>
      <c r="Q63" s="3"/>
      <c r="Z63" s="11"/>
    </row>
    <row r="64" spans="1:30" s="10" customFormat="1" ht="21" customHeight="1">
      <c r="A64" s="388"/>
      <c r="B64" s="553"/>
      <c r="C64" s="553"/>
      <c r="D64" s="388"/>
      <c r="E64" s="558"/>
      <c r="F64" s="429"/>
      <c r="G64" s="556"/>
      <c r="H64" s="553" t="s">
        <v>279</v>
      </c>
      <c r="I64" s="556"/>
      <c r="J64" s="388"/>
      <c r="K64" s="388"/>
      <c r="L64" s="388"/>
      <c r="M64" s="863"/>
      <c r="N64" s="754"/>
      <c r="O64" s="754"/>
      <c r="P64" s="754"/>
      <c r="Q64" s="3"/>
      <c r="Z64" s="11"/>
    </row>
    <row r="65" spans="1:30" s="10" customFormat="1" ht="21" customHeight="1">
      <c r="A65" s="388"/>
      <c r="B65" s="553" t="s">
        <v>34</v>
      </c>
      <c r="C65" s="559"/>
      <c r="D65" s="388"/>
      <c r="E65" s="863"/>
      <c r="F65" s="863"/>
      <c r="G65" s="863"/>
      <c r="H65" s="888" t="s">
        <v>280</v>
      </c>
      <c r="I65" s="888"/>
      <c r="J65" s="888"/>
      <c r="K65" s="388"/>
      <c r="L65" s="21" t="s">
        <v>276</v>
      </c>
      <c r="M65" s="863"/>
      <c r="N65" s="754">
        <v>99.97</v>
      </c>
      <c r="O65" s="754"/>
      <c r="P65" s="754">
        <v>99.97</v>
      </c>
      <c r="Q65" s="3"/>
      <c r="Z65" s="11"/>
    </row>
    <row r="66" spans="1:30" s="10" customFormat="1" ht="21" customHeight="1">
      <c r="A66" s="388"/>
      <c r="B66" s="560"/>
      <c r="C66" s="559"/>
      <c r="D66" s="388"/>
      <c r="E66" s="863"/>
      <c r="F66" s="863"/>
      <c r="G66" s="863"/>
      <c r="H66" s="561" t="s">
        <v>281</v>
      </c>
      <c r="I66" s="388"/>
      <c r="J66" s="388"/>
      <c r="K66" s="388"/>
      <c r="L66" s="21"/>
      <c r="M66" s="863"/>
      <c r="N66" s="754"/>
      <c r="O66" s="754"/>
      <c r="P66" s="754"/>
      <c r="Q66" s="3"/>
      <c r="Z66" s="11"/>
    </row>
    <row r="67" spans="1:30" s="10" customFormat="1" ht="21" customHeight="1">
      <c r="A67" s="388"/>
      <c r="B67" s="553" t="s">
        <v>282</v>
      </c>
      <c r="C67" s="557"/>
      <c r="D67" s="388"/>
      <c r="E67" s="863"/>
      <c r="F67" s="863"/>
      <c r="G67" s="863"/>
      <c r="H67" s="888" t="s">
        <v>283</v>
      </c>
      <c r="I67" s="888"/>
      <c r="J67" s="888"/>
      <c r="K67" s="388"/>
      <c r="L67" s="21" t="s">
        <v>276</v>
      </c>
      <c r="M67" s="863"/>
      <c r="N67" s="754">
        <v>59.99</v>
      </c>
      <c r="O67" s="754"/>
      <c r="P67" s="754">
        <v>59.99</v>
      </c>
      <c r="Q67" s="3"/>
      <c r="T67" s="19"/>
      <c r="U67" s="19"/>
      <c r="V67" s="23"/>
      <c r="W67" s="18"/>
      <c r="X67" s="18"/>
      <c r="Y67" s="18"/>
      <c r="Z67" s="24"/>
      <c r="AA67" s="863"/>
      <c r="AB67" s="25"/>
      <c r="AC67" s="25"/>
      <c r="AD67" s="26"/>
    </row>
    <row r="68" spans="1:30" s="10" customFormat="1" ht="21" customHeight="1">
      <c r="A68" s="388"/>
      <c r="B68" s="863"/>
      <c r="C68" s="388"/>
      <c r="D68" s="863"/>
      <c r="E68" s="863"/>
      <c r="F68" s="863"/>
      <c r="G68" s="863"/>
      <c r="H68" s="561" t="s">
        <v>284</v>
      </c>
      <c r="I68" s="388"/>
      <c r="J68" s="388"/>
      <c r="K68" s="388"/>
      <c r="L68" s="21"/>
      <c r="M68" s="863"/>
      <c r="N68" s="754"/>
      <c r="O68" s="754"/>
      <c r="P68" s="754"/>
      <c r="Q68" s="3"/>
      <c r="Z68" s="11"/>
    </row>
    <row r="69" spans="1:30" s="10" customFormat="1" ht="21" customHeight="1">
      <c r="A69" s="388"/>
      <c r="B69" s="863"/>
      <c r="C69" s="388"/>
      <c r="D69" s="863"/>
      <c r="E69" s="863"/>
      <c r="F69" s="863"/>
      <c r="G69" s="863"/>
      <c r="H69" s="561" t="s">
        <v>285</v>
      </c>
      <c r="I69" s="388"/>
      <c r="J69" s="388"/>
      <c r="K69" s="388"/>
      <c r="L69" s="21"/>
      <c r="M69" s="863"/>
      <c r="N69" s="754"/>
      <c r="O69" s="754"/>
      <c r="P69" s="754"/>
      <c r="Q69" s="3"/>
      <c r="Z69" s="11"/>
    </row>
    <row r="70" spans="1:30" s="10" customFormat="1" ht="21" customHeight="1">
      <c r="A70" s="388"/>
      <c r="B70" s="863"/>
      <c r="C70" s="388"/>
      <c r="D70" s="863"/>
      <c r="E70" s="863"/>
      <c r="F70" s="863"/>
      <c r="G70" s="863"/>
      <c r="H70" s="561" t="s">
        <v>286</v>
      </c>
      <c r="I70" s="388"/>
      <c r="J70" s="388"/>
      <c r="K70" s="388"/>
      <c r="L70" s="21"/>
      <c r="M70" s="863"/>
      <c r="N70" s="754"/>
      <c r="O70" s="754"/>
      <c r="P70" s="754"/>
      <c r="Q70" s="3"/>
      <c r="Z70" s="11"/>
    </row>
    <row r="71" spans="1:30" s="10" customFormat="1" ht="21" customHeight="1">
      <c r="A71" s="388"/>
      <c r="B71" s="863" t="s">
        <v>35</v>
      </c>
      <c r="C71" s="388"/>
      <c r="D71" s="863"/>
      <c r="E71" s="863"/>
      <c r="F71" s="863"/>
      <c r="G71" s="863"/>
      <c r="H71" s="390" t="s">
        <v>287</v>
      </c>
      <c r="I71" s="388"/>
      <c r="J71" s="388"/>
      <c r="K71" s="388"/>
      <c r="L71" s="21" t="s">
        <v>276</v>
      </c>
      <c r="M71" s="394"/>
      <c r="N71" s="755">
        <v>49.99</v>
      </c>
      <c r="O71" s="755"/>
      <c r="P71" s="755">
        <v>49.99</v>
      </c>
      <c r="Q71" s="3"/>
      <c r="Z71" s="11"/>
    </row>
    <row r="72" spans="1:30" s="10" customFormat="1" ht="21" customHeight="1">
      <c r="A72" s="388"/>
      <c r="B72" s="863"/>
      <c r="C72" s="388"/>
      <c r="D72" s="863"/>
      <c r="E72" s="863"/>
      <c r="F72" s="863"/>
      <c r="G72" s="863"/>
      <c r="H72" s="563" t="s">
        <v>288</v>
      </c>
      <c r="I72" s="388"/>
      <c r="J72" s="388"/>
      <c r="K72" s="388"/>
      <c r="L72" s="21"/>
      <c r="M72" s="394"/>
      <c r="N72" s="564"/>
      <c r="O72" s="565"/>
      <c r="P72" s="564"/>
      <c r="Q72" s="3"/>
      <c r="Z72" s="11"/>
    </row>
    <row r="73" spans="1:30" s="10" customFormat="1" ht="21" customHeight="1">
      <c r="A73" s="388"/>
      <c r="B73" s="863"/>
      <c r="C73" s="388"/>
      <c r="D73" s="863"/>
      <c r="E73" s="863"/>
      <c r="F73" s="863"/>
      <c r="G73" s="863"/>
      <c r="H73" s="563"/>
      <c r="I73" s="388"/>
      <c r="J73" s="388"/>
      <c r="K73" s="388"/>
      <c r="L73" s="21"/>
      <c r="M73" s="394"/>
      <c r="N73" s="564"/>
      <c r="O73" s="565"/>
      <c r="P73" s="564"/>
      <c r="Q73" s="3"/>
      <c r="Z73" s="11"/>
    </row>
    <row r="74" spans="1:30" s="10" customFormat="1" ht="21" customHeight="1">
      <c r="A74" s="388"/>
      <c r="B74" s="863"/>
      <c r="C74" s="388"/>
      <c r="D74" s="863"/>
      <c r="E74" s="863"/>
      <c r="F74" s="863"/>
      <c r="G74" s="863"/>
      <c r="H74" s="563"/>
      <c r="I74" s="388"/>
      <c r="J74" s="388"/>
      <c r="K74" s="388"/>
      <c r="L74" s="21"/>
      <c r="M74" s="394"/>
      <c r="N74" s="564"/>
      <c r="O74" s="565"/>
      <c r="P74" s="564"/>
      <c r="Q74" s="3"/>
      <c r="Z74" s="11"/>
    </row>
    <row r="75" spans="1:30" s="10" customFormat="1" ht="21" customHeight="1">
      <c r="A75" s="388"/>
      <c r="B75" s="863"/>
      <c r="C75" s="388"/>
      <c r="D75" s="863"/>
      <c r="E75" s="863"/>
      <c r="F75" s="863"/>
      <c r="G75" s="863"/>
      <c r="H75" s="563"/>
      <c r="I75" s="388"/>
      <c r="J75" s="388"/>
      <c r="K75" s="388"/>
      <c r="L75" s="21"/>
      <c r="M75" s="394"/>
      <c r="N75" s="564"/>
      <c r="O75" s="565"/>
      <c r="P75" s="566">
        <v>16</v>
      </c>
      <c r="Q75" s="3"/>
      <c r="Z75" s="11"/>
    </row>
    <row r="76" spans="1:30" s="10" customFormat="1" ht="21" customHeight="1">
      <c r="A76" s="120" t="s">
        <v>686</v>
      </c>
      <c r="B76" s="539"/>
      <c r="C76" s="539"/>
      <c r="D76" s="386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  <c r="Q76" s="3"/>
      <c r="Z76" s="11"/>
    </row>
    <row r="77" spans="1:30" s="10" customFormat="1" ht="21" customHeight="1">
      <c r="A77" s="388"/>
      <c r="B77" s="863"/>
      <c r="C77" s="541"/>
      <c r="D77" s="542"/>
      <c r="E77" s="542"/>
      <c r="F77" s="542"/>
      <c r="G77" s="542"/>
      <c r="H77" s="543"/>
      <c r="I77" s="541"/>
      <c r="J77" s="541"/>
      <c r="K77" s="541"/>
      <c r="L77" s="547" t="s">
        <v>271</v>
      </c>
      <c r="M77" s="542"/>
      <c r="N77" s="545"/>
      <c r="O77" s="545"/>
      <c r="P77" s="546"/>
      <c r="Q77" s="3"/>
      <c r="Z77" s="11"/>
    </row>
    <row r="78" spans="1:30" s="10" customFormat="1" ht="21" customHeight="1">
      <c r="A78" s="388"/>
      <c r="B78" s="881" t="s">
        <v>28</v>
      </c>
      <c r="C78" s="881"/>
      <c r="D78" s="881"/>
      <c r="E78" s="881"/>
      <c r="F78" s="881"/>
      <c r="G78" s="396"/>
      <c r="H78" s="881" t="s">
        <v>29</v>
      </c>
      <c r="I78" s="881"/>
      <c r="J78" s="881"/>
      <c r="K78" s="522"/>
      <c r="L78" s="866" t="s">
        <v>272</v>
      </c>
      <c r="M78" s="394"/>
      <c r="N78" s="876" t="s">
        <v>26</v>
      </c>
      <c r="O78" s="876"/>
      <c r="P78" s="876"/>
      <c r="Q78" s="3"/>
      <c r="Z78" s="11"/>
    </row>
    <row r="79" spans="1:30" s="10" customFormat="1" ht="21" customHeight="1">
      <c r="A79" s="388"/>
      <c r="B79" s="548"/>
      <c r="C79" s="548"/>
      <c r="D79" s="548"/>
      <c r="E79" s="548"/>
      <c r="F79" s="548"/>
      <c r="G79" s="396"/>
      <c r="H79" s="548"/>
      <c r="I79" s="548"/>
      <c r="J79" s="548"/>
      <c r="K79" s="548"/>
      <c r="L79" s="548"/>
      <c r="M79" s="394"/>
      <c r="N79" s="877" t="s">
        <v>27</v>
      </c>
      <c r="O79" s="877"/>
      <c r="P79" s="877"/>
      <c r="Q79" s="3"/>
      <c r="Z79" s="11"/>
    </row>
    <row r="80" spans="1:30" s="10" customFormat="1" ht="21" customHeight="1">
      <c r="A80" s="21"/>
      <c r="B80" s="549" t="s">
        <v>30</v>
      </c>
      <c r="C80" s="522"/>
      <c r="D80" s="522"/>
      <c r="E80" s="522"/>
      <c r="F80" s="548"/>
      <c r="G80" s="550"/>
      <c r="H80" s="396"/>
      <c r="I80" s="550">
        <v>2559</v>
      </c>
      <c r="J80" s="396"/>
      <c r="K80" s="396"/>
      <c r="L80" s="547"/>
      <c r="M80" s="394"/>
      <c r="N80" s="551" t="s">
        <v>273</v>
      </c>
      <c r="O80" s="552"/>
      <c r="P80" s="551" t="s">
        <v>274</v>
      </c>
      <c r="Q80" s="3"/>
      <c r="Z80" s="11"/>
    </row>
    <row r="81" spans="1:26" s="10" customFormat="1" ht="21" customHeight="1">
      <c r="A81" s="695"/>
      <c r="B81" s="863" t="s">
        <v>729</v>
      </c>
      <c r="C81" s="522"/>
      <c r="D81" s="522"/>
      <c r="E81" s="522"/>
      <c r="F81" s="548"/>
      <c r="G81" s="550"/>
      <c r="H81" s="388" t="s">
        <v>289</v>
      </c>
      <c r="I81" s="550"/>
      <c r="J81" s="396"/>
      <c r="K81" s="396"/>
      <c r="L81" s="21" t="s">
        <v>276</v>
      </c>
      <c r="M81" s="394"/>
      <c r="N81" s="840">
        <v>100</v>
      </c>
      <c r="O81" s="754"/>
      <c r="P81" s="754" t="s">
        <v>76</v>
      </c>
      <c r="Q81" s="3"/>
      <c r="Z81" s="11"/>
    </row>
    <row r="82" spans="1:26" s="10" customFormat="1" ht="21" customHeight="1">
      <c r="B82" s="848" t="s">
        <v>36</v>
      </c>
      <c r="C82" s="737" t="s">
        <v>290</v>
      </c>
      <c r="D82" s="737"/>
      <c r="E82" s="737"/>
      <c r="F82" s="737"/>
      <c r="G82" s="737"/>
      <c r="H82" s="748"/>
      <c r="I82" s="738"/>
      <c r="J82" s="738"/>
      <c r="K82" s="738"/>
      <c r="L82" s="695"/>
      <c r="M82" s="749"/>
      <c r="N82" s="750"/>
      <c r="O82" s="745"/>
      <c r="P82" s="750"/>
      <c r="Q82" s="3"/>
      <c r="Z82" s="11"/>
    </row>
    <row r="83" spans="1:26" s="10" customFormat="1" ht="21" customHeight="1">
      <c r="A83" s="695"/>
      <c r="B83" s="737" t="s">
        <v>792</v>
      </c>
      <c r="C83" s="738"/>
      <c r="D83" s="737"/>
      <c r="E83" s="737"/>
      <c r="F83" s="737"/>
      <c r="G83" s="737"/>
      <c r="H83" s="748"/>
      <c r="I83" s="738"/>
      <c r="J83" s="738"/>
      <c r="K83" s="738"/>
      <c r="L83" s="695"/>
      <c r="M83" s="749"/>
      <c r="N83" s="750"/>
      <c r="O83" s="745"/>
      <c r="P83" s="750"/>
      <c r="Q83" s="3"/>
      <c r="Z83" s="11"/>
    </row>
    <row r="84" spans="1:26" s="10" customFormat="1" ht="21" customHeight="1">
      <c r="A84" s="21"/>
      <c r="B84" s="567" t="s">
        <v>36</v>
      </c>
      <c r="C84" s="388" t="s">
        <v>37</v>
      </c>
      <c r="D84" s="388"/>
      <c r="E84" s="863"/>
      <c r="F84" s="863"/>
      <c r="G84" s="863"/>
      <c r="H84" s="390"/>
      <c r="I84" s="388"/>
      <c r="J84" s="388"/>
      <c r="K84" s="388"/>
      <c r="L84" s="21"/>
      <c r="M84" s="394"/>
      <c r="N84" s="564"/>
      <c r="O84" s="565"/>
      <c r="P84" s="564"/>
      <c r="Q84" s="3"/>
      <c r="Z84" s="11"/>
    </row>
    <row r="85" spans="1:26" s="10" customFormat="1" ht="21" customHeight="1">
      <c r="A85" s="388"/>
      <c r="B85" s="863" t="s">
        <v>291</v>
      </c>
      <c r="C85" s="388"/>
      <c r="D85" s="388"/>
      <c r="E85" s="863"/>
      <c r="F85" s="863"/>
      <c r="G85" s="863"/>
      <c r="H85" s="390"/>
      <c r="I85" s="388"/>
      <c r="J85" s="388"/>
      <c r="K85" s="388"/>
      <c r="L85" s="21"/>
      <c r="M85" s="394"/>
      <c r="N85" s="564"/>
      <c r="O85" s="565"/>
      <c r="P85" s="564"/>
      <c r="Q85" s="3"/>
      <c r="Z85" s="11"/>
    </row>
    <row r="86" spans="1:26" s="15" customFormat="1" ht="21" customHeight="1">
      <c r="A86" s="388"/>
      <c r="B86" s="863" t="s">
        <v>38</v>
      </c>
      <c r="C86" s="388"/>
      <c r="D86" s="388"/>
      <c r="E86" s="863"/>
      <c r="F86" s="863"/>
      <c r="G86" s="863"/>
      <c r="H86" s="390"/>
      <c r="I86" s="388"/>
      <c r="J86" s="388"/>
      <c r="K86" s="388"/>
      <c r="L86" s="21"/>
      <c r="M86" s="394"/>
      <c r="N86" s="564"/>
      <c r="O86" s="565"/>
      <c r="P86" s="564"/>
      <c r="Q86" s="27"/>
    </row>
    <row r="87" spans="1:26" s="15" customFormat="1" ht="21" customHeight="1">
      <c r="A87" s="388"/>
      <c r="B87" s="863"/>
      <c r="C87" s="388"/>
      <c r="D87" s="388"/>
      <c r="E87" s="863"/>
      <c r="F87" s="863"/>
      <c r="G87" s="863"/>
      <c r="H87" s="390"/>
      <c r="I87" s="388"/>
      <c r="J87" s="388"/>
      <c r="K87" s="388"/>
      <c r="L87" s="21"/>
      <c r="M87" s="394"/>
      <c r="N87" s="564"/>
      <c r="O87" s="565"/>
      <c r="P87" s="564"/>
      <c r="Q87" s="27"/>
    </row>
    <row r="88" spans="1:26" s="15" customFormat="1" ht="21" customHeight="1">
      <c r="A88" s="396" t="s">
        <v>292</v>
      </c>
      <c r="B88" s="863"/>
      <c r="C88" s="388"/>
      <c r="D88" s="863"/>
      <c r="E88" s="121"/>
      <c r="F88" s="863"/>
      <c r="G88" s="863"/>
      <c r="H88" s="387"/>
      <c r="I88" s="388"/>
      <c r="J88" s="388"/>
      <c r="K88" s="388"/>
      <c r="L88" s="21"/>
      <c r="M88" s="863"/>
      <c r="N88" s="488"/>
      <c r="O88" s="488"/>
      <c r="P88" s="540"/>
      <c r="Q88" s="27"/>
    </row>
    <row r="89" spans="1:26" s="15" customFormat="1" ht="21" customHeight="1">
      <c r="A89" s="568"/>
      <c r="B89" s="349" t="s">
        <v>741</v>
      </c>
      <c r="C89" s="121"/>
      <c r="D89" s="121"/>
      <c r="E89" s="121"/>
      <c r="F89" s="569"/>
      <c r="G89" s="570"/>
      <c r="H89" s="121"/>
      <c r="I89" s="568"/>
      <c r="J89" s="571"/>
      <c r="K89" s="572"/>
      <c r="L89" s="573"/>
      <c r="M89" s="574"/>
      <c r="N89" s="575"/>
      <c r="O89" s="121"/>
      <c r="P89" s="121"/>
      <c r="Q89" s="27"/>
    </row>
    <row r="90" spans="1:26" s="15" customFormat="1" ht="21" customHeight="1">
      <c r="A90" s="568"/>
      <c r="B90" s="121"/>
      <c r="C90" s="121" t="s">
        <v>742</v>
      </c>
      <c r="D90" s="121"/>
      <c r="E90" s="121"/>
      <c r="F90" s="569"/>
      <c r="G90" s="570"/>
      <c r="H90" s="121"/>
      <c r="I90" s="568"/>
      <c r="J90" s="571"/>
      <c r="K90" s="572"/>
      <c r="L90" s="573"/>
      <c r="M90" s="574"/>
      <c r="N90" s="575"/>
      <c r="O90" s="121"/>
      <c r="P90" s="121"/>
      <c r="Q90" s="27"/>
    </row>
    <row r="91" spans="1:26" s="15" customFormat="1" ht="21" customHeight="1">
      <c r="A91" s="568"/>
      <c r="B91" s="121" t="s">
        <v>761</v>
      </c>
      <c r="C91" s="121"/>
      <c r="D91" s="121"/>
      <c r="E91" s="121"/>
      <c r="F91" s="569"/>
      <c r="G91" s="570"/>
      <c r="H91" s="121"/>
      <c r="I91" s="568"/>
      <c r="J91" s="571"/>
      <c r="K91" s="572"/>
      <c r="L91" s="573"/>
      <c r="M91" s="574"/>
      <c r="N91" s="575"/>
      <c r="O91" s="121"/>
      <c r="P91" s="121"/>
      <c r="Q91" s="27"/>
    </row>
    <row r="92" spans="1:26" s="15" customFormat="1" ht="21" customHeight="1">
      <c r="A92" s="568"/>
      <c r="B92" s="121" t="s">
        <v>762</v>
      </c>
      <c r="C92" s="121"/>
      <c r="D92" s="121"/>
      <c r="E92" s="121"/>
      <c r="F92" s="569"/>
      <c r="G92" s="570"/>
      <c r="H92" s="121"/>
      <c r="I92" s="568"/>
      <c r="J92" s="571"/>
      <c r="K92" s="572"/>
      <c r="L92" s="573"/>
      <c r="M92" s="574"/>
      <c r="N92" s="575"/>
      <c r="O92" s="121"/>
      <c r="P92" s="121"/>
      <c r="Q92" s="27"/>
    </row>
    <row r="93" spans="1:26" s="15" customFormat="1" ht="21" customHeight="1">
      <c r="A93" s="568"/>
      <c r="B93" s="576" t="s">
        <v>293</v>
      </c>
      <c r="C93" s="349"/>
      <c r="D93" s="121"/>
      <c r="E93" s="569"/>
      <c r="F93" s="121"/>
      <c r="G93" s="570"/>
      <c r="H93" s="121"/>
      <c r="I93" s="568"/>
      <c r="J93" s="571"/>
      <c r="K93" s="572"/>
      <c r="L93" s="573"/>
      <c r="M93" s="574"/>
      <c r="N93" s="575"/>
      <c r="O93" s="121"/>
      <c r="P93" s="121"/>
      <c r="Q93" s="27"/>
    </row>
    <row r="94" spans="1:26" s="15" customFormat="1" ht="21" customHeight="1">
      <c r="A94" s="568"/>
      <c r="B94" s="121"/>
      <c r="C94" s="121" t="s">
        <v>39</v>
      </c>
      <c r="D94" s="121"/>
      <c r="E94" s="863"/>
      <c r="F94" s="121"/>
      <c r="G94" s="863"/>
      <c r="H94" s="387"/>
      <c r="I94" s="388"/>
      <c r="J94" s="388"/>
      <c r="K94" s="121"/>
      <c r="L94" s="577"/>
      <c r="M94" s="578"/>
      <c r="N94" s="579"/>
      <c r="O94" s="580"/>
      <c r="P94" s="580"/>
      <c r="Q94" s="27"/>
    </row>
    <row r="95" spans="1:26" s="15" customFormat="1" ht="21" customHeight="1">
      <c r="A95" s="568"/>
      <c r="B95" s="349"/>
      <c r="C95" s="121" t="s">
        <v>40</v>
      </c>
      <c r="D95" s="121"/>
      <c r="E95" s="863"/>
      <c r="F95" s="121"/>
      <c r="G95" s="863"/>
      <c r="H95" s="387"/>
      <c r="I95" s="388"/>
      <c r="J95" s="388" t="s">
        <v>41</v>
      </c>
      <c r="K95" s="121"/>
      <c r="L95" s="577"/>
      <c r="M95" s="578"/>
      <c r="N95" s="579"/>
      <c r="O95" s="580"/>
      <c r="P95" s="580"/>
      <c r="Q95" s="27"/>
    </row>
    <row r="96" spans="1:26" s="15" customFormat="1" ht="21" customHeight="1">
      <c r="A96" s="568"/>
      <c r="B96" s="349"/>
      <c r="C96" s="121" t="s">
        <v>42</v>
      </c>
      <c r="D96" s="121"/>
      <c r="E96" s="863"/>
      <c r="F96" s="121"/>
      <c r="G96" s="863"/>
      <c r="H96" s="387"/>
      <c r="I96" s="388"/>
      <c r="J96" s="388" t="s">
        <v>43</v>
      </c>
      <c r="K96" s="121"/>
      <c r="L96" s="577"/>
      <c r="M96" s="578"/>
      <c r="N96" s="579"/>
      <c r="O96" s="580"/>
      <c r="P96" s="580"/>
      <c r="Q96" s="27"/>
    </row>
    <row r="97" spans="1:17" s="15" customFormat="1" ht="21" customHeight="1">
      <c r="A97" s="568"/>
      <c r="B97" s="349"/>
      <c r="C97" s="121" t="s">
        <v>44</v>
      </c>
      <c r="D97" s="121"/>
      <c r="E97" s="863"/>
      <c r="F97" s="121"/>
      <c r="G97" s="863"/>
      <c r="H97" s="387"/>
      <c r="I97" s="388"/>
      <c r="J97" s="388" t="s">
        <v>45</v>
      </c>
      <c r="K97" s="121"/>
      <c r="L97" s="577"/>
      <c r="M97" s="578"/>
      <c r="N97" s="579"/>
      <c r="O97" s="580"/>
      <c r="P97" s="580"/>
      <c r="Q97" s="27"/>
    </row>
    <row r="98" spans="1:17" s="15" customFormat="1" ht="21" customHeight="1">
      <c r="A98" s="568"/>
      <c r="B98" s="349"/>
      <c r="C98" s="121" t="s">
        <v>294</v>
      </c>
      <c r="D98" s="121"/>
      <c r="E98" s="863"/>
      <c r="F98" s="121"/>
      <c r="G98" s="863"/>
      <c r="H98" s="387"/>
      <c r="I98" s="388"/>
      <c r="J98" s="388" t="s">
        <v>46</v>
      </c>
      <c r="K98" s="121"/>
      <c r="L98" s="577"/>
      <c r="M98" s="578"/>
      <c r="N98" s="579"/>
      <c r="O98" s="580"/>
      <c r="P98" s="580"/>
      <c r="Q98" s="27"/>
    </row>
    <row r="99" spans="1:17" s="15" customFormat="1" ht="21" customHeight="1">
      <c r="A99" s="568"/>
      <c r="B99" s="349"/>
      <c r="C99" s="121" t="s">
        <v>47</v>
      </c>
      <c r="D99" s="121"/>
      <c r="E99" s="863"/>
      <c r="F99" s="121"/>
      <c r="G99" s="863"/>
      <c r="H99" s="387"/>
      <c r="I99" s="388"/>
      <c r="J99" s="388" t="s">
        <v>48</v>
      </c>
      <c r="K99" s="93"/>
      <c r="L99" s="577"/>
      <c r="M99" s="578"/>
      <c r="N99" s="579"/>
      <c r="O99" s="580"/>
      <c r="P99" s="580"/>
      <c r="Q99" s="27"/>
    </row>
    <row r="100" spans="1:17" s="15" customFormat="1" ht="21" customHeight="1">
      <c r="A100" s="568"/>
      <c r="B100" s="121"/>
      <c r="C100" s="121" t="s">
        <v>295</v>
      </c>
      <c r="D100" s="121"/>
      <c r="E100" s="121"/>
      <c r="F100" s="121"/>
      <c r="G100" s="121"/>
      <c r="H100" s="253"/>
      <c r="I100" s="253"/>
      <c r="J100" s="121"/>
      <c r="K100" s="93"/>
      <c r="L100" s="577"/>
      <c r="M100" s="578"/>
      <c r="N100" s="579"/>
      <c r="O100" s="580"/>
      <c r="P100" s="580"/>
      <c r="Q100" s="27"/>
    </row>
    <row r="101" spans="1:17" s="15" customFormat="1" ht="21" customHeight="1">
      <c r="A101" s="568"/>
      <c r="B101" s="121" t="s">
        <v>296</v>
      </c>
      <c r="C101" s="121"/>
      <c r="D101" s="121"/>
      <c r="E101" s="121"/>
      <c r="F101" s="121"/>
      <c r="G101" s="121"/>
      <c r="H101" s="253"/>
      <c r="I101" s="253"/>
      <c r="J101" s="121"/>
      <c r="K101" s="93"/>
      <c r="L101" s="577"/>
      <c r="M101" s="578"/>
      <c r="N101" s="579"/>
      <c r="O101" s="580"/>
      <c r="P101" s="580"/>
      <c r="Q101" s="27"/>
    </row>
    <row r="102" spans="1:17" s="15" customFormat="1" ht="21" customHeight="1">
      <c r="A102" s="568"/>
      <c r="B102" s="121" t="s">
        <v>297</v>
      </c>
      <c r="C102" s="121"/>
      <c r="D102" s="121"/>
      <c r="E102" s="121"/>
      <c r="F102" s="121"/>
      <c r="G102" s="121"/>
      <c r="H102" s="253"/>
      <c r="I102" s="253"/>
      <c r="J102" s="121"/>
      <c r="K102" s="93"/>
      <c r="L102" s="577"/>
      <c r="M102" s="578"/>
      <c r="N102" s="579"/>
      <c r="O102" s="580"/>
      <c r="P102" s="580"/>
      <c r="Q102" s="27"/>
    </row>
    <row r="103" spans="1:17" s="15" customFormat="1" ht="21" customHeight="1">
      <c r="A103" s="568"/>
      <c r="B103" s="121" t="s">
        <v>298</v>
      </c>
      <c r="C103" s="121"/>
      <c r="D103" s="121"/>
      <c r="E103" s="121"/>
      <c r="F103" s="121"/>
      <c r="G103" s="121"/>
      <c r="H103" s="253"/>
      <c r="I103" s="253"/>
      <c r="J103" s="121"/>
      <c r="K103" s="93"/>
      <c r="L103" s="577"/>
      <c r="M103" s="578"/>
      <c r="N103" s="579"/>
      <c r="O103" s="580"/>
      <c r="P103" s="580"/>
      <c r="Q103" s="27"/>
    </row>
    <row r="104" spans="1:17" s="15" customFormat="1" ht="21" customHeight="1">
      <c r="A104" s="568"/>
      <c r="B104" s="121" t="s">
        <v>299</v>
      </c>
      <c r="C104" s="121"/>
      <c r="D104" s="121"/>
      <c r="E104" s="121"/>
      <c r="F104" s="121"/>
      <c r="G104" s="121"/>
      <c r="H104" s="253"/>
      <c r="I104" s="253"/>
      <c r="J104" s="121"/>
      <c r="K104" s="93"/>
      <c r="L104" s="577"/>
      <c r="M104" s="578"/>
      <c r="N104" s="579"/>
      <c r="O104" s="580"/>
      <c r="P104" s="580"/>
      <c r="Q104" s="27"/>
    </row>
    <row r="105" spans="1:17" s="15" customFormat="1" ht="21" customHeight="1">
      <c r="A105" s="568"/>
      <c r="B105" s="121" t="s">
        <v>300</v>
      </c>
      <c r="C105" s="121"/>
      <c r="D105" s="121"/>
      <c r="E105" s="121"/>
      <c r="F105" s="121"/>
      <c r="G105" s="121"/>
      <c r="H105" s="253"/>
      <c r="I105" s="253"/>
      <c r="J105" s="121"/>
      <c r="K105" s="93"/>
      <c r="L105" s="577"/>
      <c r="M105" s="578"/>
      <c r="N105" s="579"/>
      <c r="O105" s="580"/>
      <c r="P105" s="580"/>
      <c r="Q105" s="27"/>
    </row>
    <row r="106" spans="1:17" s="15" customFormat="1" ht="21" customHeight="1">
      <c r="A106" s="568"/>
      <c r="B106" s="121"/>
      <c r="C106" s="121"/>
      <c r="D106" s="121"/>
      <c r="E106" s="121"/>
      <c r="F106" s="121"/>
      <c r="G106" s="121"/>
      <c r="H106" s="253"/>
      <c r="I106" s="253"/>
      <c r="J106" s="121"/>
      <c r="K106" s="93"/>
      <c r="L106" s="577"/>
      <c r="M106" s="578"/>
      <c r="N106" s="579"/>
      <c r="O106" s="580"/>
      <c r="P106" s="580"/>
      <c r="Q106" s="27"/>
    </row>
    <row r="107" spans="1:17" s="15" customFormat="1" ht="21" customHeight="1">
      <c r="A107" s="568"/>
      <c r="B107" s="121"/>
      <c r="C107" s="121"/>
      <c r="D107" s="121"/>
      <c r="E107" s="121"/>
      <c r="F107" s="121"/>
      <c r="G107" s="121"/>
      <c r="H107" s="253"/>
      <c r="I107" s="253"/>
      <c r="J107" s="121"/>
      <c r="K107" s="93"/>
      <c r="L107" s="577"/>
      <c r="M107" s="578"/>
      <c r="N107" s="579"/>
      <c r="O107" s="580"/>
      <c r="P107" s="580"/>
      <c r="Q107" s="27"/>
    </row>
    <row r="108" spans="1:17" s="15" customFormat="1" ht="21" customHeight="1">
      <c r="A108" s="568"/>
      <c r="B108" s="121"/>
      <c r="C108" s="121"/>
      <c r="D108" s="121"/>
      <c r="E108" s="121"/>
      <c r="F108" s="121"/>
      <c r="G108" s="121"/>
      <c r="H108" s="253"/>
      <c r="I108" s="253"/>
      <c r="J108" s="121"/>
      <c r="K108" s="93"/>
      <c r="L108" s="577"/>
      <c r="M108" s="578"/>
      <c r="N108" s="579"/>
      <c r="O108" s="580"/>
      <c r="P108" s="580"/>
      <c r="Q108" s="27"/>
    </row>
    <row r="109" spans="1:17" s="15" customFormat="1" ht="21" customHeight="1">
      <c r="A109" s="568"/>
      <c r="B109" s="121"/>
      <c r="C109" s="121"/>
      <c r="D109" s="121"/>
      <c r="E109" s="121"/>
      <c r="F109" s="121"/>
      <c r="G109" s="121"/>
      <c r="H109" s="253"/>
      <c r="I109" s="253"/>
      <c r="J109" s="121"/>
      <c r="K109" s="93"/>
      <c r="L109" s="577"/>
      <c r="M109" s="578"/>
      <c r="N109" s="579"/>
      <c r="O109" s="580"/>
      <c r="P109" s="580"/>
      <c r="Q109" s="27"/>
    </row>
    <row r="110" spans="1:17" s="15" customFormat="1" ht="21" customHeight="1">
      <c r="A110" s="568"/>
      <c r="B110" s="121"/>
      <c r="C110" s="121"/>
      <c r="D110" s="121"/>
      <c r="E110" s="121"/>
      <c r="F110" s="121"/>
      <c r="G110" s="121"/>
      <c r="H110" s="253"/>
      <c r="I110" s="253"/>
      <c r="J110" s="121"/>
      <c r="K110" s="93"/>
      <c r="L110" s="577"/>
      <c r="M110" s="578"/>
      <c r="N110" s="579"/>
      <c r="O110" s="580"/>
      <c r="P110" s="580"/>
      <c r="Q110" s="27"/>
    </row>
    <row r="111" spans="1:17" s="15" customFormat="1" ht="21" customHeight="1">
      <c r="A111" s="568"/>
      <c r="B111" s="121"/>
      <c r="C111" s="121"/>
      <c r="D111" s="121"/>
      <c r="E111" s="121"/>
      <c r="F111" s="121"/>
      <c r="G111" s="121"/>
      <c r="H111" s="253"/>
      <c r="I111" s="253"/>
      <c r="J111" s="121"/>
      <c r="K111" s="93"/>
      <c r="L111" s="577"/>
      <c r="M111" s="578"/>
      <c r="N111" s="579"/>
      <c r="O111" s="580"/>
      <c r="P111" s="580"/>
      <c r="Q111" s="27"/>
    </row>
    <row r="112" spans="1:17" s="15" customFormat="1" ht="21" customHeight="1">
      <c r="A112" s="568"/>
      <c r="B112" s="121"/>
      <c r="C112" s="121"/>
      <c r="D112" s="121"/>
      <c r="E112" s="121"/>
      <c r="F112" s="121"/>
      <c r="G112" s="121"/>
      <c r="H112" s="253"/>
      <c r="I112" s="253"/>
      <c r="J112" s="121"/>
      <c r="K112" s="93"/>
      <c r="L112" s="577"/>
      <c r="M112" s="578"/>
      <c r="N112" s="579"/>
      <c r="O112" s="580"/>
      <c r="P112" s="581" t="s">
        <v>301</v>
      </c>
      <c r="Q112" s="27"/>
    </row>
    <row r="113" spans="1:26" s="15" customFormat="1" ht="21" customHeight="1">
      <c r="A113" s="396" t="s">
        <v>687</v>
      </c>
      <c r="B113" s="863"/>
      <c r="C113" s="388"/>
      <c r="D113" s="863"/>
      <c r="E113" s="121"/>
      <c r="F113" s="863"/>
      <c r="G113" s="863"/>
      <c r="H113" s="387"/>
      <c r="I113" s="388"/>
      <c r="J113" s="388"/>
      <c r="K113" s="388"/>
      <c r="L113" s="21"/>
      <c r="M113" s="863"/>
      <c r="N113" s="488"/>
      <c r="O113" s="488"/>
      <c r="P113" s="540"/>
      <c r="Q113" s="27"/>
    </row>
    <row r="114" spans="1:26" s="15" customFormat="1" ht="21" customHeight="1">
      <c r="A114" s="568"/>
      <c r="B114" s="582" t="s">
        <v>302</v>
      </c>
      <c r="C114" s="582"/>
      <c r="D114" s="583"/>
      <c r="E114" s="584"/>
      <c r="F114" s="121"/>
      <c r="G114" s="585"/>
      <c r="H114" s="584"/>
      <c r="I114" s="586"/>
      <c r="J114" s="587"/>
      <c r="K114" s="588"/>
      <c r="L114" s="589"/>
      <c r="M114" s="590"/>
      <c r="N114" s="591"/>
      <c r="O114" s="592"/>
      <c r="P114" s="592"/>
      <c r="Q114" s="27"/>
    </row>
    <row r="115" spans="1:26" s="15" customFormat="1" ht="21" customHeight="1">
      <c r="A115" s="568"/>
      <c r="B115" s="384"/>
      <c r="C115" s="384" t="s">
        <v>303</v>
      </c>
      <c r="D115" s="384"/>
      <c r="E115" s="593"/>
      <c r="F115" s="121"/>
      <c r="G115" s="585"/>
      <c r="H115" s="584"/>
      <c r="I115" s="586"/>
      <c r="J115" s="587"/>
      <c r="K115" s="588"/>
      <c r="L115" s="589"/>
      <c r="M115" s="590"/>
      <c r="N115" s="591"/>
      <c r="O115" s="592"/>
      <c r="P115" s="592"/>
      <c r="Q115" s="27"/>
    </row>
    <row r="116" spans="1:26" s="10" customFormat="1" ht="21" customHeight="1">
      <c r="A116" s="568"/>
      <c r="B116" s="384" t="s">
        <v>304</v>
      </c>
      <c r="C116" s="384"/>
      <c r="D116" s="384"/>
      <c r="E116" s="593"/>
      <c r="F116" s="121"/>
      <c r="G116" s="585"/>
      <c r="H116" s="584"/>
      <c r="I116" s="586"/>
      <c r="J116" s="587"/>
      <c r="K116" s="588"/>
      <c r="L116" s="589"/>
      <c r="M116" s="590"/>
      <c r="N116" s="591"/>
      <c r="O116" s="592"/>
      <c r="P116" s="592"/>
      <c r="Q116" s="3"/>
      <c r="Z116" s="11"/>
    </row>
    <row r="117" spans="1:26" s="15" customFormat="1" ht="21" customHeight="1">
      <c r="A117" s="568"/>
      <c r="B117" s="384" t="s">
        <v>305</v>
      </c>
      <c r="C117" s="384"/>
      <c r="D117" s="384"/>
      <c r="E117" s="593"/>
      <c r="F117" s="121"/>
      <c r="G117" s="585"/>
      <c r="H117" s="584"/>
      <c r="I117" s="586"/>
      <c r="J117" s="587"/>
      <c r="K117" s="588"/>
      <c r="L117" s="589"/>
      <c r="M117" s="590"/>
      <c r="N117" s="591"/>
      <c r="O117" s="592"/>
      <c r="P117" s="592"/>
      <c r="Q117" s="27"/>
    </row>
    <row r="118" spans="1:26" s="15" customFormat="1" ht="21" customHeight="1">
      <c r="A118" s="568"/>
      <c r="B118" s="384" t="s">
        <v>306</v>
      </c>
      <c r="C118" s="384"/>
      <c r="D118" s="384"/>
      <c r="E118" s="593"/>
      <c r="F118" s="121"/>
      <c r="G118" s="585"/>
      <c r="H118" s="584"/>
      <c r="I118" s="586"/>
      <c r="J118" s="587"/>
      <c r="K118" s="588"/>
      <c r="L118" s="589"/>
      <c r="M118" s="590"/>
      <c r="N118" s="591"/>
      <c r="O118" s="592"/>
      <c r="P118" s="592"/>
      <c r="Q118" s="27"/>
    </row>
    <row r="119" spans="1:26" s="15" customFormat="1" ht="21" customHeight="1">
      <c r="A119" s="568"/>
      <c r="B119" s="594" t="s">
        <v>307</v>
      </c>
      <c r="C119" s="384"/>
      <c r="D119" s="384"/>
      <c r="E119" s="593"/>
      <c r="F119" s="121"/>
      <c r="G119" s="585"/>
      <c r="H119" s="584"/>
      <c r="I119" s="586"/>
      <c r="J119" s="587"/>
      <c r="K119" s="588"/>
      <c r="L119" s="589"/>
      <c r="M119" s="590"/>
      <c r="N119" s="591"/>
      <c r="O119" s="592"/>
      <c r="P119" s="592"/>
      <c r="Q119" s="27"/>
      <c r="R119" s="28"/>
    </row>
    <row r="120" spans="1:26" s="15" customFormat="1" ht="21" customHeight="1">
      <c r="A120" s="568"/>
      <c r="B120" s="384"/>
      <c r="C120" s="384" t="s">
        <v>308</v>
      </c>
      <c r="D120" s="384"/>
      <c r="E120" s="593"/>
      <c r="F120" s="121"/>
      <c r="G120" s="585"/>
      <c r="H120" s="584"/>
      <c r="I120" s="586"/>
      <c r="J120" s="587"/>
      <c r="K120" s="588"/>
      <c r="L120" s="589"/>
      <c r="M120" s="590"/>
      <c r="N120" s="591"/>
      <c r="O120" s="592"/>
      <c r="P120" s="592"/>
      <c r="Q120" s="27"/>
      <c r="R120" s="28"/>
    </row>
    <row r="121" spans="1:26" s="15" customFormat="1" ht="21" customHeight="1">
      <c r="A121" s="568"/>
      <c r="B121" s="384" t="s">
        <v>309</v>
      </c>
      <c r="C121" s="384"/>
      <c r="D121" s="384"/>
      <c r="E121" s="593"/>
      <c r="F121" s="121"/>
      <c r="G121" s="585"/>
      <c r="H121" s="584"/>
      <c r="I121" s="586"/>
      <c r="J121" s="587"/>
      <c r="K121" s="588"/>
      <c r="L121" s="589"/>
      <c r="M121" s="590"/>
      <c r="N121" s="591"/>
      <c r="O121" s="592"/>
      <c r="P121" s="592"/>
      <c r="Q121" s="27"/>
      <c r="R121" s="28"/>
    </row>
    <row r="122" spans="1:26" s="15" customFormat="1" ht="21" customHeight="1">
      <c r="A122" s="568"/>
      <c r="B122" s="384" t="s">
        <v>310</v>
      </c>
      <c r="C122" s="384"/>
      <c r="D122" s="384"/>
      <c r="E122" s="593"/>
      <c r="F122" s="121"/>
      <c r="G122" s="585"/>
      <c r="H122" s="584"/>
      <c r="I122" s="586"/>
      <c r="J122" s="587"/>
      <c r="K122" s="588"/>
      <c r="L122" s="589"/>
      <c r="M122" s="590"/>
      <c r="N122" s="591"/>
      <c r="O122" s="592"/>
      <c r="P122" s="592"/>
      <c r="Q122" s="27"/>
      <c r="R122" s="28"/>
    </row>
    <row r="123" spans="1:26" s="15" customFormat="1" ht="21" customHeight="1">
      <c r="A123" s="568"/>
      <c r="B123" s="384" t="s">
        <v>311</v>
      </c>
      <c r="C123" s="384"/>
      <c r="D123" s="384"/>
      <c r="E123" s="593"/>
      <c r="F123" s="121"/>
      <c r="G123" s="585"/>
      <c r="H123" s="584"/>
      <c r="I123" s="586"/>
      <c r="J123" s="595"/>
      <c r="K123" s="596"/>
      <c r="L123" s="597"/>
      <c r="M123" s="598"/>
      <c r="N123" s="599"/>
      <c r="O123" s="592"/>
      <c r="P123" s="592"/>
      <c r="Q123" s="27"/>
      <c r="R123" s="28"/>
    </row>
    <row r="124" spans="1:26" s="15" customFormat="1" ht="21" customHeight="1">
      <c r="A124" s="568"/>
      <c r="B124" s="384" t="s">
        <v>312</v>
      </c>
      <c r="C124" s="384"/>
      <c r="D124" s="384"/>
      <c r="E124" s="593"/>
      <c r="F124" s="121"/>
      <c r="G124" s="585"/>
      <c r="H124" s="584"/>
      <c r="I124" s="586"/>
      <c r="J124" s="595"/>
      <c r="K124" s="596"/>
      <c r="L124" s="597"/>
      <c r="M124" s="598"/>
      <c r="N124" s="599"/>
      <c r="O124" s="592"/>
      <c r="P124" s="592"/>
      <c r="Q124" s="27"/>
      <c r="R124" s="28"/>
    </row>
    <row r="125" spans="1:26" s="15" customFormat="1" ht="21" customHeight="1">
      <c r="A125" s="568"/>
      <c r="B125" s="384" t="s">
        <v>730</v>
      </c>
      <c r="C125" s="584"/>
      <c r="D125" s="384"/>
      <c r="E125" s="593"/>
      <c r="F125" s="121"/>
      <c r="G125" s="585"/>
      <c r="H125" s="584"/>
      <c r="I125" s="586"/>
      <c r="J125" s="595"/>
      <c r="K125" s="596"/>
      <c r="L125" s="597"/>
      <c r="M125" s="598"/>
      <c r="N125" s="599"/>
      <c r="O125" s="592"/>
      <c r="P125" s="592"/>
      <c r="Q125" s="27"/>
      <c r="R125" s="28"/>
    </row>
    <row r="126" spans="1:26" s="15" customFormat="1" ht="21" customHeight="1">
      <c r="A126" s="568"/>
      <c r="B126" s="349" t="s">
        <v>313</v>
      </c>
      <c r="C126" s="121"/>
      <c r="D126" s="121"/>
      <c r="E126" s="121"/>
      <c r="F126" s="121"/>
      <c r="G126" s="570"/>
      <c r="H126" s="121"/>
      <c r="I126" s="568"/>
      <c r="J126" s="571"/>
      <c r="K126" s="572"/>
      <c r="L126" s="573"/>
      <c r="M126" s="574"/>
      <c r="N126" s="575"/>
      <c r="O126" s="121"/>
      <c r="P126" s="121"/>
      <c r="Q126" s="27"/>
      <c r="R126" s="28"/>
    </row>
    <row r="127" spans="1:26" s="15" customFormat="1" ht="21" customHeight="1">
      <c r="A127" s="568"/>
      <c r="B127" s="121" t="s">
        <v>314</v>
      </c>
      <c r="C127" s="121"/>
      <c r="D127" s="121"/>
      <c r="E127" s="121"/>
      <c r="F127" s="121"/>
      <c r="G127" s="570"/>
      <c r="H127" s="121"/>
      <c r="I127" s="568"/>
      <c r="J127" s="571"/>
      <c r="K127" s="572"/>
      <c r="L127" s="573"/>
      <c r="M127" s="574"/>
      <c r="N127" s="575"/>
      <c r="O127" s="121"/>
      <c r="P127" s="121"/>
      <c r="Q127" s="27"/>
      <c r="R127" s="28"/>
    </row>
    <row r="128" spans="1:26" s="15" customFormat="1" ht="21" customHeight="1">
      <c r="A128" s="568"/>
      <c r="B128" s="121" t="s">
        <v>315</v>
      </c>
      <c r="C128" s="121"/>
      <c r="D128" s="121"/>
      <c r="E128" s="121"/>
      <c r="F128" s="121"/>
      <c r="G128" s="570"/>
      <c r="H128" s="121"/>
      <c r="I128" s="568"/>
      <c r="J128" s="571"/>
      <c r="K128" s="572"/>
      <c r="L128" s="573"/>
      <c r="M128" s="574"/>
      <c r="N128" s="575"/>
      <c r="O128" s="121"/>
      <c r="P128" s="121"/>
      <c r="Q128" s="27"/>
      <c r="R128" s="28"/>
    </row>
    <row r="129" spans="1:26" s="15" customFormat="1" ht="21" customHeight="1">
      <c r="A129" s="568"/>
      <c r="B129" s="121" t="s">
        <v>316</v>
      </c>
      <c r="C129" s="121"/>
      <c r="D129" s="121"/>
      <c r="E129" s="121"/>
      <c r="F129" s="121"/>
      <c r="G129" s="570"/>
      <c r="H129" s="121"/>
      <c r="I129" s="568"/>
      <c r="J129" s="571"/>
      <c r="K129" s="572"/>
      <c r="L129" s="573"/>
      <c r="M129" s="574"/>
      <c r="N129" s="575"/>
      <c r="O129" s="121"/>
      <c r="P129" s="121"/>
      <c r="Q129" s="27"/>
      <c r="R129" s="28"/>
    </row>
    <row r="130" spans="1:26" s="15" customFormat="1" ht="21" customHeight="1">
      <c r="A130" s="568"/>
      <c r="B130" s="121" t="s">
        <v>317</v>
      </c>
      <c r="C130" s="121"/>
      <c r="D130" s="121"/>
      <c r="E130" s="121"/>
      <c r="F130" s="121"/>
      <c r="G130" s="570"/>
      <c r="H130" s="121"/>
      <c r="I130" s="568"/>
      <c r="J130" s="571"/>
      <c r="K130" s="572"/>
      <c r="L130" s="573"/>
      <c r="M130" s="574"/>
      <c r="N130" s="575"/>
      <c r="O130" s="121"/>
      <c r="P130" s="121"/>
      <c r="Q130" s="27"/>
    </row>
    <row r="131" spans="1:26" s="15" customFormat="1" ht="21" customHeight="1">
      <c r="A131" s="568"/>
      <c r="B131" s="121" t="s">
        <v>318</v>
      </c>
      <c r="C131" s="121"/>
      <c r="D131" s="121"/>
      <c r="E131" s="121"/>
      <c r="F131" s="121"/>
      <c r="G131" s="570"/>
      <c r="H131" s="121"/>
      <c r="I131" s="568"/>
      <c r="J131" s="571"/>
      <c r="K131" s="572"/>
      <c r="L131" s="573"/>
      <c r="M131" s="574"/>
      <c r="N131" s="575"/>
      <c r="O131" s="121"/>
      <c r="P131" s="121"/>
      <c r="Q131" s="27"/>
    </row>
    <row r="132" spans="1:26" s="15" customFormat="1" ht="21" customHeight="1">
      <c r="A132" s="568"/>
      <c r="B132" s="121" t="s">
        <v>319</v>
      </c>
      <c r="C132" s="121"/>
      <c r="D132" s="121"/>
      <c r="E132" s="121"/>
      <c r="F132" s="121"/>
      <c r="G132" s="570"/>
      <c r="H132" s="121"/>
      <c r="I132" s="568"/>
      <c r="J132" s="571"/>
      <c r="K132" s="572"/>
      <c r="L132" s="573"/>
      <c r="M132" s="574"/>
      <c r="N132" s="575"/>
      <c r="O132" s="121"/>
      <c r="P132" s="121"/>
      <c r="Q132" s="27"/>
    </row>
    <row r="133" spans="1:26" s="15" customFormat="1" ht="21" customHeight="1">
      <c r="A133" s="432"/>
      <c r="B133" s="429"/>
      <c r="C133" s="429" t="s">
        <v>320</v>
      </c>
      <c r="D133" s="429"/>
      <c r="E133" s="429"/>
      <c r="F133" s="429"/>
      <c r="G133" s="434"/>
      <c r="H133" s="434"/>
      <c r="I133" s="434"/>
      <c r="J133" s="435"/>
      <c r="K133" s="212"/>
      <c r="L133" s="429"/>
      <c r="M133" s="429"/>
      <c r="N133" s="429"/>
      <c r="O133" s="433"/>
      <c r="P133" s="429"/>
      <c r="Q133" s="27"/>
    </row>
    <row r="134" spans="1:26" s="15" customFormat="1" ht="21" customHeight="1">
      <c r="A134" s="432"/>
      <c r="B134" s="600" t="s">
        <v>76</v>
      </c>
      <c r="C134" s="601" t="s">
        <v>321</v>
      </c>
      <c r="D134" s="429"/>
      <c r="E134" s="429"/>
      <c r="F134" s="429"/>
      <c r="G134" s="434"/>
      <c r="H134" s="434"/>
      <c r="I134" s="434"/>
      <c r="J134" s="434"/>
      <c r="K134" s="212"/>
      <c r="L134" s="429"/>
      <c r="M134" s="429"/>
      <c r="N134" s="429"/>
      <c r="O134" s="433"/>
      <c r="P134" s="429"/>
      <c r="Q134" s="27"/>
    </row>
    <row r="135" spans="1:26" s="15" customFormat="1" ht="21" customHeight="1">
      <c r="A135" s="432"/>
      <c r="B135" s="429"/>
      <c r="C135" s="601" t="s">
        <v>322</v>
      </c>
      <c r="D135" s="429"/>
      <c r="E135" s="429"/>
      <c r="F135" s="429"/>
      <c r="G135" s="434"/>
      <c r="H135" s="434"/>
      <c r="I135" s="434"/>
      <c r="J135" s="434"/>
      <c r="K135" s="212"/>
      <c r="L135" s="429"/>
      <c r="M135" s="429"/>
      <c r="N135" s="429"/>
      <c r="O135" s="433"/>
      <c r="P135" s="429"/>
      <c r="Q135" s="27"/>
    </row>
    <row r="136" spans="1:26" s="15" customFormat="1" ht="21" customHeight="1">
      <c r="A136" s="432"/>
      <c r="B136" s="602" t="s">
        <v>76</v>
      </c>
      <c r="C136" s="601" t="s">
        <v>323</v>
      </c>
      <c r="D136" s="602"/>
      <c r="E136" s="429"/>
      <c r="F136" s="429"/>
      <c r="G136" s="434"/>
      <c r="H136" s="434"/>
      <c r="I136" s="434"/>
      <c r="J136" s="434"/>
      <c r="K136" s="212"/>
      <c r="L136" s="429"/>
      <c r="M136" s="429"/>
      <c r="N136" s="429"/>
      <c r="O136" s="433"/>
      <c r="P136" s="429"/>
      <c r="Q136" s="27"/>
    </row>
    <row r="137" spans="1:26" s="15" customFormat="1" ht="18.75" customHeight="1">
      <c r="A137" s="432"/>
      <c r="B137" s="432"/>
      <c r="C137" s="429"/>
      <c r="D137" s="433"/>
      <c r="E137" s="429"/>
      <c r="F137" s="429"/>
      <c r="G137" s="434"/>
      <c r="H137" s="434"/>
      <c r="I137" s="434"/>
      <c r="J137" s="434"/>
      <c r="K137" s="212"/>
      <c r="L137" s="429"/>
      <c r="M137" s="429"/>
      <c r="N137" s="429"/>
      <c r="O137" s="433"/>
      <c r="P137" s="429"/>
      <c r="Q137" s="27"/>
    </row>
    <row r="138" spans="1:26" s="15" customFormat="1" ht="21" customHeight="1">
      <c r="A138" s="349" t="s">
        <v>324</v>
      </c>
      <c r="B138" s="121"/>
      <c r="C138" s="121"/>
      <c r="D138" s="121"/>
      <c r="E138" s="121"/>
      <c r="F138" s="121"/>
      <c r="G138" s="121"/>
      <c r="H138" s="121"/>
      <c r="I138" s="121"/>
      <c r="J138" s="121"/>
      <c r="K138" s="121"/>
      <c r="L138" s="121"/>
      <c r="M138" s="121"/>
      <c r="N138" s="121"/>
      <c r="O138" s="121"/>
      <c r="P138" s="121"/>
      <c r="Q138" s="27"/>
    </row>
    <row r="139" spans="1:26" s="12" customFormat="1" ht="21" customHeight="1">
      <c r="A139" s="121"/>
      <c r="B139" s="603"/>
      <c r="C139" s="336" t="s">
        <v>325</v>
      </c>
      <c r="D139" s="386"/>
      <c r="E139" s="386"/>
      <c r="F139" s="386"/>
      <c r="G139" s="121"/>
      <c r="H139" s="121"/>
      <c r="I139" s="121"/>
      <c r="J139" s="121"/>
      <c r="K139" s="121"/>
      <c r="L139" s="121"/>
      <c r="M139" s="121"/>
      <c r="N139" s="121"/>
      <c r="O139" s="121"/>
      <c r="P139" s="121"/>
      <c r="Q139" s="3"/>
      <c r="Z139" s="15"/>
    </row>
    <row r="140" spans="1:26" s="12" customFormat="1" ht="21" customHeight="1">
      <c r="A140" s="121"/>
      <c r="B140" s="604" t="s">
        <v>326</v>
      </c>
      <c r="C140" s="336"/>
      <c r="D140" s="605"/>
      <c r="E140" s="253"/>
      <c r="F140" s="253"/>
      <c r="G140" s="121"/>
      <c r="H140" s="121"/>
      <c r="I140" s="121"/>
      <c r="J140" s="121"/>
      <c r="K140" s="121"/>
      <c r="L140" s="121"/>
      <c r="M140" s="121"/>
      <c r="N140" s="121"/>
      <c r="O140" s="121"/>
      <c r="P140" s="121"/>
      <c r="Q140" s="3"/>
      <c r="Z140" s="15"/>
    </row>
    <row r="141" spans="1:26" s="12" customFormat="1" ht="21" customHeight="1">
      <c r="A141" s="121"/>
      <c r="B141" s="372"/>
      <c r="C141" s="372" t="s">
        <v>327</v>
      </c>
      <c r="D141" s="372"/>
      <c r="E141" s="372"/>
      <c r="F141" s="372"/>
      <c r="G141" s="121"/>
      <c r="H141" s="121"/>
      <c r="I141" s="121"/>
      <c r="J141" s="121"/>
      <c r="K141" s="121"/>
      <c r="L141" s="121"/>
      <c r="M141" s="121"/>
      <c r="N141" s="121"/>
      <c r="O141" s="121"/>
      <c r="P141" s="121"/>
      <c r="Q141" s="3"/>
      <c r="Z141" s="15"/>
    </row>
    <row r="142" spans="1:26" s="12" customFormat="1" ht="21" customHeight="1">
      <c r="A142" s="121"/>
      <c r="B142" s="372" t="s">
        <v>328</v>
      </c>
      <c r="C142" s="372"/>
      <c r="D142" s="372"/>
      <c r="E142" s="372"/>
      <c r="F142" s="372"/>
      <c r="G142" s="121"/>
      <c r="H142" s="121"/>
      <c r="I142" s="121"/>
      <c r="J142" s="121"/>
      <c r="K142" s="121"/>
      <c r="L142" s="121"/>
      <c r="M142" s="121"/>
      <c r="N142" s="121"/>
      <c r="O142" s="121"/>
      <c r="P142" s="121"/>
      <c r="Q142" s="3"/>
      <c r="Z142" s="15"/>
    </row>
    <row r="143" spans="1:26" s="12" customFormat="1" ht="21" customHeight="1">
      <c r="A143" s="121"/>
      <c r="B143" s="372" t="s">
        <v>745</v>
      </c>
      <c r="C143" s="372"/>
      <c r="D143" s="606"/>
      <c r="E143" s="372"/>
      <c r="F143" s="372"/>
      <c r="G143" s="121"/>
      <c r="H143" s="121"/>
      <c r="I143" s="121"/>
      <c r="J143" s="121"/>
      <c r="K143" s="121"/>
      <c r="L143" s="121"/>
      <c r="M143" s="121"/>
      <c r="N143" s="121"/>
      <c r="O143" s="121"/>
      <c r="P143" s="121"/>
      <c r="Q143" s="3"/>
      <c r="Z143" s="15"/>
    </row>
    <row r="144" spans="1:26" s="12" customFormat="1" ht="21" customHeight="1">
      <c r="A144" s="121"/>
      <c r="B144" s="253" t="s">
        <v>329</v>
      </c>
      <c r="C144" s="253"/>
      <c r="D144" s="253"/>
      <c r="E144" s="253"/>
      <c r="F144" s="253"/>
      <c r="G144" s="121"/>
      <c r="H144" s="121"/>
      <c r="I144" s="121"/>
      <c r="J144" s="121"/>
      <c r="K144" s="121"/>
      <c r="L144" s="121"/>
      <c r="M144" s="121"/>
      <c r="N144" s="121"/>
      <c r="O144" s="121"/>
      <c r="P144" s="121"/>
      <c r="Q144" s="3"/>
      <c r="Z144" s="15"/>
    </row>
    <row r="145" spans="1:26" s="12" customFormat="1" ht="21" customHeight="1">
      <c r="A145" s="121"/>
      <c r="B145" s="253"/>
      <c r="C145" s="253"/>
      <c r="D145" s="253"/>
      <c r="E145" s="253"/>
      <c r="F145" s="253"/>
      <c r="G145" s="121"/>
      <c r="H145" s="121"/>
      <c r="I145" s="121"/>
      <c r="J145" s="121"/>
      <c r="K145" s="121"/>
      <c r="L145" s="121"/>
      <c r="M145" s="121"/>
      <c r="N145" s="121"/>
      <c r="O145" s="121"/>
      <c r="P145" s="121"/>
      <c r="Q145" s="3"/>
      <c r="Z145" s="15"/>
    </row>
    <row r="146" spans="1:26" s="12" customFormat="1" ht="21" customHeight="1">
      <c r="A146" s="121"/>
      <c r="B146" s="253"/>
      <c r="C146" s="253"/>
      <c r="D146" s="253"/>
      <c r="E146" s="253"/>
      <c r="F146" s="253"/>
      <c r="G146" s="121"/>
      <c r="H146" s="121"/>
      <c r="I146" s="121"/>
      <c r="J146" s="121"/>
      <c r="K146" s="121"/>
      <c r="L146" s="121"/>
      <c r="M146" s="121"/>
      <c r="N146" s="121"/>
      <c r="O146" s="121"/>
      <c r="P146" s="121"/>
      <c r="Q146" s="3"/>
      <c r="Z146" s="15"/>
    </row>
    <row r="147" spans="1:26" s="12" customFormat="1" ht="21" customHeight="1">
      <c r="A147" s="121"/>
      <c r="B147" s="253"/>
      <c r="C147" s="253"/>
      <c r="D147" s="253"/>
      <c r="E147" s="253"/>
      <c r="F147" s="253"/>
      <c r="G147" s="121"/>
      <c r="H147" s="121"/>
      <c r="I147" s="121"/>
      <c r="J147" s="121"/>
      <c r="K147" s="121"/>
      <c r="L147" s="121"/>
      <c r="M147" s="121"/>
      <c r="N147" s="121"/>
      <c r="O147" s="121"/>
      <c r="P147" s="121"/>
      <c r="Q147" s="3"/>
      <c r="Z147" s="15"/>
    </row>
    <row r="148" spans="1:26" s="12" customFormat="1" ht="21" customHeight="1">
      <c r="A148" s="121"/>
      <c r="B148" s="253"/>
      <c r="C148" s="253"/>
      <c r="D148" s="253"/>
      <c r="E148" s="253"/>
      <c r="F148" s="253"/>
      <c r="G148" s="121"/>
      <c r="H148" s="121"/>
      <c r="I148" s="121"/>
      <c r="J148" s="121"/>
      <c r="K148" s="121"/>
      <c r="L148" s="121"/>
      <c r="M148" s="121"/>
      <c r="N148" s="121"/>
      <c r="O148" s="121"/>
      <c r="P148" s="121"/>
      <c r="Q148" s="3"/>
      <c r="Z148" s="15"/>
    </row>
    <row r="149" spans="1:26" s="12" customFormat="1" ht="21" customHeight="1">
      <c r="A149" s="121"/>
      <c r="B149" s="253"/>
      <c r="C149" s="253"/>
      <c r="D149" s="253"/>
      <c r="E149" s="253"/>
      <c r="F149" s="253"/>
      <c r="G149" s="121"/>
      <c r="H149" s="121"/>
      <c r="I149" s="121"/>
      <c r="J149" s="121"/>
      <c r="K149" s="121"/>
      <c r="L149" s="121"/>
      <c r="M149" s="121"/>
      <c r="N149" s="121"/>
      <c r="O149" s="121"/>
      <c r="P149" s="121">
        <v>18</v>
      </c>
      <c r="Q149" s="3"/>
      <c r="Z149" s="15"/>
    </row>
    <row r="150" spans="1:26" s="12" customFormat="1" ht="21" customHeight="1">
      <c r="A150" s="349" t="s">
        <v>688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L150" s="121"/>
      <c r="M150" s="121"/>
      <c r="N150" s="121"/>
      <c r="O150" s="121"/>
      <c r="P150" s="121"/>
      <c r="Q150" s="3"/>
      <c r="Z150" s="15"/>
    </row>
    <row r="151" spans="1:26" s="12" customFormat="1" ht="21" customHeight="1">
      <c r="A151" s="253"/>
      <c r="B151" s="607" t="s">
        <v>330</v>
      </c>
      <c r="C151" s="336"/>
      <c r="D151" s="340"/>
      <c r="E151" s="336"/>
      <c r="F151" s="253"/>
      <c r="G151" s="253"/>
      <c r="H151" s="253"/>
      <c r="I151" s="253"/>
      <c r="J151" s="253"/>
      <c r="K151" s="253"/>
      <c r="L151" s="253"/>
      <c r="M151" s="253"/>
      <c r="N151" s="253"/>
      <c r="O151" s="253"/>
      <c r="P151" s="253"/>
      <c r="Q151" s="3"/>
      <c r="Z151" s="15"/>
    </row>
    <row r="152" spans="1:26" s="12" customFormat="1" ht="21" customHeight="1">
      <c r="A152" s="253"/>
      <c r="B152" s="253"/>
      <c r="C152" s="430" t="s">
        <v>331</v>
      </c>
      <c r="D152" s="340"/>
      <c r="E152" s="336"/>
      <c r="F152" s="253"/>
      <c r="G152" s="253"/>
      <c r="H152" s="253"/>
      <c r="I152" s="253"/>
      <c r="J152" s="253"/>
      <c r="K152" s="253"/>
      <c r="L152" s="253"/>
      <c r="M152" s="253"/>
      <c r="N152" s="253"/>
      <c r="O152" s="253"/>
      <c r="P152" s="253"/>
      <c r="Q152" s="3"/>
      <c r="Z152" s="15"/>
    </row>
    <row r="153" spans="1:26" s="12" customFormat="1" ht="21" customHeight="1">
      <c r="A153" s="253"/>
      <c r="B153" s="253"/>
      <c r="C153" s="253"/>
      <c r="D153" s="336" t="s">
        <v>332</v>
      </c>
      <c r="E153" s="336"/>
      <c r="F153" s="253"/>
      <c r="G153" s="253"/>
      <c r="H153" s="253"/>
      <c r="I153" s="253"/>
      <c r="J153" s="253"/>
      <c r="K153" s="253"/>
      <c r="L153" s="253"/>
      <c r="M153" s="253"/>
      <c r="N153" s="253"/>
      <c r="O153" s="253"/>
      <c r="P153" s="253"/>
      <c r="Q153" s="3"/>
      <c r="Z153" s="15"/>
    </row>
    <row r="154" spans="1:26" s="12" customFormat="1" ht="21" customHeight="1">
      <c r="A154" s="253"/>
      <c r="B154" s="253"/>
      <c r="C154" s="253" t="s">
        <v>333</v>
      </c>
      <c r="D154" s="336"/>
      <c r="E154" s="336"/>
      <c r="F154" s="253"/>
      <c r="G154" s="253"/>
      <c r="H154" s="253"/>
      <c r="I154" s="253"/>
      <c r="J154" s="253"/>
      <c r="K154" s="253"/>
      <c r="L154" s="253"/>
      <c r="M154" s="253"/>
      <c r="N154" s="253"/>
      <c r="O154" s="253"/>
      <c r="P154" s="253"/>
      <c r="Q154" s="3"/>
      <c r="Z154" s="15"/>
    </row>
    <row r="155" spans="1:26" s="12" customFormat="1" ht="21" customHeight="1">
      <c r="A155" s="253"/>
      <c r="B155" s="253"/>
      <c r="C155" s="253" t="s">
        <v>334</v>
      </c>
      <c r="D155" s="608"/>
      <c r="E155" s="336"/>
      <c r="F155" s="253"/>
      <c r="G155" s="253"/>
      <c r="H155" s="253"/>
      <c r="I155" s="253"/>
      <c r="J155" s="253"/>
      <c r="K155" s="253"/>
      <c r="L155" s="253"/>
      <c r="M155" s="253"/>
      <c r="N155" s="253"/>
      <c r="O155" s="253"/>
      <c r="P155" s="253"/>
      <c r="Q155" s="3"/>
      <c r="Z155" s="15"/>
    </row>
    <row r="156" spans="1:26" s="12" customFormat="1" ht="21" customHeight="1">
      <c r="A156" s="253"/>
      <c r="B156" s="253"/>
      <c r="C156" s="253"/>
      <c r="D156" s="336" t="s">
        <v>335</v>
      </c>
      <c r="E156" s="336"/>
      <c r="F156" s="253"/>
      <c r="G156" s="253"/>
      <c r="H156" s="253"/>
      <c r="I156" s="253"/>
      <c r="J156" s="253"/>
      <c r="K156" s="253"/>
      <c r="L156" s="253"/>
      <c r="M156" s="253"/>
      <c r="N156" s="253"/>
      <c r="O156" s="253"/>
      <c r="P156" s="253"/>
      <c r="Q156" s="3"/>
      <c r="Z156" s="15"/>
    </row>
    <row r="157" spans="1:26" s="12" customFormat="1" ht="21" customHeight="1">
      <c r="A157" s="253"/>
      <c r="B157" s="253"/>
      <c r="C157" s="253"/>
      <c r="D157" s="336" t="s">
        <v>336</v>
      </c>
      <c r="E157" s="336"/>
      <c r="F157" s="253"/>
      <c r="G157" s="253"/>
      <c r="H157" s="253"/>
      <c r="I157" s="253"/>
      <c r="J157" s="253"/>
      <c r="K157" s="253"/>
      <c r="L157" s="253"/>
      <c r="M157" s="253"/>
      <c r="N157" s="253"/>
      <c r="O157" s="253"/>
      <c r="P157" s="253"/>
      <c r="Q157" s="3"/>
      <c r="Z157" s="15"/>
    </row>
    <row r="158" spans="1:26" s="12" customFormat="1" ht="21" customHeight="1">
      <c r="A158" s="253"/>
      <c r="B158" s="253"/>
      <c r="C158" s="430" t="s">
        <v>337</v>
      </c>
      <c r="D158" s="336"/>
      <c r="E158" s="340"/>
      <c r="F158" s="336"/>
      <c r="G158" s="253"/>
      <c r="H158" s="253"/>
      <c r="I158" s="253"/>
      <c r="J158" s="253"/>
      <c r="K158" s="253"/>
      <c r="L158" s="253"/>
      <c r="M158" s="253"/>
      <c r="N158" s="253"/>
      <c r="O158" s="253"/>
      <c r="P158" s="253"/>
      <c r="Q158" s="3"/>
      <c r="Z158" s="15"/>
    </row>
    <row r="159" spans="1:26" s="12" customFormat="1" ht="21" customHeight="1">
      <c r="A159" s="253"/>
      <c r="B159" s="253"/>
      <c r="C159" s="253"/>
      <c r="D159" s="336" t="s">
        <v>338</v>
      </c>
      <c r="E159" s="253"/>
      <c r="F159" s="340"/>
      <c r="G159" s="253"/>
      <c r="H159" s="253"/>
      <c r="I159" s="253"/>
      <c r="J159" s="253"/>
      <c r="K159" s="253"/>
      <c r="L159" s="253"/>
      <c r="M159" s="253"/>
      <c r="N159" s="253"/>
      <c r="O159" s="253"/>
      <c r="P159" s="253"/>
      <c r="Q159" s="3"/>
      <c r="Z159" s="15"/>
    </row>
    <row r="160" spans="1:26" s="12" customFormat="1" ht="21" customHeight="1">
      <c r="A160" s="253"/>
      <c r="B160" s="253"/>
      <c r="C160" s="253" t="s">
        <v>339</v>
      </c>
      <c r="D160" s="253"/>
      <c r="E160" s="336"/>
      <c r="F160" s="340"/>
      <c r="G160" s="253"/>
      <c r="H160" s="253"/>
      <c r="I160" s="253"/>
      <c r="J160" s="253"/>
      <c r="K160" s="253"/>
      <c r="L160" s="253"/>
      <c r="M160" s="253"/>
      <c r="N160" s="253"/>
      <c r="O160" s="253"/>
      <c r="P160" s="253"/>
      <c r="Q160" s="3"/>
      <c r="Z160" s="15"/>
    </row>
    <row r="161" spans="1:26" s="12" customFormat="1" ht="21" customHeight="1">
      <c r="A161" s="253"/>
      <c r="B161" s="253"/>
      <c r="C161" s="253" t="s">
        <v>340</v>
      </c>
      <c r="D161" s="253"/>
      <c r="E161" s="336"/>
      <c r="F161" s="340"/>
      <c r="G161" s="253"/>
      <c r="H161" s="253"/>
      <c r="I161" s="253"/>
      <c r="J161" s="253"/>
      <c r="K161" s="253"/>
      <c r="L161" s="253"/>
      <c r="M161" s="253"/>
      <c r="N161" s="253"/>
      <c r="O161" s="253"/>
      <c r="P161" s="253"/>
      <c r="Q161" s="3"/>
      <c r="Z161" s="15"/>
    </row>
    <row r="162" spans="1:26" s="12" customFormat="1" ht="21" customHeight="1">
      <c r="A162" s="253"/>
      <c r="B162" s="253"/>
      <c r="C162" s="253" t="s">
        <v>341</v>
      </c>
      <c r="D162" s="253"/>
      <c r="E162" s="336"/>
      <c r="F162" s="340"/>
      <c r="G162" s="253"/>
      <c r="H162" s="253"/>
      <c r="I162" s="253"/>
      <c r="J162" s="253"/>
      <c r="K162" s="253"/>
      <c r="L162" s="253"/>
      <c r="M162" s="253"/>
      <c r="N162" s="253"/>
      <c r="O162" s="253"/>
      <c r="P162" s="253"/>
      <c r="Q162" s="3"/>
      <c r="Z162" s="15"/>
    </row>
    <row r="163" spans="1:26" s="12" customFormat="1" ht="21" customHeight="1">
      <c r="A163" s="253"/>
      <c r="B163" s="253"/>
      <c r="C163" s="253" t="s">
        <v>342</v>
      </c>
      <c r="D163" s="253"/>
      <c r="E163" s="336"/>
      <c r="F163" s="340"/>
      <c r="G163" s="253"/>
      <c r="H163" s="253"/>
      <c r="I163" s="253"/>
      <c r="J163" s="253"/>
      <c r="K163" s="253"/>
      <c r="L163" s="253"/>
      <c r="M163" s="253"/>
      <c r="N163" s="253"/>
      <c r="O163" s="253"/>
      <c r="P163" s="253"/>
      <c r="Q163" s="3"/>
      <c r="Z163" s="15"/>
    </row>
    <row r="164" spans="1:26" s="12" customFormat="1" ht="21" customHeight="1">
      <c r="A164" s="253"/>
      <c r="B164" s="607" t="s">
        <v>343</v>
      </c>
      <c r="C164" s="253"/>
      <c r="D164" s="336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3"/>
      <c r="Z164" s="15"/>
    </row>
    <row r="165" spans="1:26" s="12" customFormat="1" ht="21" customHeight="1">
      <c r="A165" s="253"/>
      <c r="B165" s="609" t="s">
        <v>344</v>
      </c>
      <c r="C165" s="162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336"/>
      <c r="P165" s="336"/>
      <c r="Q165" s="3"/>
      <c r="Z165" s="15"/>
    </row>
    <row r="166" spans="1:26" s="12" customFormat="1" ht="21" customHeight="1">
      <c r="A166" s="253"/>
      <c r="B166" s="605" t="s">
        <v>345</v>
      </c>
      <c r="C166" s="121"/>
      <c r="D166" s="336"/>
      <c r="E166" s="253"/>
      <c r="F166" s="253"/>
      <c r="G166" s="253"/>
      <c r="H166" s="253"/>
      <c r="I166" s="253"/>
      <c r="J166" s="253"/>
      <c r="K166" s="253"/>
      <c r="L166" s="253"/>
      <c r="M166" s="253"/>
      <c r="N166" s="253"/>
      <c r="O166" s="336"/>
      <c r="P166" s="336"/>
      <c r="Q166" s="3"/>
      <c r="Z166" s="15"/>
    </row>
    <row r="167" spans="1:26" s="12" customFormat="1" ht="21" customHeight="1">
      <c r="A167" s="253"/>
      <c r="B167" s="253"/>
      <c r="C167" s="336"/>
      <c r="D167" s="336" t="s">
        <v>346</v>
      </c>
      <c r="E167" s="349"/>
      <c r="F167" s="253"/>
      <c r="G167" s="253"/>
      <c r="H167" s="253"/>
      <c r="I167" s="253"/>
      <c r="J167" s="253"/>
      <c r="K167" s="253"/>
      <c r="L167" s="253"/>
      <c r="M167" s="253"/>
      <c r="N167" s="253"/>
      <c r="O167" s="336"/>
      <c r="P167" s="336"/>
      <c r="Q167" s="3"/>
      <c r="Z167" s="15"/>
    </row>
    <row r="168" spans="1:26" s="12" customFormat="1" ht="21" customHeight="1">
      <c r="A168" s="253"/>
      <c r="B168" s="253"/>
      <c r="C168" s="336" t="s">
        <v>347</v>
      </c>
      <c r="D168" s="121"/>
      <c r="E168" s="349"/>
      <c r="F168" s="253"/>
      <c r="G168" s="253"/>
      <c r="H168" s="253"/>
      <c r="I168" s="253"/>
      <c r="J168" s="253"/>
      <c r="K168" s="253"/>
      <c r="L168" s="253"/>
      <c r="M168" s="253"/>
      <c r="N168" s="253"/>
      <c r="O168" s="336"/>
      <c r="P168" s="336"/>
      <c r="Q168" s="3"/>
      <c r="Z168" s="15"/>
    </row>
    <row r="169" spans="1:26" s="12" customFormat="1" ht="21" customHeight="1">
      <c r="A169" s="253"/>
      <c r="B169" s="253"/>
      <c r="C169" s="610" t="s">
        <v>348</v>
      </c>
      <c r="D169" s="336"/>
      <c r="E169" s="511"/>
      <c r="F169" s="611"/>
      <c r="G169" s="93"/>
      <c r="H169" s="336"/>
      <c r="I169" s="336"/>
      <c r="J169" s="336"/>
      <c r="K169" s="336"/>
      <c r="L169" s="336"/>
      <c r="M169" s="336"/>
      <c r="N169" s="336"/>
      <c r="O169" s="336"/>
      <c r="P169" s="336"/>
      <c r="Q169" s="3"/>
      <c r="Z169" s="15"/>
    </row>
    <row r="170" spans="1:26" s="12" customFormat="1" ht="21" customHeight="1">
      <c r="A170" s="253"/>
      <c r="B170" s="253"/>
      <c r="C170" s="336" t="s">
        <v>349</v>
      </c>
      <c r="D170" s="511"/>
      <c r="E170" s="336"/>
      <c r="F170" s="611"/>
      <c r="G170" s="93"/>
      <c r="H170" s="336"/>
      <c r="I170" s="336"/>
      <c r="J170" s="336"/>
      <c r="K170" s="336"/>
      <c r="L170" s="336"/>
      <c r="M170" s="336"/>
      <c r="N170" s="336"/>
      <c r="O170" s="336"/>
      <c r="P170" s="336"/>
      <c r="Q170" s="3"/>
      <c r="Z170" s="15"/>
    </row>
    <row r="171" spans="1:26" s="12" customFormat="1" ht="21" customHeight="1">
      <c r="A171" s="253"/>
      <c r="B171" s="253"/>
      <c r="C171" s="344"/>
      <c r="D171" s="344" t="s">
        <v>350</v>
      </c>
      <c r="E171" s="336"/>
      <c r="F171" s="344"/>
      <c r="G171" s="336"/>
      <c r="H171" s="336"/>
      <c r="I171" s="336"/>
      <c r="J171" s="336"/>
      <c r="K171" s="336"/>
      <c r="L171" s="336"/>
      <c r="M171" s="336"/>
      <c r="N171" s="336"/>
      <c r="O171" s="336"/>
      <c r="P171" s="336"/>
      <c r="Q171" s="3"/>
      <c r="Z171" s="15"/>
    </row>
    <row r="172" spans="1:26" s="12" customFormat="1" ht="21" customHeight="1">
      <c r="A172" s="253"/>
      <c r="B172" s="253"/>
      <c r="C172" s="344" t="s">
        <v>351</v>
      </c>
      <c r="D172" s="344"/>
      <c r="E172" s="344"/>
      <c r="F172" s="344"/>
      <c r="G172" s="336"/>
      <c r="H172" s="336"/>
      <c r="I172" s="336"/>
      <c r="J172" s="336"/>
      <c r="K172" s="336"/>
      <c r="L172" s="336"/>
      <c r="M172" s="336"/>
      <c r="N172" s="336"/>
      <c r="O172" s="336"/>
      <c r="P172" s="336"/>
      <c r="Q172" s="3"/>
      <c r="Z172" s="15"/>
    </row>
    <row r="173" spans="1:26" s="13" customFormat="1" ht="21" customHeight="1">
      <c r="A173" s="253"/>
      <c r="B173" s="253"/>
      <c r="C173" s="344" t="s">
        <v>352</v>
      </c>
      <c r="D173" s="344"/>
      <c r="E173" s="344"/>
      <c r="F173" s="344"/>
      <c r="G173" s="336"/>
      <c r="H173" s="336"/>
      <c r="I173" s="336"/>
      <c r="J173" s="336"/>
      <c r="K173" s="336"/>
      <c r="L173" s="336"/>
      <c r="M173" s="336"/>
      <c r="N173" s="336"/>
      <c r="O173" s="253"/>
      <c r="P173" s="253"/>
      <c r="Q173" s="3"/>
      <c r="R173" s="19"/>
      <c r="S173" s="19"/>
      <c r="T173" s="19"/>
      <c r="Z173" s="17"/>
    </row>
    <row r="174" spans="1:26" s="13" customFormat="1" ht="21" customHeight="1">
      <c r="A174" s="253"/>
      <c r="B174" s="605" t="s">
        <v>353</v>
      </c>
      <c r="C174" s="344"/>
      <c r="D174" s="344"/>
      <c r="E174" s="344"/>
      <c r="F174" s="344"/>
      <c r="G174" s="336"/>
      <c r="H174" s="336"/>
      <c r="I174" s="336"/>
      <c r="J174" s="336"/>
      <c r="K174" s="336"/>
      <c r="L174" s="336"/>
      <c r="M174" s="336"/>
      <c r="N174" s="336"/>
      <c r="O174" s="253"/>
      <c r="P174" s="253"/>
      <c r="Q174" s="3"/>
      <c r="R174" s="19"/>
      <c r="S174" s="19"/>
      <c r="T174" s="19"/>
      <c r="Z174" s="17"/>
    </row>
    <row r="175" spans="1:26" s="13" customFormat="1" ht="21" customHeight="1">
      <c r="A175" s="253"/>
      <c r="B175" s="253"/>
      <c r="C175" s="344"/>
      <c r="D175" s="344" t="s">
        <v>354</v>
      </c>
      <c r="E175" s="344"/>
      <c r="F175" s="344"/>
      <c r="G175" s="336"/>
      <c r="H175" s="336"/>
      <c r="I175" s="336"/>
      <c r="J175" s="336"/>
      <c r="K175" s="336"/>
      <c r="L175" s="336"/>
      <c r="M175" s="336"/>
      <c r="N175" s="336"/>
      <c r="O175" s="253"/>
      <c r="P175" s="253"/>
      <c r="Q175" s="3"/>
      <c r="R175" s="19"/>
      <c r="S175" s="19"/>
      <c r="T175" s="19"/>
      <c r="Z175" s="17"/>
    </row>
    <row r="176" spans="1:26" s="13" customFormat="1" ht="21" customHeight="1">
      <c r="A176" s="253"/>
      <c r="B176" s="612"/>
      <c r="C176" s="344" t="s">
        <v>355</v>
      </c>
      <c r="D176" s="253"/>
      <c r="E176" s="344"/>
      <c r="F176" s="344"/>
      <c r="G176" s="336"/>
      <c r="H176" s="336"/>
      <c r="I176" s="336"/>
      <c r="J176" s="336"/>
      <c r="K176" s="336"/>
      <c r="L176" s="336"/>
      <c r="M176" s="336"/>
      <c r="N176" s="336"/>
      <c r="O176" s="253"/>
      <c r="P176" s="253"/>
      <c r="Q176" s="3"/>
      <c r="R176" s="19"/>
      <c r="S176" s="19"/>
      <c r="T176" s="19"/>
      <c r="Z176" s="17"/>
    </row>
    <row r="177" spans="1:26" s="13" customFormat="1" ht="21" customHeight="1">
      <c r="A177" s="253"/>
      <c r="B177" s="612"/>
      <c r="C177" s="344" t="s">
        <v>356</v>
      </c>
      <c r="D177" s="253"/>
      <c r="E177" s="344"/>
      <c r="F177" s="344"/>
      <c r="G177" s="336"/>
      <c r="H177" s="336"/>
      <c r="I177" s="336"/>
      <c r="J177" s="336"/>
      <c r="K177" s="336"/>
      <c r="L177" s="336"/>
      <c r="M177" s="336"/>
      <c r="N177" s="336"/>
      <c r="O177" s="253"/>
      <c r="P177" s="253"/>
      <c r="Q177" s="3"/>
      <c r="R177" s="19"/>
      <c r="S177" s="19"/>
      <c r="T177" s="19"/>
      <c r="Z177" s="17"/>
    </row>
    <row r="178" spans="1:26" s="13" customFormat="1" ht="21" customHeight="1">
      <c r="A178" s="253"/>
      <c r="B178" s="612"/>
      <c r="C178" s="344" t="s">
        <v>357</v>
      </c>
      <c r="D178" s="253"/>
      <c r="E178" s="344"/>
      <c r="F178" s="344"/>
      <c r="G178" s="336"/>
      <c r="H178" s="336"/>
      <c r="I178" s="336"/>
      <c r="J178" s="336"/>
      <c r="K178" s="336"/>
      <c r="L178" s="336"/>
      <c r="M178" s="336"/>
      <c r="N178" s="336"/>
      <c r="O178" s="253"/>
      <c r="P178" s="253"/>
      <c r="Q178" s="3"/>
      <c r="R178" s="19"/>
      <c r="S178" s="19"/>
      <c r="T178" s="19"/>
      <c r="Z178" s="17"/>
    </row>
    <row r="179" spans="1:26" s="10" customFormat="1" ht="21" customHeight="1">
      <c r="A179" s="253"/>
      <c r="B179" s="612"/>
      <c r="C179" s="253" t="s">
        <v>358</v>
      </c>
      <c r="D179" s="253"/>
      <c r="E179" s="344"/>
      <c r="F179" s="344"/>
      <c r="G179" s="336"/>
      <c r="H179" s="336"/>
      <c r="I179" s="336"/>
      <c r="J179" s="336"/>
      <c r="K179" s="336"/>
      <c r="L179" s="336"/>
      <c r="M179" s="336"/>
      <c r="N179" s="336"/>
      <c r="O179" s="253"/>
      <c r="P179" s="253"/>
      <c r="Q179" s="3"/>
      <c r="R179" s="29"/>
      <c r="S179" s="30"/>
      <c r="T179" s="30"/>
      <c r="Z179" s="11"/>
    </row>
    <row r="180" spans="1:26" s="13" customFormat="1" ht="21" customHeight="1">
      <c r="A180" s="253"/>
      <c r="B180" s="605" t="s">
        <v>359</v>
      </c>
      <c r="C180" s="344"/>
      <c r="D180" s="253"/>
      <c r="E180" s="344"/>
      <c r="F180" s="344"/>
      <c r="G180" s="336"/>
      <c r="H180" s="336"/>
      <c r="I180" s="336"/>
      <c r="J180" s="336"/>
      <c r="K180" s="336"/>
      <c r="L180" s="336"/>
      <c r="M180" s="336"/>
      <c r="N180" s="336"/>
      <c r="O180" s="253"/>
      <c r="P180" s="253"/>
      <c r="Q180" s="3"/>
      <c r="R180" s="19"/>
      <c r="S180" s="19"/>
      <c r="T180" s="19"/>
      <c r="Z180" s="17"/>
    </row>
    <row r="181" spans="1:26" s="13" customFormat="1" ht="21" customHeight="1">
      <c r="A181" s="253"/>
      <c r="B181" s="344"/>
      <c r="C181" s="344"/>
      <c r="D181" s="253" t="s">
        <v>360</v>
      </c>
      <c r="E181" s="344"/>
      <c r="F181" s="344"/>
      <c r="G181" s="336"/>
      <c r="H181" s="336"/>
      <c r="I181" s="336"/>
      <c r="J181" s="336"/>
      <c r="K181" s="336"/>
      <c r="L181" s="336"/>
      <c r="M181" s="336"/>
      <c r="N181" s="336"/>
      <c r="O181" s="253"/>
      <c r="P181" s="253"/>
      <c r="Q181" s="3"/>
      <c r="R181" s="19"/>
      <c r="S181" s="19"/>
      <c r="T181" s="19"/>
      <c r="Z181" s="17"/>
    </row>
    <row r="182" spans="1:26" s="13" customFormat="1" ht="21" customHeight="1">
      <c r="A182" s="253"/>
      <c r="B182" s="612"/>
      <c r="C182" s="344" t="s">
        <v>361</v>
      </c>
      <c r="D182" s="253"/>
      <c r="E182" s="344"/>
      <c r="F182" s="344"/>
      <c r="G182" s="336"/>
      <c r="H182" s="336"/>
      <c r="I182" s="336"/>
      <c r="J182" s="336"/>
      <c r="K182" s="336"/>
      <c r="L182" s="336"/>
      <c r="M182" s="336"/>
      <c r="N182" s="336"/>
      <c r="O182" s="253"/>
      <c r="P182" s="253"/>
      <c r="Q182" s="3"/>
      <c r="R182" s="19"/>
      <c r="S182" s="19"/>
      <c r="T182" s="19"/>
      <c r="Z182" s="17"/>
    </row>
    <row r="183" spans="1:26" s="13" customFormat="1" ht="21" customHeight="1">
      <c r="A183" s="253"/>
      <c r="B183" s="612"/>
      <c r="C183" s="344"/>
      <c r="D183" s="253"/>
      <c r="E183" s="344"/>
      <c r="F183" s="344"/>
      <c r="G183" s="336"/>
      <c r="H183" s="336"/>
      <c r="I183" s="336"/>
      <c r="J183" s="336"/>
      <c r="K183" s="336"/>
      <c r="L183" s="336"/>
      <c r="M183" s="336"/>
      <c r="N183" s="336"/>
      <c r="O183" s="253"/>
      <c r="P183" s="253"/>
      <c r="Q183" s="3"/>
      <c r="R183" s="19"/>
      <c r="S183" s="19"/>
      <c r="T183" s="19"/>
      <c r="Z183" s="17"/>
    </row>
    <row r="184" spans="1:26" s="13" customFormat="1" ht="21" customHeight="1">
      <c r="A184" s="253"/>
      <c r="B184" s="612"/>
      <c r="C184" s="344"/>
      <c r="D184" s="253"/>
      <c r="E184" s="344"/>
      <c r="F184" s="344"/>
      <c r="G184" s="336"/>
      <c r="H184" s="336"/>
      <c r="I184" s="336"/>
      <c r="J184" s="336"/>
      <c r="K184" s="336"/>
      <c r="L184" s="336"/>
      <c r="M184" s="336"/>
      <c r="N184" s="336"/>
      <c r="O184" s="253"/>
      <c r="P184" s="253"/>
      <c r="Q184" s="3"/>
      <c r="R184" s="19"/>
      <c r="S184" s="19"/>
      <c r="T184" s="19"/>
      <c r="Z184" s="17"/>
    </row>
    <row r="185" spans="1:26" s="13" customFormat="1" ht="21" customHeight="1">
      <c r="A185" s="253"/>
      <c r="B185" s="612"/>
      <c r="C185" s="344"/>
      <c r="D185" s="253"/>
      <c r="E185" s="344"/>
      <c r="F185" s="344"/>
      <c r="G185" s="336"/>
      <c r="H185" s="336"/>
      <c r="I185" s="336"/>
      <c r="J185" s="336"/>
      <c r="K185" s="336"/>
      <c r="L185" s="336"/>
      <c r="M185" s="336"/>
      <c r="N185" s="336"/>
      <c r="O185" s="253"/>
      <c r="P185" s="253"/>
      <c r="Q185" s="3"/>
      <c r="R185" s="19"/>
      <c r="S185" s="19"/>
      <c r="T185" s="19"/>
      <c r="Z185" s="17"/>
    </row>
    <row r="186" spans="1:26" s="13" customFormat="1" ht="21" customHeight="1">
      <c r="A186" s="253"/>
      <c r="B186" s="612"/>
      <c r="C186" s="344"/>
      <c r="D186" s="253"/>
      <c r="E186" s="344"/>
      <c r="F186" s="344"/>
      <c r="G186" s="336"/>
      <c r="H186" s="336"/>
      <c r="I186" s="336"/>
      <c r="J186" s="336"/>
      <c r="K186" s="336"/>
      <c r="L186" s="336"/>
      <c r="M186" s="336"/>
      <c r="N186" s="336"/>
      <c r="O186" s="253"/>
      <c r="P186" s="253">
        <v>19</v>
      </c>
      <c r="Q186" s="3"/>
      <c r="R186" s="19"/>
      <c r="S186" s="19"/>
      <c r="T186" s="19"/>
      <c r="Z186" s="17"/>
    </row>
    <row r="187" spans="1:26" s="13" customFormat="1" ht="21" customHeight="1">
      <c r="A187" s="349" t="s">
        <v>688</v>
      </c>
      <c r="B187" s="121"/>
      <c r="C187" s="121"/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21"/>
      <c r="O187" s="121"/>
      <c r="P187" s="121"/>
      <c r="Q187" s="3"/>
      <c r="R187" s="19"/>
      <c r="S187" s="19"/>
      <c r="T187" s="19"/>
      <c r="Z187" s="17"/>
    </row>
    <row r="188" spans="1:26" s="13" customFormat="1" ht="21" customHeight="1">
      <c r="A188" s="253"/>
      <c r="B188" s="253"/>
      <c r="C188" s="346" t="s">
        <v>362</v>
      </c>
      <c r="D188" s="612"/>
      <c r="E188" s="344"/>
      <c r="F188" s="344"/>
      <c r="G188" s="336"/>
      <c r="H188" s="336"/>
      <c r="I188" s="336"/>
      <c r="J188" s="336"/>
      <c r="K188" s="336"/>
      <c r="L188" s="336"/>
      <c r="M188" s="336"/>
      <c r="N188" s="336"/>
      <c r="O188" s="253"/>
      <c r="P188" s="253"/>
      <c r="Q188" s="3"/>
      <c r="R188" s="19"/>
      <c r="S188" s="19"/>
      <c r="T188" s="19"/>
      <c r="Z188" s="17"/>
    </row>
    <row r="189" spans="1:26" s="13" customFormat="1" ht="21" customHeight="1">
      <c r="A189" s="349"/>
      <c r="B189" s="253"/>
      <c r="C189" s="253"/>
      <c r="D189" s="341" t="s">
        <v>363</v>
      </c>
      <c r="E189" s="613"/>
      <c r="F189" s="344"/>
      <c r="G189" s="336"/>
      <c r="H189" s="336"/>
      <c r="I189" s="336"/>
      <c r="J189" s="336"/>
      <c r="K189" s="336"/>
      <c r="L189" s="336"/>
      <c r="M189" s="336"/>
      <c r="N189" s="336"/>
      <c r="O189" s="253"/>
      <c r="P189" s="253"/>
      <c r="Q189" s="3"/>
      <c r="R189" s="19"/>
      <c r="S189" s="19"/>
      <c r="T189" s="19"/>
      <c r="Z189" s="17"/>
    </row>
    <row r="190" spans="1:26" s="13" customFormat="1" ht="21" customHeight="1">
      <c r="A190" s="253"/>
      <c r="B190" s="253"/>
      <c r="C190" s="253" t="s">
        <v>364</v>
      </c>
      <c r="D190" s="336"/>
      <c r="E190" s="336"/>
      <c r="F190" s="253"/>
      <c r="G190" s="253"/>
      <c r="H190" s="253"/>
      <c r="I190" s="253"/>
      <c r="J190" s="253"/>
      <c r="K190" s="253"/>
      <c r="L190" s="253"/>
      <c r="M190" s="253"/>
      <c r="N190" s="336"/>
      <c r="O190" s="336"/>
      <c r="P190" s="336"/>
      <c r="Q190" s="3"/>
      <c r="R190" s="19"/>
      <c r="S190" s="19"/>
      <c r="T190" s="19"/>
      <c r="Z190" s="17"/>
    </row>
    <row r="191" spans="1:26" s="13" customFormat="1" ht="21" customHeight="1">
      <c r="A191" s="253"/>
      <c r="B191" s="253"/>
      <c r="C191" s="253" t="s">
        <v>365</v>
      </c>
      <c r="D191" s="336"/>
      <c r="E191" s="336"/>
      <c r="F191" s="253"/>
      <c r="G191" s="253"/>
      <c r="H191" s="253"/>
      <c r="I191" s="253"/>
      <c r="J191" s="253"/>
      <c r="K191" s="253"/>
      <c r="L191" s="253"/>
      <c r="M191" s="253"/>
      <c r="N191" s="336"/>
      <c r="O191" s="336"/>
      <c r="P191" s="336"/>
      <c r="Q191" s="3"/>
      <c r="R191" s="19"/>
      <c r="S191" s="19"/>
      <c r="T191" s="19"/>
      <c r="Z191" s="17"/>
    </row>
    <row r="192" spans="1:26" s="13" customFormat="1" ht="21" customHeight="1">
      <c r="A192" s="253"/>
      <c r="B192" s="253"/>
      <c r="C192" s="614"/>
      <c r="D192" s="615" t="s">
        <v>366</v>
      </c>
      <c r="E192" s="342"/>
      <c r="F192" s="253"/>
      <c r="G192" s="253"/>
      <c r="H192" s="253"/>
      <c r="I192" s="253"/>
      <c r="J192" s="253"/>
      <c r="K192" s="253"/>
      <c r="L192" s="253"/>
      <c r="M192" s="253"/>
      <c r="N192" s="336"/>
      <c r="O192" s="336"/>
      <c r="P192" s="336"/>
      <c r="Q192" s="3"/>
      <c r="R192" s="19"/>
      <c r="S192" s="19"/>
      <c r="T192" s="19"/>
      <c r="Z192" s="17"/>
    </row>
    <row r="193" spans="1:26" s="13" customFormat="1" ht="21" customHeight="1">
      <c r="A193" s="253"/>
      <c r="B193" s="253"/>
      <c r="C193" s="345" t="s">
        <v>367</v>
      </c>
      <c r="D193" s="616"/>
      <c r="E193" s="342"/>
      <c r="F193" s="253"/>
      <c r="G193" s="253"/>
      <c r="H193" s="253"/>
      <c r="I193" s="253"/>
      <c r="J193" s="253"/>
      <c r="K193" s="253"/>
      <c r="L193" s="253"/>
      <c r="M193" s="253"/>
      <c r="N193" s="336"/>
      <c r="O193" s="336"/>
      <c r="P193" s="336"/>
      <c r="Q193" s="3"/>
      <c r="R193" s="19"/>
      <c r="S193" s="19"/>
      <c r="T193" s="19"/>
      <c r="Z193" s="17"/>
    </row>
    <row r="194" spans="1:26" s="13" customFormat="1" ht="21" customHeight="1">
      <c r="A194" s="253"/>
      <c r="B194" s="253"/>
      <c r="C194" s="345" t="s">
        <v>368</v>
      </c>
      <c r="D194" s="617"/>
      <c r="E194" s="617"/>
      <c r="F194" s="253"/>
      <c r="G194" s="253"/>
      <c r="H194" s="253"/>
      <c r="I194" s="253"/>
      <c r="J194" s="253"/>
      <c r="K194" s="253"/>
      <c r="L194" s="253"/>
      <c r="M194" s="253"/>
      <c r="N194" s="336"/>
      <c r="O194" s="336"/>
      <c r="P194" s="336"/>
      <c r="Q194" s="3"/>
      <c r="R194" s="19"/>
      <c r="S194" s="19"/>
      <c r="T194" s="19"/>
      <c r="Z194" s="17"/>
    </row>
    <row r="195" spans="1:26" s="10" customFormat="1" ht="22.15" customHeight="1">
      <c r="A195" s="253"/>
      <c r="B195" s="253"/>
      <c r="C195" s="253" t="s">
        <v>369</v>
      </c>
      <c r="D195" s="336"/>
      <c r="E195" s="253"/>
      <c r="F195" s="253"/>
      <c r="G195" s="253"/>
      <c r="H195" s="253"/>
      <c r="I195" s="253"/>
      <c r="J195" s="253"/>
      <c r="K195" s="253"/>
      <c r="L195" s="253"/>
      <c r="M195" s="253"/>
      <c r="N195" s="336"/>
      <c r="O195" s="336"/>
      <c r="P195" s="336"/>
      <c r="Q195" s="3"/>
      <c r="R195" s="30"/>
      <c r="S195" s="30"/>
      <c r="T195" s="30"/>
      <c r="Z195" s="11"/>
    </row>
    <row r="196" spans="1:26" s="13" customFormat="1" ht="22.15" customHeight="1">
      <c r="A196" s="253"/>
      <c r="B196" s="253"/>
      <c r="C196" s="253"/>
      <c r="D196" s="336"/>
      <c r="E196" s="253"/>
      <c r="F196" s="253"/>
      <c r="G196" s="253"/>
      <c r="H196" s="253"/>
      <c r="I196" s="253"/>
      <c r="J196" s="253"/>
      <c r="K196" s="253"/>
      <c r="L196" s="253"/>
      <c r="M196" s="253"/>
      <c r="N196" s="336"/>
      <c r="O196" s="336"/>
      <c r="P196" s="336"/>
      <c r="Q196" s="3"/>
      <c r="R196" s="30"/>
      <c r="S196" s="30"/>
      <c r="T196" s="30"/>
      <c r="Z196" s="17"/>
    </row>
    <row r="197" spans="1:26" s="13" customFormat="1" ht="19.899999999999999" customHeight="1">
      <c r="A197" s="349" t="s">
        <v>370</v>
      </c>
      <c r="B197" s="345"/>
      <c r="C197" s="615"/>
      <c r="D197" s="344"/>
      <c r="E197" s="344"/>
      <c r="F197" s="346"/>
      <c r="G197" s="346"/>
      <c r="H197" s="346"/>
      <c r="I197" s="341"/>
      <c r="J197" s="341"/>
      <c r="K197" s="341"/>
      <c r="L197" s="347"/>
      <c r="M197" s="341"/>
      <c r="N197" s="341"/>
      <c r="O197" s="341"/>
      <c r="P197" s="618"/>
      <c r="Q197" s="3"/>
      <c r="R197" s="30"/>
      <c r="S197" s="30"/>
      <c r="T197" s="30"/>
      <c r="Z197" s="17"/>
    </row>
    <row r="198" spans="1:26" s="13" customFormat="1" ht="19.899999999999999" customHeight="1">
      <c r="A198" s="341"/>
      <c r="B198" s="345"/>
      <c r="C198" s="615" t="s">
        <v>371</v>
      </c>
      <c r="D198" s="344"/>
      <c r="E198" s="344"/>
      <c r="F198" s="346"/>
      <c r="G198" s="346"/>
      <c r="H198" s="346"/>
      <c r="I198" s="341"/>
      <c r="J198" s="341"/>
      <c r="K198" s="341"/>
      <c r="L198" s="347"/>
      <c r="M198" s="341"/>
      <c r="N198" s="341"/>
      <c r="O198" s="341"/>
      <c r="P198" s="618"/>
      <c r="Q198" s="3"/>
      <c r="R198" s="30"/>
      <c r="S198" s="30"/>
      <c r="T198" s="30"/>
      <c r="Z198" s="17"/>
    </row>
    <row r="199" spans="1:26" s="13" customFormat="1" ht="19.899999999999999" customHeight="1">
      <c r="A199" s="341"/>
      <c r="B199" s="619" t="s">
        <v>372</v>
      </c>
      <c r="C199" s="162"/>
      <c r="D199" s="620"/>
      <c r="E199" s="621"/>
      <c r="F199" s="345"/>
      <c r="G199" s="346"/>
      <c r="H199" s="346"/>
      <c r="I199" s="341"/>
      <c r="J199" s="341"/>
      <c r="K199" s="341"/>
      <c r="L199" s="347"/>
      <c r="M199" s="341"/>
      <c r="N199" s="341"/>
      <c r="O199" s="341"/>
      <c r="P199" s="341"/>
      <c r="Q199" s="3"/>
      <c r="R199" s="19"/>
      <c r="S199" s="19"/>
      <c r="T199" s="19"/>
      <c r="Z199" s="17"/>
    </row>
    <row r="200" spans="1:26" s="13" customFormat="1" ht="19.899999999999999" customHeight="1">
      <c r="A200" s="341"/>
      <c r="B200" s="343" t="s">
        <v>373</v>
      </c>
      <c r="C200" s="343"/>
      <c r="D200" s="343"/>
      <c r="E200" s="344"/>
      <c r="F200" s="345"/>
      <c r="G200" s="346"/>
      <c r="H200" s="346"/>
      <c r="I200" s="341"/>
      <c r="J200" s="341"/>
      <c r="K200" s="341"/>
      <c r="L200" s="347"/>
      <c r="M200" s="341"/>
      <c r="N200" s="341"/>
      <c r="O200" s="341"/>
      <c r="P200" s="341"/>
      <c r="Q200" s="3"/>
      <c r="R200" s="19"/>
      <c r="S200" s="19"/>
      <c r="T200" s="19"/>
      <c r="Z200" s="17"/>
    </row>
    <row r="201" spans="1:26" s="13" customFormat="1" ht="19.899999999999999" customHeight="1">
      <c r="A201" s="341"/>
      <c r="B201" s="341"/>
      <c r="C201" s="344" t="s">
        <v>374</v>
      </c>
      <c r="D201" s="343"/>
      <c r="E201" s="344"/>
      <c r="F201" s="345"/>
      <c r="G201" s="346"/>
      <c r="H201" s="346"/>
      <c r="I201" s="341"/>
      <c r="J201" s="341"/>
      <c r="K201" s="341"/>
      <c r="L201" s="347"/>
      <c r="M201" s="341"/>
      <c r="N201" s="341"/>
      <c r="O201" s="341"/>
      <c r="P201" s="341"/>
      <c r="Q201" s="3"/>
      <c r="R201" s="19"/>
      <c r="S201" s="19"/>
      <c r="T201" s="19"/>
      <c r="Z201" s="17"/>
    </row>
    <row r="202" spans="1:26" s="13" customFormat="1" ht="19.899999999999999" customHeight="1">
      <c r="A202" s="341"/>
      <c r="B202" s="345"/>
      <c r="C202" s="344"/>
      <c r="D202" s="622"/>
      <c r="E202" s="344"/>
      <c r="F202" s="345"/>
      <c r="G202" s="346"/>
      <c r="H202" s="346"/>
      <c r="I202" s="341"/>
      <c r="J202" s="341"/>
      <c r="K202" s="341"/>
      <c r="L202" s="347"/>
      <c r="M202" s="341"/>
      <c r="N202" s="341"/>
      <c r="O202" s="341"/>
      <c r="P202" s="623" t="s">
        <v>111</v>
      </c>
      <c r="Q202" s="3"/>
      <c r="R202" s="19"/>
      <c r="S202" s="19"/>
      <c r="T202" s="19"/>
      <c r="Z202" s="17"/>
    </row>
    <row r="203" spans="1:26" s="13" customFormat="1" ht="19.899999999999999" customHeight="1">
      <c r="A203" s="341"/>
      <c r="B203" s="345"/>
      <c r="C203" s="344"/>
      <c r="D203" s="624"/>
      <c r="E203" s="344"/>
      <c r="F203" s="345"/>
      <c r="G203" s="346"/>
      <c r="H203" s="341"/>
      <c r="I203" s="350"/>
      <c r="J203" s="878" t="s">
        <v>112</v>
      </c>
      <c r="K203" s="878"/>
      <c r="L203" s="878"/>
      <c r="M203" s="878"/>
      <c r="N203" s="878"/>
      <c r="O203" s="878"/>
      <c r="P203" s="878"/>
      <c r="Q203" s="3"/>
      <c r="R203" s="19"/>
      <c r="S203" s="19"/>
      <c r="T203" s="19"/>
      <c r="Z203" s="17"/>
    </row>
    <row r="204" spans="1:26" s="13" customFormat="1" ht="19.899999999999999" customHeight="1">
      <c r="A204" s="341"/>
      <c r="B204" s="625"/>
      <c r="C204" s="349"/>
      <c r="D204" s="349"/>
      <c r="E204" s="349"/>
      <c r="F204" s="349"/>
      <c r="G204" s="346"/>
      <c r="H204" s="341"/>
      <c r="I204" s="350"/>
      <c r="J204" s="350" t="s">
        <v>27</v>
      </c>
      <c r="K204" s="350"/>
      <c r="L204" s="350"/>
      <c r="M204" s="626"/>
      <c r="N204" s="350"/>
      <c r="O204" s="627"/>
      <c r="P204" s="350" t="s">
        <v>27</v>
      </c>
      <c r="Q204" s="3"/>
      <c r="R204" s="19"/>
      <c r="S204" s="19"/>
      <c r="T204" s="19"/>
      <c r="Z204" s="17"/>
    </row>
    <row r="205" spans="1:26" s="13" customFormat="1" ht="19.899999999999999" customHeight="1">
      <c r="A205" s="341"/>
      <c r="B205" s="343"/>
      <c r="C205" s="121"/>
      <c r="D205" s="121"/>
      <c r="E205" s="121"/>
      <c r="F205" s="121"/>
      <c r="G205" s="346"/>
      <c r="H205" s="341"/>
      <c r="I205" s="349"/>
      <c r="J205" s="628" t="s">
        <v>375</v>
      </c>
      <c r="K205" s="349"/>
      <c r="L205" s="354" t="s">
        <v>42</v>
      </c>
      <c r="M205" s="342"/>
      <c r="N205" s="354" t="s">
        <v>376</v>
      </c>
      <c r="O205" s="629"/>
      <c r="P205" s="630" t="s">
        <v>377</v>
      </c>
      <c r="Q205" s="3"/>
      <c r="R205" s="19"/>
      <c r="S205" s="19"/>
      <c r="T205" s="19"/>
      <c r="Z205" s="17"/>
    </row>
    <row r="206" spans="1:26" s="13" customFormat="1" ht="19.899999999999999" customHeight="1">
      <c r="A206" s="341"/>
      <c r="B206" s="631" t="s">
        <v>378</v>
      </c>
      <c r="C206" s="344"/>
      <c r="D206" s="343"/>
      <c r="E206" s="344"/>
      <c r="F206" s="345"/>
      <c r="G206" s="346"/>
      <c r="H206" s="341"/>
      <c r="I206" s="341"/>
      <c r="J206" s="341"/>
      <c r="K206" s="341"/>
      <c r="L206" s="347"/>
      <c r="M206" s="341"/>
      <c r="N206" s="341"/>
      <c r="O206" s="341"/>
      <c r="P206" s="341"/>
      <c r="Q206" s="3"/>
      <c r="R206" s="19"/>
      <c r="S206" s="19"/>
      <c r="T206" s="19"/>
      <c r="Z206" s="17"/>
    </row>
    <row r="207" spans="1:26" s="13" customFormat="1" ht="19.899999999999999" customHeight="1">
      <c r="A207" s="341"/>
      <c r="B207" s="631" t="s">
        <v>379</v>
      </c>
      <c r="C207" s="344"/>
      <c r="D207" s="343"/>
      <c r="E207" s="344"/>
      <c r="F207" s="345"/>
      <c r="G207" s="346"/>
      <c r="H207" s="346"/>
      <c r="I207" s="341"/>
      <c r="J207" s="222"/>
      <c r="K207" s="222"/>
      <c r="L207" s="632"/>
      <c r="M207" s="222"/>
      <c r="N207" s="222"/>
      <c r="O207" s="222"/>
      <c r="P207" s="222"/>
      <c r="Q207" s="3"/>
      <c r="R207" s="19"/>
      <c r="S207" s="19"/>
      <c r="T207" s="19"/>
      <c r="Z207" s="17"/>
    </row>
    <row r="208" spans="1:26" s="13" customFormat="1" ht="19.899999999999999" customHeight="1">
      <c r="A208" s="341"/>
      <c r="B208" s="341"/>
      <c r="C208" s="344" t="s">
        <v>380</v>
      </c>
      <c r="D208" s="343"/>
      <c r="E208" s="344"/>
      <c r="F208" s="345"/>
      <c r="G208" s="346"/>
      <c r="H208" s="346"/>
      <c r="I208" s="341"/>
      <c r="J208" s="633">
        <v>841138</v>
      </c>
      <c r="K208" s="633"/>
      <c r="L208" s="634">
        <v>0</v>
      </c>
      <c r="M208" s="634">
        <v>0</v>
      </c>
      <c r="N208" s="634">
        <v>0</v>
      </c>
      <c r="O208" s="633"/>
      <c r="P208" s="633">
        <v>841138</v>
      </c>
      <c r="Q208" s="3"/>
      <c r="R208" s="19"/>
      <c r="S208" s="19"/>
      <c r="T208" s="19"/>
      <c r="Z208" s="17"/>
    </row>
    <row r="209" spans="1:26" s="13" customFormat="1" ht="19.899999999999999" customHeight="1">
      <c r="A209" s="341"/>
      <c r="B209" s="341"/>
      <c r="C209" s="344" t="s">
        <v>381</v>
      </c>
      <c r="D209" s="343"/>
      <c r="E209" s="344"/>
      <c r="F209" s="345"/>
      <c r="G209" s="346"/>
      <c r="H209" s="346"/>
      <c r="I209" s="341"/>
      <c r="J209" s="633">
        <v>20157.490000000002</v>
      </c>
      <c r="K209" s="633"/>
      <c r="L209" s="634">
        <v>-20157.490000000002</v>
      </c>
      <c r="M209" s="634">
        <v>0</v>
      </c>
      <c r="N209" s="634">
        <v>0</v>
      </c>
      <c r="O209" s="633"/>
      <c r="P209" s="633">
        <v>0</v>
      </c>
      <c r="Q209" s="3"/>
      <c r="Z209" s="17"/>
    </row>
    <row r="210" spans="1:26" s="13" customFormat="1" ht="19.899999999999999" customHeight="1">
      <c r="A210" s="341"/>
      <c r="B210" s="341"/>
      <c r="C210" s="344" t="s">
        <v>382</v>
      </c>
      <c r="D210" s="343"/>
      <c r="E210" s="344"/>
      <c r="F210" s="345"/>
      <c r="G210" s="346"/>
      <c r="H210" s="346"/>
      <c r="I210" s="341"/>
      <c r="J210" s="633">
        <v>0</v>
      </c>
      <c r="K210" s="633">
        <v>0</v>
      </c>
      <c r="L210" s="633">
        <v>20157.490000000002</v>
      </c>
      <c r="M210" s="633">
        <v>0</v>
      </c>
      <c r="N210" s="633">
        <v>0</v>
      </c>
      <c r="O210" s="633">
        <v>0</v>
      </c>
      <c r="P210" s="633">
        <v>20157.490000000002</v>
      </c>
      <c r="Q210" s="3"/>
      <c r="Z210" s="17"/>
    </row>
    <row r="211" spans="1:26" s="13" customFormat="1" ht="19.899999999999999" customHeight="1">
      <c r="A211" s="341"/>
      <c r="B211" s="349" t="s">
        <v>383</v>
      </c>
      <c r="C211" s="344"/>
      <c r="D211" s="343"/>
      <c r="E211" s="344"/>
      <c r="F211" s="345"/>
      <c r="G211" s="346"/>
      <c r="H211" s="346"/>
      <c r="I211" s="341"/>
      <c r="J211" s="222"/>
      <c r="K211" s="222"/>
      <c r="L211" s="632"/>
      <c r="M211" s="222"/>
      <c r="N211" s="222"/>
      <c r="O211" s="222"/>
      <c r="P211" s="222"/>
      <c r="Q211" s="3"/>
      <c r="Z211" s="17"/>
    </row>
    <row r="212" spans="1:26" s="13" customFormat="1" ht="19.899999999999999" customHeight="1">
      <c r="A212" s="341"/>
      <c r="B212" s="341"/>
      <c r="C212" s="343" t="s">
        <v>384</v>
      </c>
      <c r="D212" s="343"/>
      <c r="E212" s="344"/>
      <c r="F212" s="345"/>
      <c r="G212" s="346"/>
      <c r="H212" s="346"/>
      <c r="I212" s="341"/>
      <c r="J212" s="634">
        <v>72194</v>
      </c>
      <c r="K212" s="634">
        <v>0</v>
      </c>
      <c r="L212" s="634">
        <v>-72194</v>
      </c>
      <c r="M212" s="634">
        <v>0</v>
      </c>
      <c r="N212" s="634">
        <v>0</v>
      </c>
      <c r="O212" s="634"/>
      <c r="P212" s="634">
        <v>0</v>
      </c>
      <c r="Q212" s="3"/>
      <c r="Z212" s="17"/>
    </row>
    <row r="213" spans="1:26" s="13" customFormat="1" ht="19.899999999999999" customHeight="1">
      <c r="A213" s="341"/>
      <c r="B213" s="341"/>
      <c r="C213" s="343" t="s">
        <v>385</v>
      </c>
      <c r="D213" s="343"/>
      <c r="E213" s="344"/>
      <c r="F213" s="345"/>
      <c r="G213" s="346"/>
      <c r="H213" s="346"/>
      <c r="I213" s="341"/>
      <c r="J213" s="634">
        <v>4622919</v>
      </c>
      <c r="K213" s="634">
        <v>0</v>
      </c>
      <c r="L213" s="634">
        <v>0</v>
      </c>
      <c r="M213" s="634">
        <v>0</v>
      </c>
      <c r="N213" s="634">
        <v>-1451567</v>
      </c>
      <c r="O213" s="634"/>
      <c r="P213" s="634">
        <v>3171352</v>
      </c>
      <c r="Q213" s="3"/>
      <c r="Z213" s="17"/>
    </row>
    <row r="214" spans="1:26" s="13" customFormat="1" ht="19.899999999999999" customHeight="1">
      <c r="A214" s="341"/>
      <c r="B214" s="341"/>
      <c r="C214" s="343" t="s">
        <v>386</v>
      </c>
      <c r="D214" s="343"/>
      <c r="E214" s="344"/>
      <c r="F214" s="345"/>
      <c r="G214" s="346"/>
      <c r="H214" s="346"/>
      <c r="I214" s="341"/>
      <c r="J214" s="634">
        <v>0</v>
      </c>
      <c r="K214" s="634">
        <v>0</v>
      </c>
      <c r="L214" s="634">
        <v>0</v>
      </c>
      <c r="M214" s="634">
        <v>0</v>
      </c>
      <c r="N214" s="634">
        <v>1685653</v>
      </c>
      <c r="O214" s="634"/>
      <c r="P214" s="634">
        <v>1685653</v>
      </c>
      <c r="Q214" s="3"/>
      <c r="Z214" s="17"/>
    </row>
    <row r="215" spans="1:26" s="13" customFormat="1" ht="19.899999999999999" customHeight="1">
      <c r="A215" s="341"/>
      <c r="B215" s="341"/>
      <c r="C215" s="336" t="s">
        <v>387</v>
      </c>
      <c r="D215" s="343"/>
      <c r="E215" s="344"/>
      <c r="F215" s="345"/>
      <c r="G215" s="346"/>
      <c r="H215" s="346"/>
      <c r="I215" s="341"/>
      <c r="J215" s="634">
        <v>596562</v>
      </c>
      <c r="K215" s="634">
        <v>0</v>
      </c>
      <c r="L215" s="634">
        <v>0</v>
      </c>
      <c r="M215" s="634">
        <v>0</v>
      </c>
      <c r="N215" s="634">
        <v>-46073</v>
      </c>
      <c r="O215" s="634"/>
      <c r="P215" s="634">
        <v>550489</v>
      </c>
      <c r="Q215" s="3"/>
      <c r="Z215" s="17"/>
    </row>
    <row r="216" spans="1:26" s="13" customFormat="1" ht="19.899999999999999" customHeight="1">
      <c r="A216" s="341"/>
      <c r="B216" s="341"/>
      <c r="C216" s="636" t="s">
        <v>389</v>
      </c>
      <c r="D216" s="163"/>
      <c r="E216" s="344"/>
      <c r="F216" s="345"/>
      <c r="G216" s="346"/>
      <c r="H216" s="346"/>
      <c r="I216" s="341"/>
      <c r="J216" s="634">
        <v>0</v>
      </c>
      <c r="K216" s="634">
        <v>0</v>
      </c>
      <c r="L216" s="634">
        <v>72194</v>
      </c>
      <c r="M216" s="634">
        <v>0</v>
      </c>
      <c r="N216" s="634">
        <v>0</v>
      </c>
      <c r="O216" s="634"/>
      <c r="P216" s="634">
        <v>72194</v>
      </c>
      <c r="Q216" s="3"/>
      <c r="Z216" s="17"/>
    </row>
    <row r="217" spans="1:26" s="13" customFormat="1" ht="19.899999999999999" customHeight="1" thickBot="1">
      <c r="A217" s="341"/>
      <c r="B217" s="341"/>
      <c r="C217" s="344"/>
      <c r="D217" s="343"/>
      <c r="E217" s="637" t="s">
        <v>390</v>
      </c>
      <c r="F217" s="345"/>
      <c r="G217" s="346"/>
      <c r="H217" s="346"/>
      <c r="I217" s="341"/>
      <c r="J217" s="638">
        <v>6152970.4900000002</v>
      </c>
      <c r="K217" s="349"/>
      <c r="L217" s="638">
        <v>0</v>
      </c>
      <c r="M217" s="342"/>
      <c r="N217" s="638">
        <v>188013</v>
      </c>
      <c r="O217" s="629"/>
      <c r="P217" s="638">
        <v>6340883</v>
      </c>
      <c r="Q217" s="3"/>
      <c r="Z217" s="17"/>
    </row>
    <row r="218" spans="1:26" s="13" customFormat="1" ht="19.899999999999999" customHeight="1" thickTop="1">
      <c r="A218" s="341"/>
      <c r="B218" s="341"/>
      <c r="C218" s="344"/>
      <c r="D218" s="343"/>
      <c r="E218" s="637"/>
      <c r="F218" s="345"/>
      <c r="G218" s="346"/>
      <c r="H218" s="346"/>
      <c r="I218" s="341"/>
      <c r="J218" s="639"/>
      <c r="K218" s="349"/>
      <c r="L218" s="639"/>
      <c r="M218" s="342"/>
      <c r="N218" s="639"/>
      <c r="O218" s="629"/>
      <c r="P218" s="639"/>
      <c r="Q218" s="3"/>
      <c r="Z218" s="17"/>
    </row>
    <row r="219" spans="1:26" s="13" customFormat="1" ht="19.899999999999999" customHeight="1">
      <c r="A219" s="341"/>
      <c r="B219" s="341"/>
      <c r="C219" s="344"/>
      <c r="D219" s="343"/>
      <c r="E219" s="637"/>
      <c r="F219" s="345"/>
      <c r="G219" s="346"/>
      <c r="H219" s="346"/>
      <c r="I219" s="341"/>
      <c r="J219" s="639"/>
      <c r="K219" s="349"/>
      <c r="L219" s="639"/>
      <c r="M219" s="342"/>
      <c r="N219" s="639"/>
      <c r="O219" s="629"/>
      <c r="P219" s="639"/>
      <c r="Q219" s="3"/>
      <c r="Z219" s="17"/>
    </row>
    <row r="220" spans="1:26" s="13" customFormat="1" ht="19.899999999999999" customHeight="1">
      <c r="A220" s="341"/>
      <c r="B220" s="341"/>
      <c r="C220" s="344"/>
      <c r="D220" s="343"/>
      <c r="E220" s="637"/>
      <c r="F220" s="345"/>
      <c r="G220" s="346"/>
      <c r="H220" s="346"/>
      <c r="I220" s="341"/>
      <c r="J220" s="639"/>
      <c r="K220" s="349"/>
      <c r="L220" s="639"/>
      <c r="M220" s="342"/>
      <c r="N220" s="639"/>
      <c r="O220" s="629"/>
      <c r="P220" s="639"/>
      <c r="Q220" s="3"/>
      <c r="Z220" s="17"/>
    </row>
    <row r="221" spans="1:26" s="13" customFormat="1" ht="19.899999999999999" customHeight="1">
      <c r="A221" s="341"/>
      <c r="B221" s="341"/>
      <c r="C221" s="344"/>
      <c r="D221" s="343"/>
      <c r="E221" s="637"/>
      <c r="F221" s="345"/>
      <c r="G221" s="346"/>
      <c r="H221" s="346"/>
      <c r="I221" s="341"/>
      <c r="J221" s="639"/>
      <c r="K221" s="349"/>
      <c r="L221" s="639"/>
      <c r="M221" s="342"/>
      <c r="N221" s="639"/>
      <c r="O221" s="629"/>
      <c r="P221" s="639"/>
      <c r="Q221" s="3"/>
      <c r="Z221" s="17"/>
    </row>
    <row r="222" spans="1:26" s="13" customFormat="1" ht="19.899999999999999" customHeight="1">
      <c r="A222" s="341"/>
      <c r="B222" s="341"/>
      <c r="C222" s="344"/>
      <c r="D222" s="343"/>
      <c r="E222" s="637"/>
      <c r="F222" s="345"/>
      <c r="G222" s="346"/>
      <c r="H222" s="346"/>
      <c r="I222" s="341"/>
      <c r="J222" s="639"/>
      <c r="K222" s="349"/>
      <c r="L222" s="639"/>
      <c r="M222" s="342"/>
      <c r="N222" s="639"/>
      <c r="O222" s="629"/>
      <c r="P222" s="639"/>
      <c r="Q222" s="3"/>
      <c r="Z222" s="17"/>
    </row>
    <row r="223" spans="1:26" s="13" customFormat="1" ht="19.899999999999999" customHeight="1">
      <c r="A223" s="341"/>
      <c r="B223" s="341"/>
      <c r="C223" s="344"/>
      <c r="D223" s="343"/>
      <c r="E223" s="637"/>
      <c r="F223" s="345"/>
      <c r="G223" s="346"/>
      <c r="H223" s="346"/>
      <c r="I223" s="341"/>
      <c r="J223" s="639"/>
      <c r="K223" s="349"/>
      <c r="L223" s="639"/>
      <c r="M223" s="342"/>
      <c r="N223" s="639"/>
      <c r="O223" s="629"/>
      <c r="P223" s="639"/>
      <c r="Q223" s="3"/>
      <c r="Z223" s="17"/>
    </row>
    <row r="224" spans="1:26" s="13" customFormat="1" ht="19.899999999999999" customHeight="1">
      <c r="A224" s="341"/>
      <c r="B224" s="341"/>
      <c r="C224" s="344"/>
      <c r="D224" s="343"/>
      <c r="E224" s="637"/>
      <c r="F224" s="345"/>
      <c r="G224" s="346"/>
      <c r="H224" s="346"/>
      <c r="I224" s="341"/>
      <c r="J224" s="639"/>
      <c r="K224" s="349"/>
      <c r="L224" s="639"/>
      <c r="M224" s="342"/>
      <c r="N224" s="639"/>
      <c r="O224" s="629"/>
      <c r="P224" s="640">
        <v>20</v>
      </c>
      <c r="Q224" s="3"/>
      <c r="Z224" s="17"/>
    </row>
    <row r="225" spans="1:26" s="10" customFormat="1" ht="19.899999999999999" customHeight="1">
      <c r="A225" s="349" t="s">
        <v>689</v>
      </c>
      <c r="B225" s="345"/>
      <c r="C225" s="615"/>
      <c r="D225" s="344"/>
      <c r="E225" s="344"/>
      <c r="F225" s="346"/>
      <c r="G225" s="346"/>
      <c r="H225" s="346"/>
      <c r="I225" s="341"/>
      <c r="J225" s="341"/>
      <c r="K225" s="341"/>
      <c r="L225" s="347"/>
      <c r="M225" s="341"/>
      <c r="N225" s="341"/>
      <c r="O225" s="341"/>
      <c r="P225" s="618"/>
      <c r="Q225" s="31"/>
      <c r="R225" s="18"/>
      <c r="S225" s="19"/>
      <c r="T225" s="19"/>
      <c r="Z225" s="11"/>
    </row>
    <row r="226" spans="1:26" s="10" customFormat="1" ht="19.899999999999999" customHeight="1">
      <c r="A226" s="341"/>
      <c r="B226" s="345"/>
      <c r="C226" s="344"/>
      <c r="D226" s="622"/>
      <c r="E226" s="344"/>
      <c r="F226" s="345"/>
      <c r="G226" s="346"/>
      <c r="H226" s="346"/>
      <c r="I226" s="341"/>
      <c r="J226" s="341"/>
      <c r="K226" s="341"/>
      <c r="L226" s="347"/>
      <c r="M226" s="341"/>
      <c r="N226" s="341"/>
      <c r="O226" s="341"/>
      <c r="P226" s="623" t="s">
        <v>111</v>
      </c>
      <c r="Q226" s="31"/>
      <c r="R226" s="18"/>
      <c r="S226" s="19"/>
      <c r="T226" s="19"/>
      <c r="Z226" s="11"/>
    </row>
    <row r="227" spans="1:26" s="10" customFormat="1" ht="19.899999999999999" customHeight="1">
      <c r="A227" s="341"/>
      <c r="B227" s="345"/>
      <c r="C227" s="344"/>
      <c r="D227" s="624"/>
      <c r="E227" s="344"/>
      <c r="F227" s="345"/>
      <c r="G227" s="346"/>
      <c r="H227" s="341"/>
      <c r="I227" s="350"/>
      <c r="J227" s="878" t="s">
        <v>112</v>
      </c>
      <c r="K227" s="878"/>
      <c r="L227" s="878"/>
      <c r="M227" s="878"/>
      <c r="N227" s="878"/>
      <c r="O227" s="878"/>
      <c r="P227" s="878"/>
      <c r="Q227" s="31"/>
      <c r="R227" s="18"/>
      <c r="S227" s="19"/>
      <c r="T227" s="19"/>
      <c r="Z227" s="11"/>
    </row>
    <row r="228" spans="1:26" s="10" customFormat="1" ht="19.899999999999999" customHeight="1">
      <c r="A228" s="341"/>
      <c r="B228" s="625"/>
      <c r="C228" s="349"/>
      <c r="D228" s="349"/>
      <c r="E228" s="349"/>
      <c r="F228" s="349"/>
      <c r="G228" s="346"/>
      <c r="H228" s="341"/>
      <c r="I228" s="350"/>
      <c r="J228" s="350" t="s">
        <v>27</v>
      </c>
      <c r="K228" s="350"/>
      <c r="L228" s="350"/>
      <c r="M228" s="626"/>
      <c r="N228" s="350"/>
      <c r="O228" s="627"/>
      <c r="P228" s="350" t="s">
        <v>27</v>
      </c>
      <c r="Q228" s="31"/>
      <c r="R228" s="18"/>
      <c r="S228" s="19"/>
      <c r="T228" s="19"/>
      <c r="Z228" s="11"/>
    </row>
    <row r="229" spans="1:26" s="10" customFormat="1" ht="19.899999999999999" customHeight="1">
      <c r="A229" s="341"/>
      <c r="B229" s="343"/>
      <c r="C229" s="121"/>
      <c r="D229" s="121"/>
      <c r="E229" s="121"/>
      <c r="F229" s="121"/>
      <c r="G229" s="346"/>
      <c r="H229" s="341"/>
      <c r="I229" s="349"/>
      <c r="J229" s="628" t="s">
        <v>375</v>
      </c>
      <c r="K229" s="349"/>
      <c r="L229" s="354" t="s">
        <v>42</v>
      </c>
      <c r="M229" s="342"/>
      <c r="N229" s="354" t="s">
        <v>376</v>
      </c>
      <c r="O229" s="629"/>
      <c r="P229" s="630" t="s">
        <v>377</v>
      </c>
      <c r="Q229" s="31"/>
      <c r="R229" s="18"/>
      <c r="S229" s="19"/>
      <c r="T229" s="19"/>
      <c r="Z229" s="11"/>
    </row>
    <row r="230" spans="1:26" s="13" customFormat="1" ht="19.899999999999999" customHeight="1">
      <c r="A230" s="341"/>
      <c r="B230" s="641" t="s">
        <v>391</v>
      </c>
      <c r="C230" s="341"/>
      <c r="D230" s="341"/>
      <c r="E230" s="164"/>
      <c r="F230" s="345"/>
      <c r="G230" s="346"/>
      <c r="H230" s="346"/>
      <c r="I230" s="341"/>
      <c r="J230" s="341"/>
      <c r="K230" s="341"/>
      <c r="L230" s="347"/>
      <c r="M230" s="341"/>
      <c r="N230" s="341"/>
      <c r="O230" s="341"/>
      <c r="P230" s="341"/>
      <c r="Q230" s="3"/>
      <c r="R230" s="19"/>
      <c r="S230" s="19"/>
      <c r="T230" s="19"/>
      <c r="Z230" s="17"/>
    </row>
    <row r="231" spans="1:26" s="13" customFormat="1" ht="19.899999999999999" customHeight="1">
      <c r="A231" s="341"/>
      <c r="B231" s="341"/>
      <c r="C231" s="121" t="s">
        <v>392</v>
      </c>
      <c r="D231" s="341"/>
      <c r="E231" s="432"/>
      <c r="F231" s="345"/>
      <c r="G231" s="346"/>
      <c r="H231" s="346"/>
      <c r="I231" s="341"/>
      <c r="J231" s="634">
        <v>17133</v>
      </c>
      <c r="K231" s="634"/>
      <c r="L231" s="634">
        <v>-17133</v>
      </c>
      <c r="M231" s="634"/>
      <c r="N231" s="634">
        <v>0</v>
      </c>
      <c r="O231" s="634"/>
      <c r="P231" s="634">
        <v>0</v>
      </c>
      <c r="Q231" s="3"/>
      <c r="R231" s="19"/>
      <c r="S231" s="19"/>
      <c r="T231" s="19"/>
      <c r="Z231" s="17"/>
    </row>
    <row r="232" spans="1:26" s="13" customFormat="1" ht="19.899999999999999" customHeight="1">
      <c r="A232" s="341"/>
      <c r="B232" s="341"/>
      <c r="C232" s="121" t="s">
        <v>393</v>
      </c>
      <c r="D232" s="343"/>
      <c r="E232" s="344"/>
      <c r="F232" s="345"/>
      <c r="G232" s="346"/>
      <c r="H232" s="346"/>
      <c r="I232" s="341"/>
      <c r="J232" s="634">
        <v>0</v>
      </c>
      <c r="K232" s="634"/>
      <c r="L232" s="634">
        <v>17133</v>
      </c>
      <c r="M232" s="634"/>
      <c r="N232" s="634">
        <v>0</v>
      </c>
      <c r="O232" s="634"/>
      <c r="P232" s="634">
        <v>17133</v>
      </c>
      <c r="Q232" s="3"/>
      <c r="R232" s="19"/>
      <c r="S232" s="19"/>
      <c r="T232" s="19"/>
      <c r="Z232" s="17"/>
    </row>
    <row r="233" spans="1:26" s="13" customFormat="1" ht="19.899999999999999" customHeight="1">
      <c r="A233" s="341"/>
      <c r="B233" s="341"/>
      <c r="C233" s="121" t="s">
        <v>394</v>
      </c>
      <c r="D233" s="343"/>
      <c r="E233" s="344"/>
      <c r="F233" s="345"/>
      <c r="G233" s="346"/>
      <c r="H233" s="346"/>
      <c r="I233" s="341"/>
      <c r="J233" s="341"/>
      <c r="K233" s="341"/>
      <c r="L233" s="341"/>
      <c r="M233" s="341"/>
      <c r="N233" s="341"/>
      <c r="O233" s="341"/>
      <c r="P233" s="634"/>
      <c r="Q233" s="3"/>
      <c r="R233" s="19"/>
      <c r="S233" s="19"/>
      <c r="T233" s="19"/>
      <c r="Z233" s="17"/>
    </row>
    <row r="234" spans="1:26" s="13" customFormat="1" ht="19.899999999999999" customHeight="1">
      <c r="A234" s="341"/>
      <c r="B234" s="341"/>
      <c r="C234" s="344"/>
      <c r="D234" s="343" t="s">
        <v>395</v>
      </c>
      <c r="E234" s="344"/>
      <c r="F234" s="345"/>
      <c r="G234" s="346"/>
      <c r="H234" s="346"/>
      <c r="I234" s="341"/>
      <c r="J234" s="634">
        <v>438942</v>
      </c>
      <c r="K234" s="634"/>
      <c r="L234" s="634">
        <v>-438942</v>
      </c>
      <c r="M234" s="634"/>
      <c r="N234" s="634">
        <v>0</v>
      </c>
      <c r="O234" s="634"/>
      <c r="P234" s="634">
        <v>0</v>
      </c>
      <c r="Q234" s="3"/>
      <c r="R234" s="19"/>
      <c r="S234" s="19"/>
      <c r="T234" s="19"/>
      <c r="Z234" s="17"/>
    </row>
    <row r="235" spans="1:26" s="13" customFormat="1" ht="19.899999999999999" customHeight="1">
      <c r="A235" s="341"/>
      <c r="B235" s="341"/>
      <c r="C235" s="344" t="s">
        <v>394</v>
      </c>
      <c r="D235" s="343"/>
      <c r="E235" s="344"/>
      <c r="F235" s="345"/>
      <c r="G235" s="346"/>
      <c r="H235" s="346"/>
      <c r="I235" s="341"/>
      <c r="J235" s="341"/>
      <c r="K235" s="341"/>
      <c r="L235" s="341"/>
      <c r="M235" s="341"/>
      <c r="N235" s="341"/>
      <c r="O235" s="341"/>
      <c r="P235" s="634"/>
      <c r="Q235" s="3"/>
      <c r="R235" s="19"/>
      <c r="S235" s="19"/>
      <c r="T235" s="19"/>
      <c r="Z235" s="17"/>
    </row>
    <row r="236" spans="1:26" s="10" customFormat="1" ht="19.899999999999999" customHeight="1">
      <c r="A236" s="341"/>
      <c r="B236" s="341"/>
      <c r="C236" s="341"/>
      <c r="D236" s="343" t="s">
        <v>396</v>
      </c>
      <c r="E236" s="341"/>
      <c r="F236" s="341"/>
      <c r="G236" s="341"/>
      <c r="H236" s="341"/>
      <c r="I236" s="341"/>
      <c r="J236" s="634">
        <v>0</v>
      </c>
      <c r="K236" s="634"/>
      <c r="L236" s="634">
        <v>438942</v>
      </c>
      <c r="M236" s="634"/>
      <c r="N236" s="634">
        <v>0</v>
      </c>
      <c r="O236" s="634"/>
      <c r="P236" s="634">
        <v>438942</v>
      </c>
      <c r="Q236" s="27"/>
      <c r="Z236" s="11"/>
    </row>
    <row r="237" spans="1:26" s="10" customFormat="1" ht="19.899999999999999" customHeight="1">
      <c r="A237" s="341"/>
      <c r="B237" s="341"/>
      <c r="C237" s="344" t="s">
        <v>397</v>
      </c>
      <c r="D237" s="341"/>
      <c r="E237" s="344"/>
      <c r="F237" s="345"/>
      <c r="G237" s="346"/>
      <c r="H237" s="346"/>
      <c r="I237" s="341"/>
      <c r="J237" s="341"/>
      <c r="K237" s="341"/>
      <c r="L237" s="341"/>
      <c r="M237" s="341"/>
      <c r="N237" s="341"/>
      <c r="O237" s="341"/>
      <c r="P237" s="634"/>
      <c r="Q237" s="27"/>
      <c r="Z237" s="11"/>
    </row>
    <row r="238" spans="1:26" s="10" customFormat="1" ht="19.899999999999999" customHeight="1">
      <c r="A238" s="341"/>
      <c r="B238" s="341"/>
      <c r="C238" s="341"/>
      <c r="D238" s="343" t="s">
        <v>398</v>
      </c>
      <c r="E238" s="344"/>
      <c r="F238" s="345"/>
      <c r="G238" s="346"/>
      <c r="H238" s="346"/>
      <c r="I238" s="341"/>
      <c r="J238" s="634">
        <v>446020</v>
      </c>
      <c r="K238" s="634"/>
      <c r="L238" s="634">
        <v>0</v>
      </c>
      <c r="M238" s="634"/>
      <c r="N238" s="634">
        <v>-446020</v>
      </c>
      <c r="O238" s="634"/>
      <c r="P238" s="634">
        <v>0</v>
      </c>
      <c r="Q238" s="3"/>
      <c r="Z238" s="11"/>
    </row>
    <row r="239" spans="1:26" s="10" customFormat="1" ht="19.899999999999999" customHeight="1">
      <c r="A239" s="341"/>
      <c r="B239" s="341"/>
      <c r="C239" s="344" t="s">
        <v>399</v>
      </c>
      <c r="D239" s="343"/>
      <c r="E239" s="344"/>
      <c r="F239" s="345"/>
      <c r="G239" s="346"/>
      <c r="H239" s="346"/>
      <c r="I239" s="341"/>
      <c r="J239" s="634">
        <v>0</v>
      </c>
      <c r="K239" s="634"/>
      <c r="L239" s="634">
        <v>0</v>
      </c>
      <c r="M239" s="634"/>
      <c r="N239" s="634">
        <v>491957</v>
      </c>
      <c r="O239" s="634"/>
      <c r="P239" s="634">
        <v>491957</v>
      </c>
      <c r="Q239" s="31"/>
      <c r="S239" s="19"/>
      <c r="T239" s="19"/>
      <c r="Z239" s="11"/>
    </row>
    <row r="240" spans="1:26" s="10" customFormat="1" ht="19.899999999999999" customHeight="1">
      <c r="A240" s="338"/>
      <c r="B240" s="357" t="s">
        <v>400</v>
      </c>
      <c r="C240" s="338"/>
      <c r="D240" s="121"/>
      <c r="E240" s="121"/>
      <c r="F240" s="121"/>
      <c r="G240" s="121"/>
      <c r="H240" s="642"/>
      <c r="I240" s="121"/>
      <c r="J240" s="121"/>
      <c r="K240" s="121"/>
      <c r="L240" s="121"/>
      <c r="M240" s="338"/>
      <c r="N240" s="339"/>
      <c r="O240" s="340"/>
      <c r="P240" s="634"/>
      <c r="Q240" s="31"/>
      <c r="R240" s="19"/>
      <c r="S240" s="19"/>
      <c r="T240" s="19"/>
      <c r="Z240" s="11"/>
    </row>
    <row r="241" spans="1:26" s="10" customFormat="1" ht="19.899999999999999" customHeight="1">
      <c r="A241" s="338"/>
      <c r="B241" s="357"/>
      <c r="C241" s="338" t="s">
        <v>401</v>
      </c>
      <c r="D241" s="121"/>
      <c r="E241" s="121"/>
      <c r="F241" s="121"/>
      <c r="G241" s="121"/>
      <c r="H241" s="642"/>
      <c r="I241" s="121"/>
      <c r="J241" s="360">
        <v>907261</v>
      </c>
      <c r="K241" s="121"/>
      <c r="L241" s="358">
        <v>0</v>
      </c>
      <c r="M241" s="338"/>
      <c r="N241" s="359">
        <v>182984</v>
      </c>
      <c r="O241" s="340"/>
      <c r="P241" s="634">
        <v>1090245</v>
      </c>
      <c r="Q241" s="31"/>
      <c r="R241" s="19"/>
      <c r="S241" s="19"/>
      <c r="T241" s="19"/>
      <c r="Z241" s="11"/>
    </row>
    <row r="242" spans="1:26" s="10" customFormat="1" ht="19.899999999999999" customHeight="1">
      <c r="A242" s="338"/>
      <c r="B242" s="334"/>
      <c r="C242" s="338"/>
      <c r="D242" s="349" t="s">
        <v>402</v>
      </c>
      <c r="E242" s="121"/>
      <c r="F242" s="121"/>
      <c r="G242" s="121"/>
      <c r="H242" s="121"/>
      <c r="I242" s="121"/>
      <c r="J242" s="643">
        <v>1809356</v>
      </c>
      <c r="K242" s="349"/>
      <c r="L242" s="644">
        <v>0</v>
      </c>
      <c r="M242" s="342"/>
      <c r="N242" s="643">
        <v>228921</v>
      </c>
      <c r="O242" s="629"/>
      <c r="P242" s="643">
        <v>2038277</v>
      </c>
      <c r="Q242" s="32"/>
      <c r="Z242" s="11"/>
    </row>
    <row r="243" spans="1:26" s="10" customFormat="1" ht="19.899999999999999" customHeight="1">
      <c r="A243" s="338"/>
      <c r="B243" s="334"/>
      <c r="C243" s="338" t="s">
        <v>403</v>
      </c>
      <c r="D243" s="121"/>
      <c r="E243" s="121"/>
      <c r="F243" s="121"/>
      <c r="G243" s="121"/>
      <c r="H243" s="121"/>
      <c r="I243" s="121"/>
      <c r="J243" s="645">
        <v>579299</v>
      </c>
      <c r="K243" s="121"/>
      <c r="L243" s="645">
        <v>-2380</v>
      </c>
      <c r="M243" s="645"/>
      <c r="N243" s="358">
        <v>0</v>
      </c>
      <c r="O243" s="358"/>
      <c r="P243" s="360">
        <v>576919</v>
      </c>
      <c r="Q243" s="3"/>
      <c r="Z243" s="11"/>
    </row>
    <row r="244" spans="1:26" s="10" customFormat="1" ht="19.899999999999999" customHeight="1">
      <c r="A244" s="338"/>
      <c r="B244" s="334"/>
      <c r="C244" s="338" t="s">
        <v>404</v>
      </c>
      <c r="D244" s="121"/>
      <c r="E244" s="121"/>
      <c r="F244" s="121"/>
      <c r="G244" s="121"/>
      <c r="H244" s="121"/>
      <c r="I244" s="121"/>
      <c r="J244" s="645">
        <v>-2380</v>
      </c>
      <c r="K244" s="121"/>
      <c r="L244" s="645">
        <v>2380</v>
      </c>
      <c r="M244" s="645"/>
      <c r="N244" s="358">
        <v>0</v>
      </c>
      <c r="O244" s="358"/>
      <c r="P244" s="360">
        <v>0</v>
      </c>
      <c r="Q244" s="3"/>
      <c r="Z244" s="11"/>
    </row>
    <row r="245" spans="1:26" s="10" customFormat="1" ht="19.899999999999999" customHeight="1" thickBot="1">
      <c r="A245" s="338"/>
      <c r="B245" s="334"/>
      <c r="C245" s="338"/>
      <c r="D245" s="349" t="s">
        <v>405</v>
      </c>
      <c r="E245" s="121"/>
      <c r="F245" s="121"/>
      <c r="G245" s="121"/>
      <c r="H245" s="121"/>
      <c r="I245" s="121"/>
      <c r="J245" s="223">
        <v>576919</v>
      </c>
      <c r="K245" s="349"/>
      <c r="L245" s="646">
        <v>0</v>
      </c>
      <c r="M245" s="342"/>
      <c r="N245" s="646">
        <v>0</v>
      </c>
      <c r="O245" s="629"/>
      <c r="P245" s="223">
        <v>576919</v>
      </c>
      <c r="Q245" s="3"/>
      <c r="Z245" s="11"/>
    </row>
    <row r="246" spans="1:26" s="10" customFormat="1" ht="19.899999999999999" customHeight="1" thickTop="1">
      <c r="A246" s="338"/>
      <c r="B246" s="334"/>
      <c r="C246" s="338"/>
      <c r="D246" s="349"/>
      <c r="E246" s="121"/>
      <c r="F246" s="121"/>
      <c r="G246" s="121"/>
      <c r="H246" s="121"/>
      <c r="I246" s="121"/>
      <c r="J246" s="647"/>
      <c r="K246" s="349"/>
      <c r="L246" s="648"/>
      <c r="M246" s="342"/>
      <c r="N246" s="648"/>
      <c r="O246" s="629"/>
      <c r="P246" s="647"/>
      <c r="Q246" s="3"/>
      <c r="Z246" s="11"/>
    </row>
    <row r="247" spans="1:26" s="10" customFormat="1" ht="19.899999999999999" customHeight="1">
      <c r="A247" s="338"/>
      <c r="B247" s="334"/>
      <c r="C247" s="338"/>
      <c r="D247" s="338" t="s">
        <v>406</v>
      </c>
      <c r="E247" s="649"/>
      <c r="F247" s="121"/>
      <c r="G247" s="121"/>
      <c r="H247" s="121"/>
      <c r="I247" s="121"/>
      <c r="J247" s="121"/>
      <c r="K247" s="121"/>
      <c r="L247" s="121"/>
      <c r="M247" s="338"/>
      <c r="N247" s="339"/>
      <c r="O247" s="340"/>
      <c r="P247" s="338"/>
      <c r="Q247" s="3"/>
      <c r="Z247" s="11"/>
    </row>
    <row r="248" spans="1:26" s="10" customFormat="1" ht="19.899999999999999" customHeight="1">
      <c r="A248" s="338"/>
      <c r="B248" s="334"/>
      <c r="C248" s="338" t="s">
        <v>407</v>
      </c>
      <c r="D248" s="338"/>
      <c r="E248" s="649"/>
      <c r="F248" s="121"/>
      <c r="G248" s="121"/>
      <c r="H248" s="121"/>
      <c r="I248" s="121"/>
      <c r="J248" s="121"/>
      <c r="K248" s="121"/>
      <c r="L248" s="121"/>
      <c r="M248" s="338"/>
      <c r="N248" s="339"/>
      <c r="O248" s="340"/>
      <c r="P248" s="338"/>
      <c r="Q248" s="3"/>
      <c r="Z248" s="11"/>
    </row>
    <row r="249" spans="1:26" s="10" customFormat="1" ht="19.899999999999999" customHeight="1">
      <c r="A249" s="334"/>
      <c r="B249" s="338"/>
      <c r="C249" s="649"/>
      <c r="D249" s="650"/>
      <c r="E249" s="649"/>
      <c r="F249" s="121"/>
      <c r="G249" s="121"/>
      <c r="H249" s="346"/>
      <c r="I249" s="341"/>
      <c r="J249" s="341"/>
      <c r="K249" s="341"/>
      <c r="L249" s="347"/>
      <c r="M249" s="341"/>
      <c r="N249" s="341"/>
      <c r="O249" s="341"/>
      <c r="P249" s="623" t="s">
        <v>111</v>
      </c>
      <c r="Q249" s="3"/>
      <c r="Z249" s="11"/>
    </row>
    <row r="250" spans="1:26" s="10" customFormat="1" ht="19.899999999999999" customHeight="1">
      <c r="A250" s="334"/>
      <c r="B250" s="338"/>
      <c r="C250" s="649"/>
      <c r="D250" s="649"/>
      <c r="E250" s="649"/>
      <c r="F250" s="121"/>
      <c r="G250" s="121"/>
      <c r="H250" s="338"/>
      <c r="I250" s="341"/>
      <c r="J250" s="878" t="s">
        <v>113</v>
      </c>
      <c r="K250" s="878"/>
      <c r="L250" s="878"/>
      <c r="M250" s="878"/>
      <c r="N250" s="878"/>
      <c r="O250" s="878"/>
      <c r="P250" s="878"/>
      <c r="Q250" s="3"/>
      <c r="Z250" s="11"/>
    </row>
    <row r="251" spans="1:26" s="10" customFormat="1" ht="19.899999999999999" customHeight="1">
      <c r="A251" s="341"/>
      <c r="B251" s="625"/>
      <c r="C251" s="349"/>
      <c r="D251" s="349"/>
      <c r="E251" s="349"/>
      <c r="F251" s="349"/>
      <c r="G251" s="346"/>
      <c r="H251" s="341"/>
      <c r="I251" s="341"/>
      <c r="J251" s="350" t="s">
        <v>27</v>
      </c>
      <c r="K251" s="350"/>
      <c r="L251" s="350"/>
      <c r="M251" s="626"/>
      <c r="N251" s="350"/>
      <c r="O251" s="627"/>
      <c r="P251" s="350" t="s">
        <v>27</v>
      </c>
      <c r="Q251" s="3"/>
      <c r="Z251" s="11"/>
    </row>
    <row r="252" spans="1:26" s="10" customFormat="1" ht="19.899999999999999" customHeight="1">
      <c r="A252" s="341"/>
      <c r="B252" s="343"/>
      <c r="C252" s="121"/>
      <c r="D252" s="121"/>
      <c r="E252" s="121"/>
      <c r="F252" s="121"/>
      <c r="G252" s="346"/>
      <c r="H252" s="341"/>
      <c r="I252" s="349"/>
      <c r="J252" s="628" t="s">
        <v>375</v>
      </c>
      <c r="K252" s="349"/>
      <c r="L252" s="354" t="s">
        <v>42</v>
      </c>
      <c r="M252" s="342"/>
      <c r="N252" s="354" t="s">
        <v>376</v>
      </c>
      <c r="O252" s="629"/>
      <c r="P252" s="630" t="s">
        <v>377</v>
      </c>
      <c r="Q252" s="3"/>
      <c r="Z252" s="11"/>
    </row>
    <row r="253" spans="1:26" s="4" customFormat="1" ht="19.899999999999999" customHeight="1">
      <c r="A253" s="338"/>
      <c r="B253" s="631" t="s">
        <v>378</v>
      </c>
      <c r="C253" s="344"/>
      <c r="D253" s="337"/>
      <c r="E253" s="121"/>
      <c r="F253" s="121"/>
      <c r="G253" s="121"/>
      <c r="H253" s="350"/>
      <c r="I253" s="349"/>
      <c r="J253" s="350"/>
      <c r="K253" s="349"/>
      <c r="L253" s="350"/>
      <c r="M253" s="342"/>
      <c r="N253" s="350"/>
      <c r="O253" s="629"/>
      <c r="P253" s="350"/>
      <c r="Q253" s="33"/>
    </row>
    <row r="254" spans="1:26" s="4" customFormat="1" ht="19.899999999999999" customHeight="1">
      <c r="A254" s="338"/>
      <c r="B254" s="631" t="s">
        <v>379</v>
      </c>
      <c r="C254" s="344"/>
      <c r="D254" s="337"/>
      <c r="E254" s="121"/>
      <c r="F254" s="121"/>
      <c r="G254" s="121"/>
      <c r="H254" s="121"/>
      <c r="I254" s="121"/>
      <c r="J254" s="121"/>
      <c r="K254" s="121"/>
      <c r="L254" s="121"/>
      <c r="M254" s="338"/>
      <c r="N254" s="339"/>
      <c r="O254" s="340"/>
      <c r="P254" s="338"/>
    </row>
    <row r="255" spans="1:26" s="4" customFormat="1" ht="19.899999999999999" customHeight="1">
      <c r="A255" s="338"/>
      <c r="B255" s="341"/>
      <c r="C255" s="344" t="s">
        <v>380</v>
      </c>
      <c r="D255" s="337"/>
      <c r="E255" s="121"/>
      <c r="F255" s="121"/>
      <c r="G255" s="121"/>
      <c r="H255" s="642"/>
      <c r="I255" s="121"/>
      <c r="J255" s="651">
        <v>847674</v>
      </c>
      <c r="K255" s="651">
        <v>0</v>
      </c>
      <c r="L255" s="651">
        <v>0</v>
      </c>
      <c r="M255" s="651">
        <v>0</v>
      </c>
      <c r="N255" s="645">
        <v>-21600</v>
      </c>
      <c r="O255" s="651">
        <v>0</v>
      </c>
      <c r="P255" s="360">
        <v>826074</v>
      </c>
    </row>
    <row r="256" spans="1:26" s="4" customFormat="1" ht="19.899999999999999" customHeight="1">
      <c r="A256" s="338"/>
      <c r="B256" s="341"/>
      <c r="C256" s="344" t="s">
        <v>381</v>
      </c>
      <c r="D256" s="337"/>
      <c r="E256" s="121"/>
      <c r="F256" s="121"/>
      <c r="G256" s="121"/>
      <c r="H256" s="642"/>
      <c r="I256" s="121"/>
      <c r="J256" s="651">
        <v>19407</v>
      </c>
      <c r="K256" s="651">
        <v>0</v>
      </c>
      <c r="L256" s="645">
        <v>-19407</v>
      </c>
      <c r="M256" s="651">
        <v>0</v>
      </c>
      <c r="N256" s="222">
        <v>0</v>
      </c>
      <c r="O256" s="358"/>
      <c r="P256" s="360">
        <v>0</v>
      </c>
    </row>
    <row r="257" spans="1:26" s="4" customFormat="1" ht="19.899999999999999" customHeight="1">
      <c r="A257" s="338"/>
      <c r="B257" s="341"/>
      <c r="C257" s="344" t="s">
        <v>382</v>
      </c>
      <c r="D257" s="337"/>
      <c r="E257" s="121"/>
      <c r="F257" s="121"/>
      <c r="G257" s="121"/>
      <c r="H257" s="642"/>
      <c r="I257" s="121"/>
      <c r="J257" s="651">
        <v>0</v>
      </c>
      <c r="K257" s="651">
        <v>0</v>
      </c>
      <c r="L257" s="645">
        <v>19407</v>
      </c>
      <c r="M257" s="651">
        <v>0</v>
      </c>
      <c r="N257" s="222">
        <v>0</v>
      </c>
      <c r="O257" s="358"/>
      <c r="P257" s="360">
        <v>19407</v>
      </c>
    </row>
    <row r="258" spans="1:26" s="4" customFormat="1" ht="19.899999999999999" customHeight="1">
      <c r="A258" s="338"/>
      <c r="B258" s="341"/>
      <c r="C258" s="344"/>
      <c r="D258" s="337"/>
      <c r="E258" s="121"/>
      <c r="F258" s="121"/>
      <c r="G258" s="121"/>
      <c r="H258" s="642"/>
      <c r="I258" s="121"/>
      <c r="J258" s="651"/>
      <c r="K258" s="651"/>
      <c r="L258" s="645"/>
      <c r="M258" s="651"/>
      <c r="N258" s="222"/>
      <c r="O258" s="358"/>
      <c r="P258" s="360"/>
    </row>
    <row r="259" spans="1:26" s="4" customFormat="1" ht="19.899999999999999" customHeight="1">
      <c r="A259" s="338"/>
      <c r="B259" s="341"/>
      <c r="C259" s="344"/>
      <c r="D259" s="337"/>
      <c r="E259" s="121"/>
      <c r="F259" s="121"/>
      <c r="G259" s="121"/>
      <c r="H259" s="642"/>
      <c r="I259" s="121"/>
      <c r="J259" s="651"/>
      <c r="K259" s="651"/>
      <c r="L259" s="645"/>
      <c r="M259" s="651"/>
      <c r="N259" s="222"/>
      <c r="O259" s="358"/>
      <c r="P259" s="360"/>
    </row>
    <row r="260" spans="1:26" s="10" customFormat="1" ht="19.899999999999999" customHeight="1">
      <c r="A260" s="338"/>
      <c r="B260" s="341"/>
      <c r="C260" s="344"/>
      <c r="D260" s="337"/>
      <c r="E260" s="121"/>
      <c r="F260" s="121"/>
      <c r="G260" s="121"/>
      <c r="H260" s="642"/>
      <c r="I260" s="121"/>
      <c r="J260" s="651"/>
      <c r="K260" s="651"/>
      <c r="L260" s="645"/>
      <c r="M260" s="651"/>
      <c r="N260" s="222"/>
      <c r="O260" s="358"/>
      <c r="P260" s="360"/>
      <c r="Q260" s="3"/>
      <c r="Z260" s="11"/>
    </row>
    <row r="261" spans="1:26" s="10" customFormat="1" ht="19.899999999999999" customHeight="1">
      <c r="A261" s="338"/>
      <c r="B261" s="341"/>
      <c r="C261" s="344"/>
      <c r="D261" s="337"/>
      <c r="E261" s="121"/>
      <c r="F261" s="121"/>
      <c r="G261" s="121"/>
      <c r="H261" s="642"/>
      <c r="I261" s="121"/>
      <c r="J261" s="651"/>
      <c r="K261" s="651"/>
      <c r="L261" s="645"/>
      <c r="M261" s="651"/>
      <c r="N261" s="222"/>
      <c r="O261" s="358"/>
      <c r="P261" s="360"/>
      <c r="Q261" s="3"/>
      <c r="Z261" s="11"/>
    </row>
    <row r="262" spans="1:26" s="10" customFormat="1" ht="19.899999999999999" customHeight="1">
      <c r="A262" s="338"/>
      <c r="B262" s="341"/>
      <c r="C262" s="344"/>
      <c r="D262" s="337"/>
      <c r="E262" s="121"/>
      <c r="F262" s="121"/>
      <c r="G262" s="121"/>
      <c r="H262" s="642"/>
      <c r="I262" s="121"/>
      <c r="J262" s="651"/>
      <c r="K262" s="651"/>
      <c r="L262" s="645"/>
      <c r="M262" s="651"/>
      <c r="N262" s="222"/>
      <c r="O262" s="358"/>
      <c r="P262" s="360"/>
      <c r="Q262" s="3"/>
      <c r="Z262" s="11"/>
    </row>
    <row r="263" spans="1:26" s="10" customFormat="1" ht="19.899999999999999" customHeight="1">
      <c r="A263" s="338"/>
      <c r="B263" s="341"/>
      <c r="C263" s="344"/>
      <c r="D263" s="337"/>
      <c r="E263" s="121"/>
      <c r="F263" s="121"/>
      <c r="G263" s="121"/>
      <c r="H263" s="642"/>
      <c r="I263" s="121"/>
      <c r="J263" s="651"/>
      <c r="K263" s="651"/>
      <c r="L263" s="645"/>
      <c r="M263" s="651"/>
      <c r="N263" s="222"/>
      <c r="O263" s="358"/>
      <c r="P263" s="360">
        <v>21</v>
      </c>
      <c r="Q263" s="3"/>
      <c r="Z263" s="11"/>
    </row>
    <row r="264" spans="1:26" s="10" customFormat="1" ht="19.899999999999999" customHeight="1">
      <c r="A264" s="349" t="s">
        <v>689</v>
      </c>
      <c r="B264" s="345"/>
      <c r="C264" s="615"/>
      <c r="D264" s="344"/>
      <c r="E264" s="344"/>
      <c r="F264" s="346"/>
      <c r="G264" s="346"/>
      <c r="H264" s="346"/>
      <c r="I264" s="341"/>
      <c r="J264" s="341"/>
      <c r="K264" s="341"/>
      <c r="L264" s="347"/>
      <c r="M264" s="341"/>
      <c r="N264" s="341"/>
      <c r="O264" s="341"/>
      <c r="P264" s="618"/>
      <c r="Q264" s="3"/>
      <c r="Z264" s="11"/>
    </row>
    <row r="265" spans="1:26" s="10" customFormat="1" ht="19.899999999999999" customHeight="1">
      <c r="A265" s="334"/>
      <c r="B265" s="338"/>
      <c r="C265" s="649"/>
      <c r="D265" s="650"/>
      <c r="E265" s="649"/>
      <c r="F265" s="121"/>
      <c r="G265" s="121"/>
      <c r="H265" s="346"/>
      <c r="I265" s="341"/>
      <c r="J265" s="341"/>
      <c r="K265" s="341"/>
      <c r="L265" s="347"/>
      <c r="M265" s="341"/>
      <c r="N265" s="341"/>
      <c r="O265" s="341"/>
      <c r="P265" s="623" t="s">
        <v>111</v>
      </c>
      <c r="Q265" s="3"/>
      <c r="Z265" s="11"/>
    </row>
    <row r="266" spans="1:26" s="10" customFormat="1" ht="19.899999999999999" customHeight="1">
      <c r="A266" s="334"/>
      <c r="B266" s="338"/>
      <c r="C266" s="649"/>
      <c r="D266" s="649"/>
      <c r="E266" s="649"/>
      <c r="F266" s="121"/>
      <c r="G266" s="121"/>
      <c r="H266" s="338"/>
      <c r="I266" s="341"/>
      <c r="J266" s="878" t="s">
        <v>113</v>
      </c>
      <c r="K266" s="878"/>
      <c r="L266" s="878"/>
      <c r="M266" s="878"/>
      <c r="N266" s="878"/>
      <c r="O266" s="878"/>
      <c r="P266" s="878"/>
      <c r="Q266" s="3"/>
      <c r="Z266" s="11"/>
    </row>
    <row r="267" spans="1:26" s="10" customFormat="1" ht="19.899999999999999" customHeight="1">
      <c r="A267" s="341"/>
      <c r="B267" s="625"/>
      <c r="C267" s="349"/>
      <c r="D267" s="349"/>
      <c r="E267" s="349"/>
      <c r="F267" s="349"/>
      <c r="G267" s="346"/>
      <c r="H267" s="341"/>
      <c r="I267" s="341"/>
      <c r="J267" s="350" t="s">
        <v>27</v>
      </c>
      <c r="K267" s="350"/>
      <c r="L267" s="350"/>
      <c r="M267" s="626"/>
      <c r="N267" s="350"/>
      <c r="O267" s="627"/>
      <c r="P267" s="350" t="s">
        <v>27</v>
      </c>
      <c r="Q267" s="3"/>
      <c r="Z267" s="11"/>
    </row>
    <row r="268" spans="1:26" s="13" customFormat="1" ht="19.899999999999999" customHeight="1">
      <c r="A268" s="341"/>
      <c r="B268" s="343"/>
      <c r="C268" s="121"/>
      <c r="D268" s="121"/>
      <c r="E268" s="121"/>
      <c r="F268" s="121"/>
      <c r="G268" s="346"/>
      <c r="H268" s="341"/>
      <c r="I268" s="349"/>
      <c r="J268" s="628" t="s">
        <v>375</v>
      </c>
      <c r="K268" s="349"/>
      <c r="L268" s="354" t="s">
        <v>42</v>
      </c>
      <c r="M268" s="342"/>
      <c r="N268" s="354" t="s">
        <v>376</v>
      </c>
      <c r="O268" s="629"/>
      <c r="P268" s="630" t="s">
        <v>377</v>
      </c>
      <c r="Q268" s="3"/>
      <c r="R268" s="19"/>
      <c r="S268" s="19"/>
      <c r="T268" s="19"/>
      <c r="Z268" s="17"/>
    </row>
    <row r="269" spans="1:26" s="10" customFormat="1" ht="19.899999999999999" customHeight="1">
      <c r="A269" s="357"/>
      <c r="B269" s="349" t="s">
        <v>383</v>
      </c>
      <c r="C269" s="344"/>
      <c r="D269" s="343"/>
      <c r="E269" s="344"/>
      <c r="F269" s="121"/>
      <c r="G269" s="121"/>
      <c r="H269" s="121"/>
      <c r="I269" s="121"/>
      <c r="J269" s="360"/>
      <c r="K269" s="360"/>
      <c r="L269" s="360"/>
      <c r="M269" s="360"/>
      <c r="N269" s="359"/>
      <c r="O269" s="360"/>
      <c r="P269" s="360"/>
      <c r="Q269" s="3"/>
      <c r="Z269" s="11"/>
    </row>
    <row r="270" spans="1:26" s="10" customFormat="1" ht="19.899999999999999" customHeight="1">
      <c r="A270" s="357"/>
      <c r="B270" s="341"/>
      <c r="C270" s="343" t="s">
        <v>384</v>
      </c>
      <c r="D270" s="343"/>
      <c r="E270" s="344"/>
      <c r="F270" s="652"/>
      <c r="G270" s="121"/>
      <c r="H270" s="642"/>
      <c r="I270" s="121"/>
      <c r="J270" s="360">
        <v>72194</v>
      </c>
      <c r="K270" s="121"/>
      <c r="L270" s="645">
        <v>-72194</v>
      </c>
      <c r="M270" s="338"/>
      <c r="N270" s="362">
        <v>0</v>
      </c>
      <c r="O270" s="340"/>
      <c r="P270" s="358">
        <v>0</v>
      </c>
      <c r="Q270" s="3"/>
      <c r="Z270" s="11"/>
    </row>
    <row r="271" spans="1:26" s="10" customFormat="1" ht="19.899999999999999" customHeight="1">
      <c r="A271" s="334"/>
      <c r="B271" s="341"/>
      <c r="C271" s="343" t="s">
        <v>385</v>
      </c>
      <c r="D271" s="343"/>
      <c r="E271" s="344"/>
      <c r="F271" s="121"/>
      <c r="G271" s="121"/>
      <c r="H271" s="642"/>
      <c r="I271" s="121"/>
      <c r="J271" s="360">
        <v>4439824</v>
      </c>
      <c r="K271" s="121"/>
      <c r="L271" s="222">
        <v>0</v>
      </c>
      <c r="M271" s="338"/>
      <c r="N271" s="645">
        <v>-1416486</v>
      </c>
      <c r="O271" s="360"/>
      <c r="P271" s="360">
        <v>3023338</v>
      </c>
      <c r="Q271" s="3"/>
      <c r="R271" s="39"/>
      <c r="Z271" s="11"/>
    </row>
    <row r="272" spans="1:26" s="10" customFormat="1" ht="19.899999999999999" customHeight="1">
      <c r="A272" s="334"/>
      <c r="B272" s="341"/>
      <c r="C272" s="343" t="s">
        <v>386</v>
      </c>
      <c r="D272" s="343"/>
      <c r="E272" s="344"/>
      <c r="F272" s="121"/>
      <c r="G272" s="121"/>
      <c r="H272" s="642"/>
      <c r="I272" s="121"/>
      <c r="J272" s="360">
        <v>0</v>
      </c>
      <c r="K272" s="121"/>
      <c r="L272" s="222">
        <v>0</v>
      </c>
      <c r="M272" s="338"/>
      <c r="N272" s="645">
        <v>1649436</v>
      </c>
      <c r="O272" s="360"/>
      <c r="P272" s="360">
        <v>1649436</v>
      </c>
      <c r="Q272" s="3"/>
      <c r="R272" s="40"/>
      <c r="Z272" s="11"/>
    </row>
    <row r="273" spans="1:26" s="10" customFormat="1" ht="19.899999999999999" customHeight="1">
      <c r="A273" s="334"/>
      <c r="B273" s="341"/>
      <c r="C273" s="336" t="s">
        <v>387</v>
      </c>
      <c r="D273" s="343"/>
      <c r="E273" s="344"/>
      <c r="F273" s="121"/>
      <c r="G273" s="121"/>
      <c r="H273" s="642"/>
      <c r="I273" s="121"/>
      <c r="J273" s="360">
        <v>588754</v>
      </c>
      <c r="K273" s="121"/>
      <c r="L273" s="222">
        <v>0</v>
      </c>
      <c r="M273" s="338"/>
      <c r="N273" s="645">
        <v>-28407</v>
      </c>
      <c r="O273" s="340"/>
      <c r="P273" s="360">
        <v>560347</v>
      </c>
      <c r="Q273" s="3"/>
      <c r="R273" s="39"/>
      <c r="Z273" s="11"/>
    </row>
    <row r="274" spans="1:26" s="10" customFormat="1" ht="19.899999999999999" customHeight="1">
      <c r="A274" s="334"/>
      <c r="B274" s="341"/>
      <c r="C274" s="635" t="s">
        <v>388</v>
      </c>
      <c r="D274" s="163"/>
      <c r="E274" s="344"/>
      <c r="F274" s="121"/>
      <c r="G274" s="121"/>
      <c r="H274" s="121"/>
      <c r="I274" s="121"/>
      <c r="J274" s="360"/>
      <c r="K274" s="358"/>
      <c r="L274" s="358"/>
      <c r="M274" s="358"/>
      <c r="N274" s="359"/>
      <c r="O274" s="340"/>
      <c r="P274" s="360"/>
      <c r="Q274" s="3"/>
      <c r="R274" s="39"/>
      <c r="Z274" s="11"/>
    </row>
    <row r="275" spans="1:26" s="10" customFormat="1" ht="19.899999999999999" customHeight="1">
      <c r="A275" s="334"/>
      <c r="B275" s="341"/>
      <c r="C275" s="636" t="s">
        <v>389</v>
      </c>
      <c r="D275" s="163"/>
      <c r="E275" s="344"/>
      <c r="F275" s="121"/>
      <c r="G275" s="121"/>
      <c r="H275" s="642"/>
      <c r="I275" s="121"/>
      <c r="J275" s="360">
        <v>0</v>
      </c>
      <c r="K275" s="358"/>
      <c r="L275" s="360">
        <v>72194</v>
      </c>
      <c r="M275" s="358"/>
      <c r="N275" s="359">
        <v>0</v>
      </c>
      <c r="O275" s="340"/>
      <c r="P275" s="360">
        <v>72194</v>
      </c>
      <c r="Q275" s="3"/>
      <c r="R275" s="39"/>
      <c r="Z275" s="11"/>
    </row>
    <row r="276" spans="1:26" s="10" customFormat="1" ht="19.899999999999999" customHeight="1" thickBot="1">
      <c r="A276" s="334"/>
      <c r="B276" s="341"/>
      <c r="C276" s="344"/>
      <c r="D276" s="343"/>
      <c r="E276" s="637" t="s">
        <v>390</v>
      </c>
      <c r="F276" s="121"/>
      <c r="G276" s="121"/>
      <c r="H276" s="121"/>
      <c r="I276" s="121"/>
      <c r="J276" s="223">
        <v>5967853</v>
      </c>
      <c r="K276" s="653"/>
      <c r="L276" s="223">
        <v>0</v>
      </c>
      <c r="M276" s="654"/>
      <c r="N276" s="223">
        <v>182943</v>
      </c>
      <c r="O276" s="655"/>
      <c r="P276" s="223">
        <v>6150796</v>
      </c>
      <c r="Q276" s="3"/>
      <c r="R276" s="39"/>
      <c r="Z276" s="11"/>
    </row>
    <row r="277" spans="1:26" s="10" customFormat="1" ht="19.899999999999999" customHeight="1" thickTop="1">
      <c r="A277" s="338"/>
      <c r="B277" s="641" t="s">
        <v>391</v>
      </c>
      <c r="C277" s="338"/>
      <c r="D277" s="121"/>
      <c r="E277" s="121"/>
      <c r="F277" s="121"/>
      <c r="G277" s="121"/>
      <c r="H277" s="121"/>
      <c r="I277" s="121"/>
      <c r="J277" s="121"/>
      <c r="K277" s="121"/>
      <c r="L277" s="121"/>
      <c r="M277" s="338"/>
      <c r="N277" s="339"/>
      <c r="O277" s="340"/>
      <c r="P277" s="338"/>
      <c r="Q277" s="3"/>
      <c r="R277" s="39"/>
      <c r="Z277" s="11"/>
    </row>
    <row r="278" spans="1:26" s="10" customFormat="1" ht="19.899999999999999" customHeight="1">
      <c r="A278" s="338"/>
      <c r="B278" s="334"/>
      <c r="C278" s="338" t="s">
        <v>392</v>
      </c>
      <c r="D278" s="121"/>
      <c r="E278" s="121"/>
      <c r="F278" s="121"/>
      <c r="G278" s="121"/>
      <c r="H278" s="642"/>
      <c r="I278" s="121"/>
      <c r="J278" s="360">
        <v>15970</v>
      </c>
      <c r="K278" s="360"/>
      <c r="L278" s="645">
        <v>-15970</v>
      </c>
      <c r="M278" s="360"/>
      <c r="N278" s="360">
        <v>0</v>
      </c>
      <c r="O278" s="340"/>
      <c r="P278" s="360">
        <v>0</v>
      </c>
      <c r="Q278" s="3"/>
      <c r="Z278" s="11"/>
    </row>
    <row r="279" spans="1:26" s="10" customFormat="1" ht="19.899999999999999" customHeight="1">
      <c r="A279" s="338"/>
      <c r="B279" s="334"/>
      <c r="C279" s="336" t="s">
        <v>393</v>
      </c>
      <c r="D279" s="121"/>
      <c r="E279" s="121"/>
      <c r="F279" s="121"/>
      <c r="G279" s="121"/>
      <c r="H279" s="642"/>
      <c r="I279" s="121"/>
      <c r="J279" s="358">
        <v>0</v>
      </c>
      <c r="K279" s="358">
        <v>0</v>
      </c>
      <c r="L279" s="360">
        <v>15970</v>
      </c>
      <c r="M279" s="358">
        <v>0</v>
      </c>
      <c r="N279" s="358">
        <v>0</v>
      </c>
      <c r="O279" s="340"/>
      <c r="P279" s="360">
        <v>15970</v>
      </c>
      <c r="Q279" s="3"/>
      <c r="Z279" s="11"/>
    </row>
    <row r="280" spans="1:26" s="10" customFormat="1" ht="19.899999999999999" customHeight="1">
      <c r="A280" s="338"/>
      <c r="B280" s="334"/>
      <c r="C280" s="336" t="s">
        <v>394</v>
      </c>
      <c r="D280" s="121"/>
      <c r="E280" s="121"/>
      <c r="F280" s="121"/>
      <c r="G280" s="121"/>
      <c r="H280" s="121"/>
      <c r="I280" s="121"/>
      <c r="J280" s="358"/>
      <c r="K280" s="121"/>
      <c r="L280" s="360"/>
      <c r="M280" s="358"/>
      <c r="N280" s="360"/>
      <c r="O280" s="340"/>
      <c r="P280" s="360"/>
      <c r="Q280" s="3"/>
      <c r="Z280" s="11"/>
    </row>
    <row r="281" spans="1:26" s="10" customFormat="1" ht="19.899999999999999" customHeight="1">
      <c r="A281" s="338"/>
      <c r="B281" s="334"/>
      <c r="C281" s="336"/>
      <c r="D281" s="121" t="s">
        <v>395</v>
      </c>
      <c r="E281" s="121"/>
      <c r="F281" s="121"/>
      <c r="G281" s="121"/>
      <c r="H281" s="642"/>
      <c r="I281" s="121"/>
      <c r="J281" s="360">
        <v>428021</v>
      </c>
      <c r="K281" s="121"/>
      <c r="L281" s="645">
        <v>-428021</v>
      </c>
      <c r="M281" s="358"/>
      <c r="N281" s="360">
        <v>0</v>
      </c>
      <c r="O281" s="340"/>
      <c r="P281" s="358">
        <v>0</v>
      </c>
      <c r="Q281" s="3"/>
      <c r="Z281" s="11"/>
    </row>
    <row r="282" spans="1:26" s="10" customFormat="1" ht="19.899999999999999" customHeight="1">
      <c r="A282" s="338"/>
      <c r="B282" s="334"/>
      <c r="C282" s="336" t="s">
        <v>394</v>
      </c>
      <c r="D282" s="121"/>
      <c r="E282" s="121"/>
      <c r="F282" s="121"/>
      <c r="G282" s="121"/>
      <c r="H282" s="121"/>
      <c r="I282" s="121"/>
      <c r="J282" s="358"/>
      <c r="K282" s="121"/>
      <c r="L282" s="360"/>
      <c r="M282" s="358"/>
      <c r="N282" s="360"/>
      <c r="O282" s="340"/>
      <c r="P282" s="360"/>
      <c r="Q282" s="3"/>
      <c r="Z282" s="11"/>
    </row>
    <row r="283" spans="1:26" s="10" customFormat="1" ht="19.899999999999999" customHeight="1">
      <c r="A283" s="338"/>
      <c r="B283" s="334"/>
      <c r="C283" s="336"/>
      <c r="D283" s="121" t="s">
        <v>396</v>
      </c>
      <c r="E283" s="121"/>
      <c r="F283" s="121"/>
      <c r="G283" s="121"/>
      <c r="H283" s="642"/>
      <c r="I283" s="121"/>
      <c r="J283" s="358">
        <v>0</v>
      </c>
      <c r="K283" s="121"/>
      <c r="L283" s="360">
        <v>428021</v>
      </c>
      <c r="M283" s="358"/>
      <c r="N283" s="360">
        <v>0</v>
      </c>
      <c r="O283" s="340"/>
      <c r="P283" s="360">
        <v>428021</v>
      </c>
      <c r="Q283" s="3"/>
      <c r="Z283" s="11"/>
    </row>
    <row r="284" spans="1:26" s="10" customFormat="1" ht="19.899999999999999" customHeight="1">
      <c r="A284" s="338"/>
      <c r="B284" s="334"/>
      <c r="C284" s="336" t="s">
        <v>408</v>
      </c>
      <c r="D284" s="121"/>
      <c r="E284" s="121"/>
      <c r="F284" s="121"/>
      <c r="G284" s="121"/>
      <c r="H284" s="121"/>
      <c r="I284" s="121"/>
      <c r="J284" s="338"/>
      <c r="K284" s="338"/>
      <c r="L284" s="338"/>
      <c r="M284" s="338"/>
      <c r="N284" s="338"/>
      <c r="O284" s="338"/>
      <c r="P284" s="338"/>
      <c r="Q284" s="3"/>
      <c r="Z284" s="11"/>
    </row>
    <row r="285" spans="1:26" s="10" customFormat="1" ht="19.899999999999999" customHeight="1">
      <c r="A285" s="338"/>
      <c r="B285" s="334"/>
      <c r="C285" s="336"/>
      <c r="D285" s="121" t="s">
        <v>409</v>
      </c>
      <c r="E285" s="121"/>
      <c r="F285" s="121"/>
      <c r="G285" s="121"/>
      <c r="H285" s="642"/>
      <c r="I285" s="121"/>
      <c r="J285" s="360">
        <v>439605</v>
      </c>
      <c r="K285" s="121"/>
      <c r="L285" s="358">
        <v>0</v>
      </c>
      <c r="M285" s="358"/>
      <c r="N285" s="645">
        <v>-439605</v>
      </c>
      <c r="O285" s="340"/>
      <c r="P285" s="360">
        <v>0</v>
      </c>
      <c r="Q285" s="3"/>
      <c r="Z285" s="11"/>
    </row>
    <row r="286" spans="1:26" s="10" customFormat="1" ht="19.899999999999999" customHeight="1">
      <c r="A286" s="338"/>
      <c r="B286" s="334"/>
      <c r="C286" s="338" t="s">
        <v>399</v>
      </c>
      <c r="D286" s="121"/>
      <c r="E286" s="121"/>
      <c r="F286" s="121"/>
      <c r="G286" s="121"/>
      <c r="H286" s="121"/>
      <c r="I286" s="121"/>
      <c r="J286" s="358">
        <v>0</v>
      </c>
      <c r="K286" s="121"/>
      <c r="L286" s="358">
        <v>0</v>
      </c>
      <c r="M286" s="338"/>
      <c r="N286" s="360">
        <v>484117</v>
      </c>
      <c r="O286" s="340"/>
      <c r="P286" s="360">
        <v>484117</v>
      </c>
      <c r="Q286" s="3"/>
      <c r="Z286" s="11"/>
    </row>
    <row r="287" spans="1:26" s="10" customFormat="1" ht="19.899999999999999" customHeight="1">
      <c r="A287" s="338"/>
      <c r="B287" s="641" t="s">
        <v>400</v>
      </c>
      <c r="C287" s="338"/>
      <c r="D287" s="121"/>
      <c r="E287" s="121"/>
      <c r="F287" s="121"/>
      <c r="G287" s="121"/>
      <c r="H287" s="121"/>
      <c r="I287" s="121"/>
      <c r="J287" s="358"/>
      <c r="K287" s="121"/>
      <c r="L287" s="358"/>
      <c r="M287" s="338"/>
      <c r="N287" s="360"/>
      <c r="O287" s="340"/>
      <c r="P287" s="360"/>
      <c r="Q287" s="3"/>
      <c r="Z287" s="11"/>
    </row>
    <row r="288" spans="1:26" s="10" customFormat="1" ht="19.899999999999999" customHeight="1">
      <c r="A288" s="338"/>
      <c r="B288" s="357"/>
      <c r="C288" s="338" t="s">
        <v>410</v>
      </c>
      <c r="D288" s="121"/>
      <c r="E288" s="121"/>
      <c r="F288" s="121"/>
      <c r="G288" s="121"/>
      <c r="H288" s="642"/>
      <c r="I288" s="121"/>
      <c r="J288" s="360">
        <v>880433</v>
      </c>
      <c r="K288" s="121"/>
      <c r="L288" s="358">
        <v>0</v>
      </c>
      <c r="M288" s="338"/>
      <c r="N288" s="359">
        <v>179339</v>
      </c>
      <c r="O288" s="340"/>
      <c r="P288" s="366">
        <v>1059772</v>
      </c>
      <c r="Q288" s="3"/>
      <c r="Z288" s="11"/>
    </row>
    <row r="289" spans="1:26" s="10" customFormat="1" ht="19.899999999999999" customHeight="1">
      <c r="A289" s="338"/>
      <c r="B289" s="334"/>
      <c r="C289" s="338"/>
      <c r="D289" s="349" t="s">
        <v>402</v>
      </c>
      <c r="E289" s="121"/>
      <c r="F289" s="121"/>
      <c r="G289" s="121"/>
      <c r="H289" s="121"/>
      <c r="I289" s="121"/>
      <c r="J289" s="643">
        <v>1764029</v>
      </c>
      <c r="K289" s="349"/>
      <c r="L289" s="644">
        <v>0</v>
      </c>
      <c r="M289" s="342"/>
      <c r="N289" s="643">
        <v>223851</v>
      </c>
      <c r="O289" s="629"/>
      <c r="P289" s="643">
        <v>1987880</v>
      </c>
      <c r="Q289" s="3"/>
      <c r="Z289" s="11"/>
    </row>
    <row r="290" spans="1:26" s="10" customFormat="1" ht="19.899999999999999" customHeight="1">
      <c r="A290" s="338"/>
      <c r="B290" s="334"/>
      <c r="C290" s="338" t="s">
        <v>403</v>
      </c>
      <c r="D290" s="121"/>
      <c r="E290" s="121"/>
      <c r="F290" s="121"/>
      <c r="G290" s="121"/>
      <c r="H290" s="121"/>
      <c r="I290" s="121"/>
      <c r="J290" s="360">
        <v>591338</v>
      </c>
      <c r="K290" s="360"/>
      <c r="L290" s="645">
        <v>-1614</v>
      </c>
      <c r="M290" s="360"/>
      <c r="N290" s="359">
        <v>0</v>
      </c>
      <c r="O290" s="360"/>
      <c r="P290" s="360">
        <v>589724</v>
      </c>
      <c r="Q290" s="3"/>
      <c r="Z290" s="11"/>
    </row>
    <row r="291" spans="1:26" s="10" customFormat="1" ht="19.899999999999999" customHeight="1">
      <c r="A291" s="338"/>
      <c r="B291" s="334"/>
      <c r="C291" s="338" t="s">
        <v>404</v>
      </c>
      <c r="D291" s="121"/>
      <c r="E291" s="121"/>
      <c r="F291" s="121"/>
      <c r="G291" s="121"/>
      <c r="H291" s="121"/>
      <c r="I291" s="121"/>
      <c r="J291" s="645">
        <v>-1614</v>
      </c>
      <c r="K291" s="360"/>
      <c r="L291" s="360">
        <v>1614</v>
      </c>
      <c r="M291" s="360"/>
      <c r="N291" s="359">
        <v>0</v>
      </c>
      <c r="O291" s="360"/>
      <c r="P291" s="358">
        <v>0</v>
      </c>
      <c r="Q291" s="3"/>
      <c r="Z291" s="11"/>
    </row>
    <row r="292" spans="1:26" s="10" customFormat="1" ht="19.899999999999999" customHeight="1" thickBot="1">
      <c r="A292" s="338"/>
      <c r="B292" s="334"/>
      <c r="C292" s="338"/>
      <c r="D292" s="349" t="s">
        <v>405</v>
      </c>
      <c r="E292" s="121"/>
      <c r="F292" s="121"/>
      <c r="G292" s="121"/>
      <c r="H292" s="121"/>
      <c r="I292" s="121"/>
      <c r="J292" s="638">
        <v>589724</v>
      </c>
      <c r="K292" s="349"/>
      <c r="L292" s="638">
        <v>0</v>
      </c>
      <c r="M292" s="342"/>
      <c r="N292" s="638">
        <v>0</v>
      </c>
      <c r="O292" s="629"/>
      <c r="P292" s="638">
        <v>589724</v>
      </c>
      <c r="Q292" s="3"/>
      <c r="Z292" s="11"/>
    </row>
    <row r="293" spans="1:26" s="10" customFormat="1" ht="19.899999999999999" customHeight="1" thickTop="1">
      <c r="A293" s="334"/>
      <c r="B293" s="338"/>
      <c r="C293" s="121" t="s">
        <v>411</v>
      </c>
      <c r="D293" s="373"/>
      <c r="E293" s="121"/>
      <c r="F293" s="121"/>
      <c r="G293" s="121"/>
      <c r="H293" s="121"/>
      <c r="I293" s="121"/>
      <c r="J293" s="656"/>
      <c r="K293" s="121"/>
      <c r="L293" s="657"/>
      <c r="M293" s="338"/>
      <c r="N293" s="657"/>
      <c r="O293" s="340"/>
      <c r="P293" s="656"/>
      <c r="Q293" s="3"/>
      <c r="Z293" s="11"/>
    </row>
    <row r="294" spans="1:26" s="10" customFormat="1" ht="21" customHeight="1">
      <c r="A294" s="334"/>
      <c r="B294" s="121" t="s">
        <v>412</v>
      </c>
      <c r="C294" s="338"/>
      <c r="D294" s="373"/>
      <c r="E294" s="121"/>
      <c r="F294" s="121"/>
      <c r="G294" s="121"/>
      <c r="H294" s="121"/>
      <c r="I294" s="121"/>
      <c r="J294" s="656"/>
      <c r="K294" s="121"/>
      <c r="L294" s="657"/>
      <c r="M294" s="338"/>
      <c r="N294" s="657"/>
      <c r="O294" s="340"/>
      <c r="P294" s="656"/>
      <c r="Q294" s="3"/>
      <c r="Z294" s="11"/>
    </row>
    <row r="295" spans="1:26" s="10" customFormat="1" ht="21" customHeight="1">
      <c r="A295" s="334"/>
      <c r="B295" s="121"/>
      <c r="C295" s="338"/>
      <c r="D295" s="373"/>
      <c r="E295" s="121"/>
      <c r="F295" s="121"/>
      <c r="G295" s="121"/>
      <c r="H295" s="121"/>
      <c r="I295" s="121"/>
      <c r="J295" s="656"/>
      <c r="K295" s="121"/>
      <c r="L295" s="657"/>
      <c r="M295" s="338"/>
      <c r="N295" s="657"/>
      <c r="O295" s="340"/>
      <c r="P295" s="656"/>
      <c r="Q295" s="3"/>
      <c r="Z295" s="11"/>
    </row>
    <row r="296" spans="1:26" s="10" customFormat="1" ht="21" customHeight="1">
      <c r="A296" s="334"/>
      <c r="B296" s="121"/>
      <c r="C296" s="338"/>
      <c r="D296" s="373"/>
      <c r="E296" s="121"/>
      <c r="F296" s="121"/>
      <c r="G296" s="121"/>
      <c r="H296" s="121"/>
      <c r="I296" s="121"/>
      <c r="J296" s="656"/>
      <c r="K296" s="121"/>
      <c r="L296" s="657"/>
      <c r="M296" s="338"/>
      <c r="N296" s="657"/>
      <c r="O296" s="340"/>
      <c r="P296" s="656"/>
      <c r="Q296" s="3"/>
      <c r="Z296" s="11"/>
    </row>
    <row r="297" spans="1:26" s="10" customFormat="1" ht="21" customHeight="1">
      <c r="A297" s="334"/>
      <c r="B297" s="121"/>
      <c r="C297" s="338"/>
      <c r="D297" s="373"/>
      <c r="E297" s="121"/>
      <c r="F297" s="121"/>
      <c r="G297" s="121"/>
      <c r="H297" s="121"/>
      <c r="I297" s="121"/>
      <c r="J297" s="656"/>
      <c r="K297" s="121"/>
      <c r="L297" s="657"/>
      <c r="M297" s="338"/>
      <c r="N297" s="657"/>
      <c r="O297" s="340"/>
      <c r="P297" s="656"/>
      <c r="Q297" s="3"/>
      <c r="Z297" s="11"/>
    </row>
    <row r="298" spans="1:26" s="10" customFormat="1" ht="21" customHeight="1">
      <c r="A298" s="334"/>
      <c r="B298" s="121"/>
      <c r="C298" s="338"/>
      <c r="D298" s="373"/>
      <c r="E298" s="121"/>
      <c r="F298" s="121"/>
      <c r="G298" s="121"/>
      <c r="H298" s="121"/>
      <c r="I298" s="121"/>
      <c r="J298" s="656"/>
      <c r="K298" s="121"/>
      <c r="L298" s="657"/>
      <c r="M298" s="338"/>
      <c r="N298" s="657"/>
      <c r="O298" s="340"/>
      <c r="P298" s="656"/>
      <c r="Q298" s="3"/>
      <c r="Z298" s="11"/>
    </row>
    <row r="299" spans="1:26" s="10" customFormat="1" ht="21" customHeight="1">
      <c r="A299" s="334"/>
      <c r="B299" s="121"/>
      <c r="C299" s="338"/>
      <c r="D299" s="373"/>
      <c r="E299" s="121"/>
      <c r="F299" s="121"/>
      <c r="G299" s="121"/>
      <c r="H299" s="121"/>
      <c r="I299" s="121"/>
      <c r="J299" s="656"/>
      <c r="K299" s="121"/>
      <c r="L299" s="657"/>
      <c r="M299" s="338"/>
      <c r="N299" s="657"/>
      <c r="O299" s="340"/>
      <c r="P299" s="656"/>
      <c r="Q299" s="3"/>
      <c r="Z299" s="11"/>
    </row>
    <row r="300" spans="1:26" s="10" customFormat="1" ht="21" customHeight="1">
      <c r="A300" s="334"/>
      <c r="B300" s="121"/>
      <c r="C300" s="338"/>
      <c r="D300" s="373"/>
      <c r="E300" s="121"/>
      <c r="F300" s="121"/>
      <c r="G300" s="121"/>
      <c r="H300" s="121"/>
      <c r="I300" s="121"/>
      <c r="J300" s="656"/>
      <c r="K300" s="121"/>
      <c r="L300" s="657"/>
      <c r="M300" s="338"/>
      <c r="N300" s="657"/>
      <c r="O300" s="340"/>
      <c r="P300" s="656"/>
      <c r="Q300" s="3"/>
      <c r="Z300" s="11"/>
    </row>
    <row r="301" spans="1:26" s="10" customFormat="1" ht="21" customHeight="1">
      <c r="A301" s="334"/>
      <c r="B301" s="121"/>
      <c r="C301" s="338"/>
      <c r="D301" s="373"/>
      <c r="E301" s="121"/>
      <c r="F301" s="121"/>
      <c r="G301" s="121"/>
      <c r="H301" s="121"/>
      <c r="I301" s="121"/>
      <c r="J301" s="656"/>
      <c r="K301" s="121"/>
      <c r="L301" s="657"/>
      <c r="M301" s="338"/>
      <c r="N301" s="657"/>
      <c r="O301" s="340"/>
      <c r="P301" s="656"/>
      <c r="Q301" s="3"/>
      <c r="Z301" s="11"/>
    </row>
    <row r="302" spans="1:26" s="10" customFormat="1" ht="21" customHeight="1">
      <c r="A302" s="334"/>
      <c r="B302" s="121"/>
      <c r="C302" s="338"/>
      <c r="D302" s="373"/>
      <c r="E302" s="121"/>
      <c r="F302" s="121"/>
      <c r="G302" s="121"/>
      <c r="H302" s="121"/>
      <c r="I302" s="121"/>
      <c r="J302" s="656"/>
      <c r="K302" s="121"/>
      <c r="L302" s="657"/>
      <c r="M302" s="338"/>
      <c r="N302" s="657"/>
      <c r="O302" s="340"/>
      <c r="P302" s="656">
        <v>22</v>
      </c>
      <c r="Q302" s="3"/>
      <c r="Z302" s="11"/>
    </row>
    <row r="303" spans="1:26" ht="19.899999999999999" customHeight="1">
      <c r="A303" s="349" t="s">
        <v>689</v>
      </c>
      <c r="B303" s="345"/>
      <c r="C303" s="615"/>
      <c r="D303" s="344"/>
      <c r="E303" s="344"/>
      <c r="F303" s="346"/>
      <c r="G303" s="346"/>
      <c r="H303" s="346"/>
      <c r="I303" s="341"/>
      <c r="J303" s="341"/>
      <c r="K303" s="341"/>
      <c r="L303" s="347"/>
      <c r="M303" s="341"/>
      <c r="N303" s="341"/>
      <c r="O303" s="341"/>
      <c r="P303" s="618"/>
    </row>
    <row r="304" spans="1:26" ht="21" customHeight="1">
      <c r="A304" s="341"/>
      <c r="B304" s="342" t="s">
        <v>413</v>
      </c>
      <c r="C304" s="341"/>
      <c r="D304" s="343"/>
      <c r="E304" s="344"/>
      <c r="F304" s="345"/>
      <c r="G304" s="346"/>
      <c r="H304" s="346"/>
      <c r="I304" s="341"/>
      <c r="J304" s="341"/>
      <c r="K304" s="341"/>
      <c r="L304" s="347"/>
      <c r="M304" s="341"/>
      <c r="N304" s="341"/>
      <c r="O304" s="341"/>
      <c r="P304" s="341"/>
    </row>
    <row r="305" spans="1:26" ht="21" customHeight="1">
      <c r="A305" s="334"/>
      <c r="B305" s="338"/>
      <c r="C305" s="658" t="s">
        <v>414</v>
      </c>
      <c r="D305" s="337"/>
      <c r="E305" s="121"/>
      <c r="F305" s="121"/>
      <c r="G305" s="121"/>
      <c r="H305" s="121"/>
      <c r="I305" s="121"/>
      <c r="J305" s="121"/>
      <c r="K305" s="121"/>
      <c r="L305" s="121"/>
      <c r="M305" s="338"/>
      <c r="N305" s="336"/>
      <c r="O305" s="336"/>
      <c r="P305" s="338"/>
    </row>
    <row r="306" spans="1:26" ht="21" customHeight="1">
      <c r="A306" s="334"/>
      <c r="B306" s="338"/>
      <c r="C306" s="121"/>
      <c r="D306" s="337"/>
      <c r="E306" s="121"/>
      <c r="F306" s="121"/>
      <c r="G306" s="121"/>
      <c r="H306" s="121"/>
      <c r="I306" s="121"/>
      <c r="J306" s="121"/>
      <c r="K306" s="121"/>
      <c r="L306" s="121"/>
      <c r="M306" s="338"/>
      <c r="N306" s="336"/>
      <c r="O306" s="336"/>
      <c r="P306" s="348" t="s">
        <v>111</v>
      </c>
    </row>
    <row r="307" spans="1:26" s="13" customFormat="1" ht="21" customHeight="1">
      <c r="A307" s="334"/>
      <c r="B307" s="338"/>
      <c r="C307" s="121"/>
      <c r="D307" s="337"/>
      <c r="E307" s="121"/>
      <c r="F307" s="121"/>
      <c r="G307" s="121"/>
      <c r="H307" s="121"/>
      <c r="I307" s="121"/>
      <c r="J307" s="121"/>
      <c r="K307" s="121"/>
      <c r="L307" s="121"/>
      <c r="M307" s="338"/>
      <c r="N307" s="889" t="s">
        <v>112</v>
      </c>
      <c r="O307" s="253"/>
      <c r="P307" s="889" t="s">
        <v>113</v>
      </c>
      <c r="Q307" s="3"/>
      <c r="R307" s="19"/>
      <c r="S307" s="19"/>
      <c r="T307" s="19"/>
      <c r="Z307" s="17"/>
    </row>
    <row r="308" spans="1:26" ht="21" customHeight="1">
      <c r="A308" s="334"/>
      <c r="B308" s="338"/>
      <c r="C308" s="121"/>
      <c r="D308" s="337"/>
      <c r="E308" s="121"/>
      <c r="F308" s="121"/>
      <c r="G308" s="121"/>
      <c r="H308" s="121"/>
      <c r="I308" s="121"/>
      <c r="J308" s="121"/>
      <c r="K308" s="121"/>
      <c r="L308" s="121"/>
      <c r="M308" s="338"/>
      <c r="N308" s="889"/>
      <c r="O308" s="105"/>
      <c r="P308" s="889"/>
    </row>
    <row r="309" spans="1:26" s="5" customFormat="1" ht="21" customHeight="1">
      <c r="A309" s="334"/>
      <c r="B309" s="338"/>
      <c r="C309" s="121"/>
      <c r="D309" s="337"/>
      <c r="E309" s="121"/>
      <c r="F309" s="121"/>
      <c r="G309" s="121"/>
      <c r="H309" s="121"/>
      <c r="I309" s="121"/>
      <c r="J309" s="121"/>
      <c r="K309" s="121"/>
      <c r="L309" s="121"/>
      <c r="M309" s="338"/>
      <c r="N309" s="890"/>
      <c r="O309" s="102"/>
      <c r="P309" s="890"/>
      <c r="Q309" s="3"/>
      <c r="Z309" s="47"/>
    </row>
    <row r="310" spans="1:26" ht="21" customHeight="1">
      <c r="A310" s="334"/>
      <c r="B310" s="338"/>
      <c r="C310" s="344" t="s">
        <v>415</v>
      </c>
      <c r="D310" s="337"/>
      <c r="E310" s="121"/>
      <c r="F310" s="121"/>
      <c r="G310" s="121"/>
      <c r="H310" s="121"/>
      <c r="I310" s="121"/>
      <c r="J310" s="121"/>
      <c r="K310" s="121"/>
      <c r="L310" s="121"/>
      <c r="M310" s="338"/>
      <c r="N310" s="359">
        <v>579299</v>
      </c>
      <c r="O310" s="360"/>
      <c r="P310" s="360">
        <v>591338</v>
      </c>
    </row>
    <row r="311" spans="1:26" s="5" customFormat="1" ht="21" customHeight="1">
      <c r="A311" s="334"/>
      <c r="B311" s="338"/>
      <c r="C311" s="338" t="s">
        <v>416</v>
      </c>
      <c r="D311" s="338"/>
      <c r="E311" s="121"/>
      <c r="F311" s="121"/>
      <c r="G311" s="121"/>
      <c r="H311" s="121"/>
      <c r="I311" s="121"/>
      <c r="J311" s="121"/>
      <c r="K311" s="121"/>
      <c r="L311" s="121"/>
      <c r="M311" s="338"/>
      <c r="N311" s="362"/>
      <c r="O311" s="358"/>
      <c r="P311" s="358"/>
      <c r="Q311" s="3"/>
      <c r="Z311" s="47"/>
    </row>
    <row r="312" spans="1:26" ht="21" customHeight="1">
      <c r="A312" s="334"/>
      <c r="B312" s="338"/>
      <c r="C312" s="121"/>
      <c r="D312" s="338" t="s">
        <v>417</v>
      </c>
      <c r="E312" s="121"/>
      <c r="F312" s="121"/>
      <c r="G312" s="121"/>
      <c r="H312" s="121"/>
      <c r="I312" s="121"/>
      <c r="J312" s="121"/>
      <c r="K312" s="121"/>
      <c r="L312" s="121"/>
      <c r="M312" s="338"/>
      <c r="N312" s="659">
        <v>2380</v>
      </c>
      <c r="O312" s="358"/>
      <c r="P312" s="660">
        <v>-1614</v>
      </c>
    </row>
    <row r="313" spans="1:26" ht="21" customHeight="1">
      <c r="A313" s="334"/>
      <c r="B313" s="338"/>
      <c r="C313" s="344" t="s">
        <v>418</v>
      </c>
      <c r="D313" s="344"/>
      <c r="E313" s="121"/>
      <c r="F313" s="121"/>
      <c r="G313" s="121"/>
      <c r="H313" s="121"/>
      <c r="I313" s="121"/>
      <c r="J313" s="121"/>
      <c r="K313" s="121"/>
      <c r="L313" s="121"/>
      <c r="M313" s="338"/>
      <c r="N313" s="362"/>
      <c r="O313" s="358"/>
      <c r="P313" s="358"/>
    </row>
    <row r="314" spans="1:26" ht="21" customHeight="1" thickBot="1">
      <c r="A314" s="334"/>
      <c r="B314" s="338"/>
      <c r="C314" s="661" t="s">
        <v>419</v>
      </c>
      <c r="D314" s="621"/>
      <c r="E314" s="121"/>
      <c r="F314" s="121"/>
      <c r="G314" s="121"/>
      <c r="H314" s="121"/>
      <c r="I314" s="121"/>
      <c r="J314" s="121"/>
      <c r="K314" s="121"/>
      <c r="L314" s="121"/>
      <c r="M314" s="338"/>
      <c r="N314" s="662">
        <v>581679</v>
      </c>
      <c r="O314" s="378"/>
      <c r="P314" s="662">
        <v>589724</v>
      </c>
    </row>
    <row r="315" spans="1:26" ht="21" customHeight="1" thickTop="1">
      <c r="A315" s="334"/>
      <c r="B315" s="338"/>
      <c r="C315" s="661"/>
      <c r="D315" s="621"/>
      <c r="E315" s="121"/>
      <c r="F315" s="121"/>
      <c r="G315" s="121"/>
      <c r="H315" s="121"/>
      <c r="I315" s="121"/>
      <c r="J315" s="121"/>
      <c r="K315" s="121"/>
      <c r="L315" s="121"/>
      <c r="M315" s="338"/>
      <c r="N315" s="663"/>
      <c r="O315" s="378"/>
      <c r="P315" s="663"/>
    </row>
    <row r="316" spans="1:26" ht="21" customHeight="1">
      <c r="A316" s="664"/>
      <c r="B316" s="665"/>
      <c r="C316" s="121" t="s">
        <v>420</v>
      </c>
      <c r="D316" s="666"/>
      <c r="E316" s="667"/>
      <c r="F316" s="667"/>
      <c r="G316" s="667"/>
      <c r="H316" s="667"/>
      <c r="I316" s="667"/>
      <c r="J316" s="667"/>
      <c r="K316" s="667"/>
      <c r="L316" s="667"/>
      <c r="M316" s="665"/>
      <c r="N316" s="336"/>
      <c r="O316" s="336"/>
      <c r="P316" s="665"/>
    </row>
    <row r="317" spans="1:26" ht="21" customHeight="1">
      <c r="A317" s="664"/>
      <c r="B317" s="665"/>
      <c r="C317" s="667"/>
      <c r="D317" s="666"/>
      <c r="E317" s="667"/>
      <c r="F317" s="667"/>
      <c r="G317" s="667"/>
      <c r="H317" s="667"/>
      <c r="I317" s="667"/>
      <c r="J317" s="667"/>
      <c r="K317" s="667"/>
      <c r="L317" s="667"/>
      <c r="M317" s="665"/>
      <c r="N317" s="336"/>
      <c r="O317" s="336"/>
      <c r="P317" s="348" t="s">
        <v>111</v>
      </c>
    </row>
    <row r="318" spans="1:26" ht="21" customHeight="1">
      <c r="A318" s="664"/>
      <c r="B318" s="665"/>
      <c r="C318" s="667"/>
      <c r="D318" s="666"/>
      <c r="E318" s="667"/>
      <c r="F318" s="667"/>
      <c r="G318" s="667"/>
      <c r="H318" s="667"/>
      <c r="I318" s="667"/>
      <c r="J318" s="667"/>
      <c r="K318" s="667"/>
      <c r="L318" s="667"/>
      <c r="M318" s="665"/>
      <c r="N318" s="889" t="s">
        <v>112</v>
      </c>
      <c r="P318" s="889" t="s">
        <v>113</v>
      </c>
    </row>
    <row r="319" spans="1:26" ht="21" customHeight="1">
      <c r="A319" s="664"/>
      <c r="B319" s="665"/>
      <c r="C319" s="667"/>
      <c r="D319" s="666"/>
      <c r="E319" s="667"/>
      <c r="F319" s="667"/>
      <c r="G319" s="667"/>
      <c r="H319" s="667"/>
      <c r="I319" s="667"/>
      <c r="J319" s="667"/>
      <c r="K319" s="667"/>
      <c r="L319" s="667"/>
      <c r="M319" s="665"/>
      <c r="N319" s="889"/>
      <c r="O319" s="105"/>
      <c r="P319" s="889"/>
    </row>
    <row r="320" spans="1:26" ht="21" customHeight="1">
      <c r="A320" s="664"/>
      <c r="B320" s="665"/>
      <c r="C320" s="667"/>
      <c r="D320" s="666"/>
      <c r="E320" s="667"/>
      <c r="F320" s="667"/>
      <c r="G320" s="667"/>
      <c r="H320" s="667"/>
      <c r="I320" s="667"/>
      <c r="J320" s="667"/>
      <c r="K320" s="667"/>
      <c r="L320" s="667"/>
      <c r="M320" s="665"/>
      <c r="N320" s="890"/>
      <c r="O320" s="102"/>
      <c r="P320" s="890"/>
    </row>
    <row r="321" spans="1:16" ht="21" customHeight="1">
      <c r="A321" s="664"/>
      <c r="B321" s="665"/>
      <c r="C321" s="121" t="s">
        <v>421</v>
      </c>
      <c r="D321" s="337"/>
      <c r="E321" s="667"/>
      <c r="F321" s="667"/>
      <c r="G321" s="667"/>
      <c r="H321" s="667"/>
      <c r="I321" s="667"/>
      <c r="J321" s="667"/>
      <c r="K321" s="667"/>
      <c r="L321" s="667"/>
      <c r="M321" s="665"/>
      <c r="N321" s="634">
        <v>-2380</v>
      </c>
      <c r="O321" s="221"/>
      <c r="P321" s="634">
        <v>-1614</v>
      </c>
    </row>
    <row r="322" spans="1:16" ht="21" customHeight="1">
      <c r="A322" s="664"/>
      <c r="B322" s="665"/>
      <c r="C322" s="338" t="s">
        <v>416</v>
      </c>
      <c r="D322" s="338"/>
      <c r="E322" s="667"/>
      <c r="F322" s="667"/>
      <c r="G322" s="667"/>
      <c r="H322" s="667"/>
      <c r="I322" s="667"/>
      <c r="J322" s="667"/>
      <c r="K322" s="667"/>
      <c r="L322" s="667"/>
      <c r="M322" s="665"/>
      <c r="N322" s="632"/>
      <c r="O322" s="222"/>
      <c r="P322" s="222"/>
    </row>
    <row r="323" spans="1:16" ht="21" customHeight="1">
      <c r="A323" s="664"/>
      <c r="B323" s="665"/>
      <c r="C323" s="121"/>
      <c r="D323" s="338" t="s">
        <v>417</v>
      </c>
      <c r="E323" s="667"/>
      <c r="F323" s="667"/>
      <c r="G323" s="667"/>
      <c r="H323" s="667"/>
      <c r="I323" s="667"/>
      <c r="J323" s="667"/>
      <c r="K323" s="667"/>
      <c r="L323" s="667"/>
      <c r="M323" s="665"/>
      <c r="N323" s="668">
        <v>2380</v>
      </c>
      <c r="O323" s="222"/>
      <c r="P323" s="669">
        <v>1614</v>
      </c>
    </row>
    <row r="324" spans="1:16" ht="21" customHeight="1">
      <c r="A324" s="664"/>
      <c r="B324" s="665"/>
      <c r="C324" s="344" t="s">
        <v>422</v>
      </c>
      <c r="D324" s="344"/>
      <c r="E324" s="667"/>
      <c r="F324" s="667"/>
      <c r="G324" s="667"/>
      <c r="H324" s="667"/>
      <c r="I324" s="667"/>
      <c r="J324" s="667"/>
      <c r="K324" s="667"/>
      <c r="L324" s="667"/>
      <c r="M324" s="665"/>
      <c r="N324" s="632"/>
      <c r="O324" s="222"/>
      <c r="P324" s="222"/>
    </row>
    <row r="325" spans="1:16" ht="21" customHeight="1" thickBot="1">
      <c r="A325" s="664"/>
      <c r="B325" s="665"/>
      <c r="C325" s="661" t="s">
        <v>419</v>
      </c>
      <c r="D325" s="337"/>
      <c r="E325" s="667"/>
      <c r="F325" s="667"/>
      <c r="G325" s="667"/>
      <c r="H325" s="667"/>
      <c r="I325" s="667"/>
      <c r="J325" s="667"/>
      <c r="K325" s="667"/>
      <c r="L325" s="667"/>
      <c r="M325" s="665"/>
      <c r="N325" s="670">
        <v>0</v>
      </c>
      <c r="O325" s="671"/>
      <c r="P325" s="670">
        <v>0</v>
      </c>
    </row>
    <row r="326" spans="1:16" ht="21" customHeight="1" thickTop="1">
      <c r="A326" s="664"/>
      <c r="B326" s="373" t="s">
        <v>423</v>
      </c>
      <c r="C326" s="667"/>
      <c r="D326" s="666"/>
      <c r="E326" s="667"/>
      <c r="F326" s="667"/>
      <c r="G326" s="667"/>
      <c r="H326" s="667"/>
      <c r="I326" s="667"/>
      <c r="J326" s="667"/>
      <c r="K326" s="667"/>
      <c r="L326" s="667"/>
      <c r="M326" s="665"/>
      <c r="N326" s="672"/>
      <c r="O326" s="673"/>
      <c r="P326" s="665"/>
    </row>
    <row r="327" spans="1:16" ht="21" customHeight="1">
      <c r="A327" s="334"/>
      <c r="B327" s="335"/>
      <c r="C327" s="336" t="s">
        <v>424</v>
      </c>
      <c r="D327" s="337"/>
      <c r="E327" s="121"/>
      <c r="F327" s="121"/>
      <c r="G327" s="121"/>
      <c r="H327" s="121"/>
      <c r="I327" s="121"/>
      <c r="J327" s="121"/>
      <c r="K327" s="121"/>
      <c r="L327" s="121"/>
      <c r="M327" s="338"/>
      <c r="N327" s="339"/>
      <c r="O327" s="340"/>
      <c r="P327" s="338"/>
    </row>
    <row r="328" spans="1:16" ht="21" customHeight="1">
      <c r="A328" s="334"/>
      <c r="B328" s="335" t="s">
        <v>425</v>
      </c>
      <c r="C328" s="336"/>
      <c r="D328" s="337"/>
      <c r="E328" s="121"/>
      <c r="F328" s="121"/>
      <c r="G328" s="121"/>
      <c r="H328" s="121"/>
      <c r="I328" s="121"/>
      <c r="J328" s="121"/>
      <c r="K328" s="121"/>
      <c r="L328" s="121"/>
      <c r="M328" s="338"/>
      <c r="N328" s="339"/>
      <c r="O328" s="340"/>
      <c r="P328" s="338"/>
    </row>
    <row r="329" spans="1:16" ht="21" customHeight="1">
      <c r="A329" s="334"/>
      <c r="B329" s="335"/>
      <c r="C329" s="336"/>
      <c r="D329" s="337"/>
      <c r="E329" s="121"/>
      <c r="F329" s="121"/>
      <c r="G329" s="121"/>
      <c r="H329" s="121"/>
      <c r="I329" s="121"/>
      <c r="J329" s="121"/>
      <c r="K329" s="121"/>
      <c r="L329" s="121"/>
      <c r="M329" s="338"/>
      <c r="N329" s="339"/>
      <c r="O329" s="340"/>
      <c r="P329" s="338"/>
    </row>
    <row r="330" spans="1:16" ht="21" customHeight="1">
      <c r="A330" s="334"/>
      <c r="B330" s="335"/>
      <c r="C330" s="336"/>
      <c r="D330" s="337"/>
      <c r="E330" s="121"/>
      <c r="F330" s="121"/>
      <c r="G330" s="121"/>
      <c r="H330" s="121"/>
      <c r="I330" s="121"/>
      <c r="J330" s="121"/>
      <c r="K330" s="121"/>
      <c r="L330" s="121"/>
      <c r="M330" s="338"/>
      <c r="N330" s="339"/>
      <c r="O330" s="340"/>
      <c r="P330" s="338"/>
    </row>
    <row r="331" spans="1:16" ht="21" customHeight="1">
      <c r="A331" s="334"/>
      <c r="B331" s="335"/>
      <c r="C331" s="336"/>
      <c r="D331" s="337"/>
      <c r="E331" s="121"/>
      <c r="F331" s="121"/>
      <c r="G331" s="121"/>
      <c r="H331" s="121"/>
      <c r="I331" s="121"/>
      <c r="J331" s="121"/>
      <c r="K331" s="121"/>
      <c r="L331" s="121"/>
      <c r="M331" s="338"/>
      <c r="N331" s="339"/>
      <c r="O331" s="340"/>
      <c r="P331" s="338"/>
    </row>
    <row r="332" spans="1:16" ht="21" customHeight="1">
      <c r="A332" s="334"/>
      <c r="B332" s="335"/>
      <c r="C332" s="336"/>
      <c r="D332" s="337"/>
      <c r="E332" s="121"/>
      <c r="F332" s="121"/>
      <c r="G332" s="121"/>
      <c r="H332" s="121"/>
      <c r="I332" s="121"/>
      <c r="J332" s="121"/>
      <c r="K332" s="121"/>
      <c r="L332" s="121"/>
      <c r="M332" s="338"/>
      <c r="N332" s="339"/>
      <c r="O332" s="340"/>
      <c r="P332" s="338"/>
    </row>
    <row r="333" spans="1:16" ht="21" customHeight="1">
      <c r="A333" s="334"/>
      <c r="B333" s="335"/>
      <c r="C333" s="336"/>
      <c r="D333" s="337"/>
      <c r="E333" s="121"/>
      <c r="F333" s="121"/>
      <c r="G333" s="121"/>
      <c r="H333" s="121"/>
      <c r="I333" s="121"/>
      <c r="J333" s="121"/>
      <c r="K333" s="121"/>
      <c r="L333" s="121"/>
      <c r="M333" s="338"/>
      <c r="N333" s="339"/>
      <c r="O333" s="340"/>
      <c r="P333" s="338"/>
    </row>
    <row r="334" spans="1:16" ht="21" customHeight="1">
      <c r="A334" s="334"/>
      <c r="B334" s="335"/>
      <c r="C334" s="336"/>
      <c r="D334" s="337"/>
      <c r="E334" s="121"/>
      <c r="F334" s="121"/>
      <c r="G334" s="121"/>
      <c r="H334" s="121"/>
      <c r="I334" s="121"/>
      <c r="J334" s="121"/>
      <c r="K334" s="121"/>
      <c r="L334" s="121"/>
      <c r="M334" s="338"/>
      <c r="N334" s="339"/>
      <c r="O334" s="340"/>
      <c r="P334" s="338"/>
    </row>
    <row r="335" spans="1:16" ht="21" customHeight="1">
      <c r="A335" s="334"/>
      <c r="B335" s="335"/>
      <c r="C335" s="336"/>
      <c r="D335" s="337"/>
      <c r="E335" s="121"/>
      <c r="F335" s="121"/>
      <c r="G335" s="121"/>
      <c r="H335" s="121"/>
      <c r="I335" s="121"/>
      <c r="J335" s="121"/>
      <c r="K335" s="121"/>
      <c r="L335" s="121"/>
      <c r="M335" s="338"/>
      <c r="N335" s="339"/>
      <c r="O335" s="340"/>
      <c r="P335" s="338"/>
    </row>
    <row r="336" spans="1:16" ht="21" customHeight="1">
      <c r="A336" s="334"/>
      <c r="B336" s="335"/>
      <c r="C336" s="336"/>
      <c r="D336" s="337"/>
      <c r="E336" s="121"/>
      <c r="F336" s="121"/>
      <c r="G336" s="121"/>
      <c r="H336" s="121"/>
      <c r="I336" s="121"/>
      <c r="J336" s="121"/>
      <c r="K336" s="121"/>
      <c r="L336" s="121"/>
      <c r="M336" s="338"/>
      <c r="N336" s="339"/>
      <c r="O336" s="340"/>
      <c r="P336" s="338"/>
    </row>
    <row r="337" spans="1:26" ht="21" customHeight="1">
      <c r="A337" s="334"/>
      <c r="B337" s="335"/>
      <c r="C337" s="336"/>
      <c r="D337" s="337"/>
      <c r="E337" s="121"/>
      <c r="F337" s="121"/>
      <c r="G337" s="121"/>
      <c r="H337" s="121"/>
      <c r="I337" s="121"/>
      <c r="J337" s="121"/>
      <c r="K337" s="121"/>
      <c r="L337" s="121"/>
      <c r="M337" s="338"/>
      <c r="N337" s="339"/>
      <c r="O337" s="340"/>
      <c r="P337" s="338"/>
    </row>
    <row r="338" spans="1:26" ht="21" customHeight="1">
      <c r="A338" s="334"/>
      <c r="B338" s="335"/>
      <c r="C338" s="336"/>
      <c r="D338" s="337"/>
      <c r="E338" s="121"/>
      <c r="F338" s="121"/>
      <c r="G338" s="121"/>
      <c r="H338" s="121"/>
      <c r="I338" s="121"/>
      <c r="J338" s="121"/>
      <c r="K338" s="121"/>
      <c r="L338" s="121"/>
      <c r="M338" s="338"/>
      <c r="N338" s="339"/>
      <c r="O338" s="340"/>
      <c r="P338" s="338"/>
    </row>
    <row r="339" spans="1:26" ht="21" customHeight="1">
      <c r="A339" s="334"/>
      <c r="B339" s="335"/>
      <c r="C339" s="336"/>
      <c r="D339" s="337"/>
      <c r="E339" s="121"/>
      <c r="F339" s="121"/>
      <c r="G339" s="121"/>
      <c r="H339" s="121"/>
      <c r="I339" s="121"/>
      <c r="J339" s="121"/>
      <c r="K339" s="121"/>
      <c r="L339" s="121"/>
      <c r="M339" s="338"/>
      <c r="N339" s="339"/>
      <c r="O339" s="340"/>
      <c r="P339" s="338">
        <v>23</v>
      </c>
    </row>
    <row r="340" spans="1:26" ht="19.899999999999999" customHeight="1">
      <c r="A340" s="349" t="s">
        <v>689</v>
      </c>
      <c r="B340" s="345"/>
      <c r="C340" s="615"/>
      <c r="D340" s="344"/>
      <c r="E340" s="344"/>
      <c r="F340" s="346"/>
      <c r="G340" s="346"/>
      <c r="H340" s="346"/>
      <c r="I340" s="341"/>
      <c r="J340" s="341"/>
      <c r="K340" s="341"/>
      <c r="L340" s="347"/>
      <c r="M340" s="341"/>
      <c r="N340" s="341"/>
      <c r="O340" s="341"/>
      <c r="P340" s="618"/>
    </row>
    <row r="341" spans="1:26" ht="21" customHeight="1">
      <c r="A341" s="341"/>
      <c r="B341" s="342" t="s">
        <v>803</v>
      </c>
      <c r="C341" s="341"/>
      <c r="D341" s="343"/>
      <c r="E341" s="344"/>
      <c r="F341" s="345"/>
      <c r="G341" s="346"/>
      <c r="H341" s="346"/>
      <c r="I341" s="341"/>
      <c r="J341" s="341"/>
      <c r="K341" s="341"/>
      <c r="L341" s="347"/>
      <c r="M341" s="341"/>
      <c r="N341" s="341"/>
      <c r="O341" s="341"/>
      <c r="P341" s="341"/>
    </row>
    <row r="342" spans="1:26" s="13" customFormat="1" ht="21" customHeight="1">
      <c r="A342" s="334"/>
      <c r="B342" s="338"/>
      <c r="C342" s="121"/>
      <c r="D342" s="337"/>
      <c r="E342" s="121"/>
      <c r="F342" s="121"/>
      <c r="G342" s="121"/>
      <c r="H342" s="121"/>
      <c r="I342" s="121"/>
      <c r="J342" s="121"/>
      <c r="K342" s="121"/>
      <c r="L342" s="121"/>
      <c r="M342" s="338"/>
      <c r="N342" s="339"/>
      <c r="O342" s="340"/>
      <c r="P342" s="348" t="s">
        <v>111</v>
      </c>
      <c r="Q342" s="3"/>
      <c r="R342" s="19"/>
      <c r="S342" s="19"/>
      <c r="T342" s="19"/>
      <c r="Z342" s="17"/>
    </row>
    <row r="343" spans="1:26" ht="21" customHeight="1">
      <c r="A343" s="334"/>
      <c r="B343" s="338"/>
      <c r="C343" s="121"/>
      <c r="D343" s="337"/>
      <c r="E343" s="121"/>
      <c r="F343" s="121"/>
      <c r="G343" s="121"/>
      <c r="H343" s="338"/>
      <c r="I343" s="349"/>
      <c r="J343" s="349"/>
      <c r="K343" s="349"/>
      <c r="L343" s="897" t="s">
        <v>112</v>
      </c>
      <c r="M343" s="897"/>
      <c r="N343" s="897"/>
      <c r="O343" s="897"/>
      <c r="P343" s="897"/>
      <c r="Q343" s="1"/>
    </row>
    <row r="344" spans="1:26" ht="21" customHeight="1">
      <c r="A344" s="334"/>
      <c r="B344" s="338"/>
      <c r="C344" s="121"/>
      <c r="D344" s="337"/>
      <c r="E344" s="121"/>
      <c r="F344" s="121"/>
      <c r="G344" s="121"/>
      <c r="H344" s="350"/>
      <c r="I344" s="121"/>
      <c r="J344" s="350"/>
      <c r="K344" s="121"/>
      <c r="L344" s="351" t="s">
        <v>426</v>
      </c>
      <c r="M344" s="338"/>
      <c r="N344" s="352" t="s">
        <v>427</v>
      </c>
      <c r="O344" s="340"/>
      <c r="P344" s="353"/>
      <c r="Q344" s="1"/>
    </row>
    <row r="345" spans="1:26" ht="21" customHeight="1">
      <c r="A345" s="334"/>
      <c r="B345" s="338"/>
      <c r="C345" s="121"/>
      <c r="D345" s="337"/>
      <c r="E345" s="121"/>
      <c r="F345" s="121"/>
      <c r="G345" s="121"/>
      <c r="H345" s="350"/>
      <c r="I345" s="121"/>
      <c r="J345" s="350"/>
      <c r="K345" s="121"/>
      <c r="L345" s="354" t="s">
        <v>428</v>
      </c>
      <c r="M345" s="338"/>
      <c r="N345" s="355" t="s">
        <v>429</v>
      </c>
      <c r="O345" s="340"/>
      <c r="P345" s="356" t="s">
        <v>120</v>
      </c>
      <c r="Q345" s="1"/>
    </row>
    <row r="346" spans="1:26" ht="21" customHeight="1">
      <c r="A346" s="338"/>
      <c r="B346" s="357" t="s">
        <v>430</v>
      </c>
      <c r="C346" s="338"/>
      <c r="D346" s="121"/>
      <c r="E346" s="337"/>
      <c r="F346" s="121"/>
      <c r="G346" s="121"/>
      <c r="H346" s="121"/>
      <c r="I346" s="121"/>
      <c r="J346" s="121"/>
      <c r="K346" s="121"/>
      <c r="L346" s="121"/>
      <c r="M346" s="338"/>
      <c r="N346" s="339"/>
      <c r="O346" s="340"/>
      <c r="P346" s="338"/>
    </row>
    <row r="347" spans="1:26" ht="21" customHeight="1">
      <c r="A347" s="338"/>
      <c r="B347" s="334"/>
      <c r="C347" s="338" t="s">
        <v>431</v>
      </c>
      <c r="D347" s="121"/>
      <c r="E347" s="337"/>
      <c r="F347" s="121"/>
      <c r="G347" s="121"/>
      <c r="H347" s="240"/>
      <c r="I347" s="240"/>
      <c r="J347" s="240"/>
      <c r="K347" s="358"/>
      <c r="L347" s="358">
        <v>0</v>
      </c>
      <c r="M347" s="358"/>
      <c r="N347" s="359">
        <v>32274</v>
      </c>
      <c r="O347" s="360"/>
      <c r="P347" s="360">
        <v>32274</v>
      </c>
    </row>
    <row r="348" spans="1:26" ht="21" customHeight="1">
      <c r="A348" s="338"/>
      <c r="B348" s="334"/>
      <c r="C348" s="338" t="s">
        <v>432</v>
      </c>
      <c r="D348" s="121"/>
      <c r="E348" s="337"/>
      <c r="F348" s="121"/>
      <c r="G348" s="121"/>
      <c r="H348" s="240"/>
      <c r="I348" s="240"/>
      <c r="J348" s="240"/>
      <c r="K348" s="358"/>
      <c r="L348" s="358">
        <v>0</v>
      </c>
      <c r="M348" s="358"/>
      <c r="N348" s="359">
        <v>841138</v>
      </c>
      <c r="O348" s="358"/>
      <c r="P348" s="360">
        <v>841138</v>
      </c>
    </row>
    <row r="349" spans="1:26" ht="21" customHeight="1">
      <c r="A349" s="338"/>
      <c r="B349" s="334"/>
      <c r="C349" s="338" t="s">
        <v>433</v>
      </c>
      <c r="D349" s="121"/>
      <c r="E349" s="337"/>
      <c r="F349" s="121"/>
      <c r="G349" s="121"/>
      <c r="H349" s="338"/>
      <c r="I349" s="240"/>
      <c r="J349" s="240"/>
      <c r="K349" s="358"/>
      <c r="L349" s="360">
        <v>18362</v>
      </c>
      <c r="M349" s="358"/>
      <c r="N349" s="359">
        <v>1795</v>
      </c>
      <c r="O349" s="358"/>
      <c r="P349" s="360">
        <v>20157</v>
      </c>
    </row>
    <row r="350" spans="1:26" ht="21" customHeight="1">
      <c r="A350" s="338"/>
      <c r="B350" s="334"/>
      <c r="C350" s="361" t="s">
        <v>434</v>
      </c>
      <c r="D350" s="121"/>
      <c r="E350" s="337"/>
      <c r="F350" s="121"/>
      <c r="G350" s="121"/>
      <c r="H350" s="240"/>
      <c r="I350" s="240"/>
      <c r="J350" s="240"/>
      <c r="K350" s="358"/>
      <c r="L350" s="358"/>
      <c r="M350" s="358"/>
      <c r="N350" s="362"/>
      <c r="O350" s="358"/>
      <c r="P350" s="358"/>
    </row>
    <row r="351" spans="1:26" ht="21" customHeight="1">
      <c r="A351" s="338"/>
      <c r="B351" s="334"/>
      <c r="C351" s="338" t="s">
        <v>435</v>
      </c>
      <c r="D351" s="363"/>
      <c r="E351" s="337"/>
      <c r="F351" s="121"/>
      <c r="G351" s="121"/>
      <c r="H351" s="240"/>
      <c r="I351" s="240"/>
      <c r="J351" s="240"/>
      <c r="K351" s="358"/>
      <c r="L351" s="358">
        <v>0</v>
      </c>
      <c r="M351" s="358"/>
      <c r="N351" s="359">
        <v>72194</v>
      </c>
      <c r="O351" s="360"/>
      <c r="P351" s="360">
        <v>72194</v>
      </c>
    </row>
    <row r="352" spans="1:26" ht="21" customHeight="1" thickBot="1">
      <c r="A352" s="338"/>
      <c r="B352" s="334"/>
      <c r="C352" s="338"/>
      <c r="D352" s="121"/>
      <c r="E352" s="342" t="s">
        <v>436</v>
      </c>
      <c r="F352" s="121"/>
      <c r="G352" s="121"/>
      <c r="H352" s="364"/>
      <c r="I352" s="121"/>
      <c r="J352" s="364"/>
      <c r="K352" s="121"/>
      <c r="L352" s="365">
        <v>18362</v>
      </c>
      <c r="M352" s="366"/>
      <c r="N352" s="365">
        <v>947401</v>
      </c>
      <c r="O352" s="367"/>
      <c r="P352" s="365">
        <v>965763</v>
      </c>
    </row>
    <row r="353" spans="1:26" ht="21" customHeight="1" thickTop="1">
      <c r="A353" s="338"/>
      <c r="B353" s="357" t="s">
        <v>437</v>
      </c>
      <c r="C353" s="338"/>
      <c r="D353" s="121"/>
      <c r="E353" s="337"/>
      <c r="F353" s="121"/>
      <c r="G353" s="121"/>
      <c r="H353" s="240"/>
      <c r="I353" s="240"/>
      <c r="J353" s="240"/>
      <c r="K353" s="358"/>
      <c r="L353" s="358"/>
      <c r="M353" s="358"/>
      <c r="N353" s="359"/>
      <c r="O353" s="360"/>
      <c r="P353" s="360"/>
      <c r="Q353" s="1"/>
    </row>
    <row r="354" spans="1:26" ht="21" customHeight="1">
      <c r="A354" s="338"/>
      <c r="B354" s="334"/>
      <c r="C354" s="338" t="s">
        <v>438</v>
      </c>
      <c r="D354" s="121"/>
      <c r="E354" s="337"/>
      <c r="F354" s="121"/>
      <c r="G354" s="121"/>
      <c r="H354" s="121"/>
      <c r="I354" s="121"/>
      <c r="J354" s="121"/>
      <c r="K354" s="121"/>
      <c r="L354" s="121"/>
      <c r="M354" s="338"/>
      <c r="N354" s="339"/>
      <c r="O354" s="340"/>
      <c r="P354" s="338"/>
      <c r="Q354" s="1"/>
    </row>
    <row r="355" spans="1:26" ht="21" customHeight="1">
      <c r="A355" s="338"/>
      <c r="B355" s="334"/>
      <c r="C355" s="338"/>
      <c r="D355" s="121" t="s">
        <v>439</v>
      </c>
      <c r="E355" s="337"/>
      <c r="F355" s="121"/>
      <c r="G355" s="121"/>
      <c r="H355" s="121"/>
      <c r="I355" s="121"/>
      <c r="J355" s="121"/>
      <c r="K355" s="121"/>
      <c r="L355" s="358">
        <v>0</v>
      </c>
      <c r="M355" s="360"/>
      <c r="N355" s="359">
        <v>979522</v>
      </c>
      <c r="O355" s="340"/>
      <c r="P355" s="360">
        <v>979522</v>
      </c>
    </row>
    <row r="356" spans="1:26" ht="21" customHeight="1">
      <c r="A356" s="338"/>
      <c r="B356" s="334"/>
      <c r="C356" s="338" t="s">
        <v>440</v>
      </c>
      <c r="D356" s="121"/>
      <c r="E356" s="337"/>
      <c r="F356" s="121"/>
      <c r="G356" s="121"/>
      <c r="H356" s="121"/>
      <c r="I356" s="121"/>
      <c r="J356" s="121"/>
      <c r="K356" s="121"/>
      <c r="L356" s="358">
        <v>0</v>
      </c>
      <c r="M356" s="338"/>
      <c r="N356" s="359">
        <v>326251</v>
      </c>
      <c r="O356" s="340"/>
      <c r="P356" s="360">
        <v>326251</v>
      </c>
    </row>
    <row r="357" spans="1:26" ht="21" customHeight="1">
      <c r="A357" s="338"/>
      <c r="B357" s="334"/>
      <c r="C357" s="338" t="s">
        <v>441</v>
      </c>
      <c r="D357" s="121"/>
      <c r="E357" s="337"/>
      <c r="F357" s="121"/>
      <c r="G357" s="121"/>
      <c r="H357" s="121"/>
      <c r="I357" s="121"/>
      <c r="J357" s="121"/>
      <c r="K357" s="121"/>
      <c r="L357" s="358">
        <v>0</v>
      </c>
      <c r="M357" s="338"/>
      <c r="N357" s="359">
        <v>1659985</v>
      </c>
      <c r="O357" s="340"/>
      <c r="P357" s="360">
        <v>1659985</v>
      </c>
    </row>
    <row r="358" spans="1:26" ht="21" customHeight="1">
      <c r="A358" s="338"/>
      <c r="B358" s="334"/>
      <c r="C358" s="338" t="s">
        <v>401</v>
      </c>
      <c r="D358" s="121"/>
      <c r="E358" s="337"/>
      <c r="F358" s="121"/>
      <c r="G358" s="121"/>
      <c r="H358" s="121"/>
      <c r="I358" s="121"/>
      <c r="J358" s="121"/>
      <c r="K358" s="121"/>
      <c r="L358" s="358">
        <v>0</v>
      </c>
      <c r="M358" s="338"/>
      <c r="N358" s="359">
        <v>1582202</v>
      </c>
      <c r="O358" s="340"/>
      <c r="P358" s="360">
        <v>1582202</v>
      </c>
    </row>
    <row r="359" spans="1:26" ht="21" customHeight="1" thickBot="1">
      <c r="A359" s="338"/>
      <c r="B359" s="334"/>
      <c r="C359" s="338"/>
      <c r="D359" s="121"/>
      <c r="E359" s="342" t="s">
        <v>442</v>
      </c>
      <c r="F359" s="121"/>
      <c r="G359" s="121"/>
      <c r="H359" s="364"/>
      <c r="I359" s="121"/>
      <c r="J359" s="364"/>
      <c r="K359" s="121"/>
      <c r="L359" s="365">
        <v>0</v>
      </c>
      <c r="M359" s="366"/>
      <c r="N359" s="365">
        <v>4547960</v>
      </c>
      <c r="O359" s="367"/>
      <c r="P359" s="365">
        <v>4547960</v>
      </c>
    </row>
    <row r="360" spans="1:26" ht="21" customHeight="1" thickTop="1">
      <c r="A360" s="338"/>
      <c r="B360" s="357" t="s">
        <v>430</v>
      </c>
      <c r="C360" s="338"/>
      <c r="D360" s="337"/>
      <c r="E360" s="121"/>
      <c r="F360" s="121"/>
      <c r="G360" s="121"/>
      <c r="H360" s="121"/>
      <c r="I360" s="121"/>
      <c r="J360" s="121"/>
      <c r="K360" s="121"/>
      <c r="L360" s="121"/>
      <c r="M360" s="338"/>
      <c r="N360" s="339"/>
      <c r="O360" s="340"/>
      <c r="P360" s="338"/>
    </row>
    <row r="361" spans="1:26" ht="21" customHeight="1">
      <c r="A361" s="334"/>
      <c r="B361" s="334"/>
      <c r="C361" s="338" t="s">
        <v>431</v>
      </c>
      <c r="D361" s="121"/>
      <c r="E361" s="337"/>
      <c r="F361" s="121"/>
      <c r="G361" s="121"/>
      <c r="H361" s="121"/>
      <c r="I361" s="121"/>
      <c r="J361" s="121"/>
      <c r="K361" s="121"/>
      <c r="L361" s="360">
        <v>0</v>
      </c>
      <c r="M361" s="360">
        <v>0</v>
      </c>
      <c r="N361" s="360">
        <v>25582</v>
      </c>
      <c r="O361" s="367"/>
      <c r="P361" s="360">
        <v>25582</v>
      </c>
      <c r="Q361" s="1"/>
    </row>
    <row r="362" spans="1:26" ht="21" customHeight="1">
      <c r="A362" s="334"/>
      <c r="B362" s="334"/>
      <c r="C362" s="338" t="s">
        <v>432</v>
      </c>
      <c r="D362" s="121"/>
      <c r="E362" s="337"/>
      <c r="F362" s="121"/>
      <c r="G362" s="121"/>
      <c r="H362" s="121"/>
      <c r="I362" s="121"/>
      <c r="J362" s="121"/>
      <c r="K362" s="121"/>
      <c r="L362" s="360">
        <v>0</v>
      </c>
      <c r="M362" s="360"/>
      <c r="N362" s="359">
        <v>826074</v>
      </c>
      <c r="O362" s="367"/>
      <c r="P362" s="360">
        <v>826074</v>
      </c>
      <c r="Q362" s="1"/>
    </row>
    <row r="363" spans="1:26" ht="21" customHeight="1">
      <c r="A363" s="334"/>
      <c r="B363" s="338"/>
      <c r="C363" s="336" t="s">
        <v>443</v>
      </c>
      <c r="D363" s="336"/>
      <c r="E363" s="336"/>
      <c r="F363" s="121"/>
      <c r="G363" s="121"/>
      <c r="H363" s="121"/>
      <c r="I363" s="121"/>
      <c r="J363" s="121"/>
      <c r="K363" s="121"/>
      <c r="L363" s="360">
        <v>0</v>
      </c>
      <c r="M363" s="360"/>
      <c r="N363" s="359">
        <v>4325</v>
      </c>
      <c r="O363" s="367"/>
      <c r="P363" s="360">
        <v>4325</v>
      </c>
      <c r="Q363" s="1"/>
    </row>
    <row r="364" spans="1:26" ht="21" customHeight="1">
      <c r="A364" s="334"/>
      <c r="B364" s="338"/>
      <c r="C364" s="338" t="s">
        <v>433</v>
      </c>
      <c r="D364" s="121"/>
      <c r="E364" s="337"/>
      <c r="F364" s="121"/>
      <c r="G364" s="121"/>
      <c r="H364" s="121"/>
      <c r="I364" s="121"/>
      <c r="J364" s="121"/>
      <c r="K364" s="121"/>
      <c r="L364" s="360">
        <v>17612</v>
      </c>
      <c r="M364" s="360"/>
      <c r="N364" s="359">
        <v>1795</v>
      </c>
      <c r="O364" s="340"/>
      <c r="P364" s="360">
        <v>19407</v>
      </c>
      <c r="Q364" s="1"/>
    </row>
    <row r="365" spans="1:26" s="5" customFormat="1" ht="21" customHeight="1">
      <c r="A365" s="334"/>
      <c r="B365" s="338"/>
      <c r="C365" s="361" t="s">
        <v>434</v>
      </c>
      <c r="D365" s="121"/>
      <c r="E365" s="337"/>
      <c r="F365" s="121"/>
      <c r="G365" s="121"/>
      <c r="H365" s="121"/>
      <c r="I365" s="121"/>
      <c r="J365" s="121"/>
      <c r="K365" s="121"/>
      <c r="L365" s="360"/>
      <c r="M365" s="360"/>
      <c r="N365" s="359"/>
      <c r="O365" s="367"/>
      <c r="P365" s="360"/>
      <c r="Z365" s="47"/>
    </row>
    <row r="366" spans="1:26" ht="21" customHeight="1">
      <c r="A366" s="334"/>
      <c r="B366" s="338"/>
      <c r="C366" s="338" t="s">
        <v>435</v>
      </c>
      <c r="D366" s="344"/>
      <c r="E366" s="337"/>
      <c r="F366" s="121"/>
      <c r="G366" s="121"/>
      <c r="H366" s="121"/>
      <c r="I366" s="121"/>
      <c r="J366" s="121"/>
      <c r="K366" s="121"/>
      <c r="L366" s="360">
        <v>0</v>
      </c>
      <c r="M366" s="360"/>
      <c r="N366" s="359">
        <v>72194</v>
      </c>
      <c r="O366" s="340"/>
      <c r="P366" s="360">
        <v>72194</v>
      </c>
      <c r="Q366" s="1"/>
    </row>
    <row r="367" spans="1:26" s="5" customFormat="1" ht="21" customHeight="1" thickBot="1">
      <c r="A367" s="334"/>
      <c r="B367" s="338"/>
      <c r="C367" s="338"/>
      <c r="D367" s="121"/>
      <c r="E367" s="342" t="s">
        <v>436</v>
      </c>
      <c r="F367" s="121"/>
      <c r="G367" s="121"/>
      <c r="H367" s="349"/>
      <c r="I367" s="121"/>
      <c r="J367" s="349"/>
      <c r="K367" s="121"/>
      <c r="L367" s="365">
        <v>17612</v>
      </c>
      <c r="M367" s="338"/>
      <c r="N367" s="365">
        <v>929970</v>
      </c>
      <c r="O367" s="340"/>
      <c r="P367" s="365">
        <v>947582</v>
      </c>
      <c r="Z367" s="47"/>
    </row>
    <row r="368" spans="1:26" ht="21" customHeight="1" thickTop="1">
      <c r="A368" s="338"/>
      <c r="B368" s="357" t="s">
        <v>437</v>
      </c>
      <c r="C368" s="121"/>
      <c r="D368" s="337"/>
      <c r="E368" s="121"/>
      <c r="F368" s="121"/>
      <c r="G368" s="121"/>
      <c r="H368" s="240"/>
      <c r="I368" s="240"/>
      <c r="J368" s="240"/>
      <c r="K368" s="358"/>
      <c r="L368" s="358"/>
      <c r="M368" s="358"/>
      <c r="N368" s="359"/>
      <c r="O368" s="360"/>
      <c r="P368" s="360"/>
      <c r="Q368" s="1"/>
    </row>
    <row r="369" spans="1:26" ht="21" customHeight="1">
      <c r="A369" s="334"/>
      <c r="B369" s="338"/>
      <c r="C369" s="338" t="s">
        <v>438</v>
      </c>
      <c r="D369" s="121"/>
      <c r="E369" s="337"/>
      <c r="F369" s="121"/>
      <c r="G369" s="121"/>
      <c r="H369" s="121"/>
      <c r="I369" s="121"/>
      <c r="J369" s="121"/>
      <c r="K369" s="121"/>
      <c r="L369" s="121"/>
      <c r="M369" s="338"/>
      <c r="N369" s="339"/>
      <c r="O369" s="340"/>
      <c r="P369" s="338"/>
      <c r="Q369" s="1"/>
    </row>
    <row r="370" spans="1:26" ht="21" customHeight="1">
      <c r="A370" s="334"/>
      <c r="B370" s="338"/>
      <c r="C370" s="338"/>
      <c r="D370" s="121" t="s">
        <v>439</v>
      </c>
      <c r="E370" s="337"/>
      <c r="F370" s="121"/>
      <c r="G370" s="121"/>
      <c r="H370" s="121"/>
      <c r="I370" s="121"/>
      <c r="J370" s="121"/>
      <c r="K370" s="121"/>
      <c r="L370" s="358">
        <v>0</v>
      </c>
      <c r="M370" s="358"/>
      <c r="N370" s="359">
        <v>979522</v>
      </c>
      <c r="O370" s="358"/>
      <c r="P370" s="360">
        <v>979522</v>
      </c>
      <c r="Q370" s="1"/>
    </row>
    <row r="371" spans="1:26" ht="21" customHeight="1">
      <c r="A371" s="334"/>
      <c r="B371" s="338"/>
      <c r="C371" s="338" t="s">
        <v>440</v>
      </c>
      <c r="D371" s="121"/>
      <c r="E371" s="337"/>
      <c r="F371" s="121"/>
      <c r="G371" s="121"/>
      <c r="H371" s="121"/>
      <c r="I371" s="121"/>
      <c r="J371" s="121"/>
      <c r="K371" s="121"/>
      <c r="L371" s="358">
        <v>0</v>
      </c>
      <c r="M371" s="358"/>
      <c r="N371" s="359">
        <v>313690.04200000002</v>
      </c>
      <c r="O371" s="358"/>
      <c r="P371" s="360">
        <v>313690.04200000002</v>
      </c>
      <c r="Q371" s="1"/>
    </row>
    <row r="372" spans="1:26" ht="21" customHeight="1">
      <c r="A372" s="334"/>
      <c r="B372" s="338"/>
      <c r="C372" s="338" t="s">
        <v>441</v>
      </c>
      <c r="D372" s="121"/>
      <c r="E372" s="337"/>
      <c r="F372" s="121"/>
      <c r="G372" s="121"/>
      <c r="H372" s="121"/>
      <c r="I372" s="121"/>
      <c r="J372" s="121"/>
      <c r="K372" s="121"/>
      <c r="L372" s="358">
        <v>0</v>
      </c>
      <c r="M372" s="358"/>
      <c r="N372" s="359">
        <v>1576280.1939999999</v>
      </c>
      <c r="O372" s="358"/>
      <c r="P372" s="360">
        <v>1576280.1939999999</v>
      </c>
      <c r="Q372" s="1"/>
    </row>
    <row r="373" spans="1:26" ht="21" customHeight="1">
      <c r="A373" s="334"/>
      <c r="B373" s="338"/>
      <c r="C373" s="338" t="s">
        <v>401</v>
      </c>
      <c r="D373" s="121"/>
      <c r="E373" s="337"/>
      <c r="F373" s="121"/>
      <c r="G373" s="121"/>
      <c r="H373" s="121"/>
      <c r="I373" s="121"/>
      <c r="J373" s="121"/>
      <c r="K373" s="121"/>
      <c r="L373" s="358">
        <v>0</v>
      </c>
      <c r="M373" s="358"/>
      <c r="N373" s="359">
        <v>1543889</v>
      </c>
      <c r="O373" s="358"/>
      <c r="P373" s="360">
        <v>1543889</v>
      </c>
      <c r="Q373" s="1"/>
    </row>
    <row r="374" spans="1:26" ht="21" customHeight="1" thickBot="1">
      <c r="A374" s="334"/>
      <c r="B374" s="338"/>
      <c r="C374" s="338"/>
      <c r="D374" s="121"/>
      <c r="E374" s="342" t="s">
        <v>442</v>
      </c>
      <c r="F374" s="121"/>
      <c r="G374" s="121"/>
      <c r="H374" s="364"/>
      <c r="I374" s="121"/>
      <c r="J374" s="364"/>
      <c r="K374" s="121"/>
      <c r="L374" s="365">
        <v>0</v>
      </c>
      <c r="M374" s="366"/>
      <c r="N374" s="365">
        <v>4413381.2359999996</v>
      </c>
      <c r="O374" s="367"/>
      <c r="P374" s="365">
        <v>4413381.2359999996</v>
      </c>
      <c r="Q374" s="1"/>
    </row>
    <row r="375" spans="1:26" ht="21" customHeight="1" thickTop="1">
      <c r="A375" s="334"/>
      <c r="B375" s="338"/>
      <c r="C375" s="338"/>
      <c r="D375" s="338"/>
      <c r="E375" s="121"/>
      <c r="F375" s="121"/>
      <c r="G375" s="121"/>
      <c r="H375" s="121"/>
      <c r="I375" s="121"/>
      <c r="J375" s="121"/>
      <c r="K375" s="121"/>
      <c r="L375" s="121"/>
      <c r="M375" s="338"/>
      <c r="N375" s="339"/>
      <c r="O375" s="340"/>
      <c r="P375" s="338"/>
      <c r="Q375" s="1"/>
    </row>
    <row r="376" spans="1:26" ht="21" customHeight="1">
      <c r="A376" s="334"/>
      <c r="B376" s="338"/>
      <c r="C376" s="338"/>
      <c r="D376" s="338"/>
      <c r="E376" s="121"/>
      <c r="F376" s="121"/>
      <c r="G376" s="121"/>
      <c r="H376" s="121"/>
      <c r="I376" s="121"/>
      <c r="J376" s="121"/>
      <c r="K376" s="121"/>
      <c r="L376" s="121"/>
      <c r="M376" s="338"/>
      <c r="N376" s="339"/>
      <c r="O376" s="340"/>
      <c r="P376" s="338">
        <v>24</v>
      </c>
      <c r="Q376" s="1"/>
    </row>
    <row r="377" spans="1:26" ht="19.899999999999999" customHeight="1">
      <c r="A377" s="349" t="s">
        <v>689</v>
      </c>
      <c r="B377" s="345"/>
      <c r="C377" s="615"/>
      <c r="D377" s="344"/>
      <c r="E377" s="344"/>
      <c r="F377" s="346"/>
      <c r="G377" s="346"/>
      <c r="H377" s="346"/>
      <c r="I377" s="341"/>
      <c r="J377" s="341"/>
      <c r="K377" s="341"/>
      <c r="L377" s="347"/>
      <c r="M377" s="341"/>
      <c r="N377" s="341"/>
      <c r="O377" s="341"/>
      <c r="P377" s="618"/>
      <c r="Q377" s="1"/>
    </row>
    <row r="378" spans="1:26" ht="21" customHeight="1">
      <c r="A378" s="341"/>
      <c r="B378" s="342" t="s">
        <v>803</v>
      </c>
      <c r="C378" s="341"/>
      <c r="D378" s="343"/>
      <c r="E378" s="344"/>
      <c r="F378" s="345"/>
      <c r="G378" s="346"/>
      <c r="H378" s="346"/>
      <c r="I378" s="341"/>
      <c r="J378" s="341"/>
      <c r="K378" s="341"/>
      <c r="L378" s="347"/>
      <c r="M378" s="341"/>
      <c r="N378" s="341"/>
      <c r="O378" s="341"/>
      <c r="P378" s="341"/>
    </row>
    <row r="379" spans="1:26" s="13" customFormat="1" ht="21" customHeight="1">
      <c r="A379" s="334"/>
      <c r="B379" s="338"/>
      <c r="C379" s="121" t="s">
        <v>444</v>
      </c>
      <c r="D379" s="337"/>
      <c r="E379" s="121"/>
      <c r="F379" s="121"/>
      <c r="G379" s="121"/>
      <c r="H379" s="121"/>
      <c r="I379" s="121"/>
      <c r="J379" s="121"/>
      <c r="K379" s="121"/>
      <c r="L379" s="121"/>
      <c r="M379" s="338"/>
      <c r="N379" s="336"/>
      <c r="O379" s="336"/>
      <c r="P379" s="338"/>
      <c r="Q379" s="3"/>
      <c r="R379" s="19"/>
      <c r="S379" s="19"/>
      <c r="T379" s="19"/>
      <c r="Z379" s="17"/>
    </row>
    <row r="380" spans="1:26" ht="21" customHeight="1">
      <c r="A380" s="334"/>
      <c r="B380" s="338"/>
      <c r="C380" s="121"/>
      <c r="D380" s="337"/>
      <c r="E380" s="121"/>
      <c r="F380" s="121"/>
      <c r="G380" s="121"/>
      <c r="H380" s="121"/>
      <c r="I380" s="121"/>
      <c r="J380" s="121"/>
      <c r="K380" s="121"/>
      <c r="L380" s="121"/>
      <c r="M380" s="338"/>
      <c r="N380" s="336"/>
      <c r="O380" s="336"/>
      <c r="P380" s="348" t="s">
        <v>111</v>
      </c>
      <c r="Q380" s="1"/>
    </row>
    <row r="381" spans="1:26" ht="21" customHeight="1">
      <c r="A381" s="334"/>
      <c r="B381" s="338"/>
      <c r="C381" s="121"/>
      <c r="D381" s="337"/>
      <c r="E381" s="121"/>
      <c r="F381" s="121"/>
      <c r="G381" s="121"/>
      <c r="H381" s="121"/>
      <c r="I381" s="121"/>
      <c r="J381" s="121"/>
      <c r="K381" s="121"/>
      <c r="L381" s="121"/>
      <c r="M381" s="338"/>
      <c r="N381" s="889" t="s">
        <v>112</v>
      </c>
      <c r="P381" s="889" t="s">
        <v>113</v>
      </c>
      <c r="Q381" s="1"/>
    </row>
    <row r="382" spans="1:26" ht="21" customHeight="1">
      <c r="A382" s="334"/>
      <c r="B382" s="338"/>
      <c r="C382" s="121"/>
      <c r="D382" s="337"/>
      <c r="E382" s="121"/>
      <c r="F382" s="121"/>
      <c r="G382" s="121"/>
      <c r="H382" s="121"/>
      <c r="I382" s="121"/>
      <c r="J382" s="121"/>
      <c r="K382" s="121"/>
      <c r="L382" s="121"/>
      <c r="M382" s="338"/>
      <c r="N382" s="889"/>
      <c r="O382" s="105"/>
      <c r="P382" s="889"/>
      <c r="Q382" s="1"/>
    </row>
    <row r="383" spans="1:26" ht="21" customHeight="1">
      <c r="A383" s="334"/>
      <c r="B383" s="338"/>
      <c r="C383" s="121"/>
      <c r="D383" s="337"/>
      <c r="E383" s="121"/>
      <c r="F383" s="121"/>
      <c r="G383" s="121"/>
      <c r="H383" s="121"/>
      <c r="I383" s="121"/>
      <c r="J383" s="121"/>
      <c r="K383" s="121"/>
      <c r="L383" s="121"/>
      <c r="M383" s="338"/>
      <c r="N383" s="890"/>
      <c r="O383" s="102"/>
      <c r="P383" s="890"/>
      <c r="Q383" s="1"/>
    </row>
    <row r="384" spans="1:26" ht="21" customHeight="1">
      <c r="A384" s="334"/>
      <c r="B384" s="338"/>
      <c r="C384" s="349" t="s">
        <v>445</v>
      </c>
      <c r="D384" s="337"/>
      <c r="E384" s="121"/>
      <c r="F384" s="121"/>
      <c r="G384" s="121"/>
      <c r="H384" s="121"/>
      <c r="I384" s="121"/>
      <c r="J384" s="121"/>
      <c r="K384" s="121"/>
      <c r="L384" s="121"/>
      <c r="M384" s="338"/>
      <c r="N384" s="368"/>
      <c r="O384" s="340"/>
      <c r="P384" s="369"/>
      <c r="Q384" s="1"/>
    </row>
    <row r="385" spans="1:26" s="5" customFormat="1" ht="21" customHeight="1">
      <c r="A385" s="334"/>
      <c r="B385" s="338"/>
      <c r="C385" s="337" t="s">
        <v>446</v>
      </c>
      <c r="D385" s="337"/>
      <c r="E385" s="121"/>
      <c r="F385" s="121"/>
      <c r="G385" s="121"/>
      <c r="H385" s="121"/>
      <c r="I385" s="121"/>
      <c r="J385" s="121"/>
      <c r="K385" s="121"/>
      <c r="L385" s="121"/>
      <c r="M385" s="338"/>
      <c r="N385" s="339"/>
      <c r="O385" s="340"/>
      <c r="P385" s="338"/>
      <c r="Z385" s="47"/>
    </row>
    <row r="386" spans="1:26" ht="21" customHeight="1">
      <c r="A386" s="334"/>
      <c r="B386" s="338"/>
      <c r="C386" s="338" t="s">
        <v>248</v>
      </c>
      <c r="D386" s="337"/>
      <c r="E386" s="121"/>
      <c r="F386" s="121"/>
      <c r="G386" s="121"/>
      <c r="H386" s="121"/>
      <c r="I386" s="121"/>
      <c r="J386" s="121"/>
      <c r="K386" s="121"/>
      <c r="L386" s="121"/>
      <c r="M386" s="338"/>
      <c r="N386" s="359">
        <v>15604</v>
      </c>
      <c r="O386" s="340"/>
      <c r="P386" s="366">
        <v>15393</v>
      </c>
      <c r="Q386" s="1"/>
    </row>
    <row r="387" spans="1:26" ht="21" customHeight="1">
      <c r="A387" s="334"/>
      <c r="B387" s="338"/>
      <c r="C387" s="338" t="s">
        <v>143</v>
      </c>
      <c r="D387" s="337"/>
      <c r="E387" s="121"/>
      <c r="F387" s="121"/>
      <c r="G387" s="121"/>
      <c r="H387" s="121"/>
      <c r="I387" s="121"/>
      <c r="J387" s="121"/>
      <c r="K387" s="121"/>
      <c r="L387" s="121"/>
      <c r="M387" s="338"/>
      <c r="N387" s="370">
        <v>2758</v>
      </c>
      <c r="O387" s="340"/>
      <c r="P387" s="366">
        <v>2219</v>
      </c>
      <c r="Q387" s="1"/>
    </row>
    <row r="388" spans="1:26" ht="21" customHeight="1" thickBot="1">
      <c r="A388" s="334"/>
      <c r="B388" s="338"/>
      <c r="C388" s="338"/>
      <c r="D388" s="342" t="s">
        <v>447</v>
      </c>
      <c r="E388" s="121"/>
      <c r="F388" s="121"/>
      <c r="G388" s="121"/>
      <c r="H388" s="121"/>
      <c r="I388" s="121"/>
      <c r="J388" s="121"/>
      <c r="K388" s="121"/>
      <c r="L388" s="121"/>
      <c r="M388" s="338"/>
      <c r="N388" s="223">
        <v>18362</v>
      </c>
      <c r="O388" s="367"/>
      <c r="P388" s="223">
        <v>17612</v>
      </c>
      <c r="Q388" s="1"/>
    </row>
    <row r="389" spans="1:26" ht="21" customHeight="1" thickTop="1">
      <c r="A389" s="334"/>
      <c r="B389" s="338"/>
      <c r="C389" s="338"/>
      <c r="D389" s="342"/>
      <c r="E389" s="121"/>
      <c r="F389" s="121"/>
      <c r="G389" s="121"/>
      <c r="H389" s="121"/>
      <c r="I389" s="121"/>
      <c r="J389" s="121"/>
      <c r="K389" s="121"/>
      <c r="L389" s="121"/>
      <c r="M389" s="338"/>
      <c r="N389" s="371"/>
      <c r="O389" s="367"/>
      <c r="P389" s="371"/>
      <c r="Q389" s="1"/>
    </row>
    <row r="390" spans="1:26" ht="21" customHeight="1">
      <c r="A390" s="334"/>
      <c r="B390" s="342" t="s">
        <v>448</v>
      </c>
      <c r="C390" s="121"/>
      <c r="D390" s="337"/>
      <c r="E390" s="121"/>
      <c r="F390" s="121"/>
      <c r="G390" s="121"/>
      <c r="H390" s="121"/>
      <c r="I390" s="121"/>
      <c r="J390" s="121"/>
      <c r="K390" s="121"/>
      <c r="L390" s="121"/>
      <c r="M390" s="338"/>
      <c r="N390" s="339"/>
      <c r="O390" s="340"/>
      <c r="P390" s="338"/>
      <c r="Q390" s="1"/>
    </row>
    <row r="391" spans="1:26" ht="21" customHeight="1">
      <c r="A391" s="334"/>
      <c r="B391" s="372"/>
      <c r="C391" s="372" t="s">
        <v>449</v>
      </c>
      <c r="D391" s="337"/>
      <c r="E391" s="121"/>
      <c r="F391" s="121"/>
      <c r="G391" s="121"/>
      <c r="H391" s="121"/>
      <c r="I391" s="121"/>
      <c r="J391" s="121"/>
      <c r="K391" s="121"/>
      <c r="L391" s="121"/>
      <c r="M391" s="338"/>
      <c r="N391" s="339"/>
      <c r="O391" s="340"/>
      <c r="P391" s="338"/>
      <c r="Q391" s="1"/>
    </row>
    <row r="392" spans="1:26" s="5" customFormat="1" ht="21" customHeight="1">
      <c r="A392" s="334"/>
      <c r="B392" s="372" t="s">
        <v>450</v>
      </c>
      <c r="C392" s="372"/>
      <c r="D392" s="337"/>
      <c r="E392" s="121"/>
      <c r="F392" s="121"/>
      <c r="G392" s="121"/>
      <c r="H392" s="121"/>
      <c r="I392" s="121"/>
      <c r="J392" s="121"/>
      <c r="K392" s="121"/>
      <c r="L392" s="121"/>
      <c r="M392" s="338"/>
      <c r="N392" s="339"/>
      <c r="O392" s="340"/>
      <c r="P392" s="338"/>
      <c r="Z392" s="47"/>
    </row>
    <row r="393" spans="1:26" s="5" customFormat="1" ht="21" customHeight="1">
      <c r="A393" s="334"/>
      <c r="B393" s="372" t="s">
        <v>451</v>
      </c>
      <c r="C393" s="372"/>
      <c r="D393" s="337"/>
      <c r="E393" s="121"/>
      <c r="F393" s="121"/>
      <c r="G393" s="121"/>
      <c r="H393" s="121"/>
      <c r="I393" s="121"/>
      <c r="J393" s="121"/>
      <c r="K393" s="121"/>
      <c r="L393" s="121"/>
      <c r="M393" s="338"/>
      <c r="N393" s="339"/>
      <c r="O393" s="340"/>
      <c r="P393" s="338"/>
      <c r="Z393" s="47"/>
    </row>
    <row r="394" spans="1:26" s="5" customFormat="1" ht="21" customHeight="1">
      <c r="A394" s="334"/>
      <c r="B394" s="372" t="s">
        <v>452</v>
      </c>
      <c r="C394" s="372"/>
      <c r="D394" s="337"/>
      <c r="E394" s="121"/>
      <c r="F394" s="121"/>
      <c r="G394" s="121"/>
      <c r="H394" s="121"/>
      <c r="I394" s="121"/>
      <c r="J394" s="121"/>
      <c r="K394" s="121"/>
      <c r="L394" s="121"/>
      <c r="M394" s="338"/>
      <c r="N394" s="339"/>
      <c r="O394" s="340"/>
      <c r="P394" s="338"/>
      <c r="Z394" s="47"/>
    </row>
    <row r="395" spans="1:26" ht="21" customHeight="1">
      <c r="A395" s="334"/>
      <c r="B395" s="372" t="s">
        <v>453</v>
      </c>
      <c r="C395" s="372"/>
      <c r="D395" s="337"/>
      <c r="E395" s="121"/>
      <c r="F395" s="121"/>
      <c r="G395" s="121"/>
      <c r="H395" s="121"/>
      <c r="I395" s="121"/>
      <c r="J395" s="121"/>
      <c r="K395" s="121"/>
      <c r="L395" s="121"/>
      <c r="M395" s="338"/>
      <c r="N395" s="339"/>
      <c r="O395" s="340"/>
      <c r="P395" s="338"/>
      <c r="Q395" s="1"/>
    </row>
    <row r="396" spans="1:26" ht="21" customHeight="1">
      <c r="A396" s="334"/>
      <c r="B396" s="336" t="s">
        <v>454</v>
      </c>
      <c r="C396" s="372"/>
      <c r="D396" s="337"/>
      <c r="E396" s="121"/>
      <c r="F396" s="121"/>
      <c r="G396" s="121"/>
      <c r="H396" s="121"/>
      <c r="I396" s="121"/>
      <c r="J396" s="121"/>
      <c r="K396" s="121"/>
      <c r="L396" s="121"/>
      <c r="M396" s="338"/>
      <c r="N396" s="339"/>
      <c r="O396" s="340"/>
      <c r="P396" s="338"/>
      <c r="Q396" s="1"/>
    </row>
    <row r="397" spans="1:26" ht="21" customHeight="1">
      <c r="A397" s="334"/>
      <c r="B397" s="372"/>
      <c r="C397" s="372" t="s">
        <v>455</v>
      </c>
      <c r="D397" s="337"/>
      <c r="E397" s="121"/>
      <c r="F397" s="121"/>
      <c r="G397" s="121"/>
      <c r="H397" s="121"/>
      <c r="I397" s="121"/>
      <c r="J397" s="121"/>
      <c r="K397" s="121"/>
      <c r="L397" s="121"/>
      <c r="M397" s="338"/>
      <c r="N397" s="339"/>
      <c r="O397" s="340"/>
      <c r="P397" s="338"/>
      <c r="Q397" s="1"/>
    </row>
    <row r="398" spans="1:26" ht="21" customHeight="1">
      <c r="A398" s="334"/>
      <c r="B398" s="372" t="s">
        <v>456</v>
      </c>
      <c r="C398" s="372"/>
      <c r="D398" s="337"/>
      <c r="E398" s="121"/>
      <c r="F398" s="121"/>
      <c r="G398" s="121"/>
      <c r="H398" s="121"/>
      <c r="I398" s="121"/>
      <c r="J398" s="121"/>
      <c r="K398" s="121"/>
      <c r="L398" s="121"/>
      <c r="M398" s="338"/>
      <c r="N398" s="339"/>
      <c r="O398" s="340"/>
      <c r="P398" s="338"/>
      <c r="Q398" s="1"/>
    </row>
    <row r="399" spans="1:26" ht="21" customHeight="1">
      <c r="A399" s="334"/>
      <c r="B399" s="372" t="s">
        <v>457</v>
      </c>
      <c r="C399" s="372"/>
      <c r="D399" s="337"/>
      <c r="E399" s="121"/>
      <c r="F399" s="121"/>
      <c r="G399" s="121"/>
      <c r="H399" s="121"/>
      <c r="I399" s="121"/>
      <c r="J399" s="121"/>
      <c r="K399" s="121"/>
      <c r="L399" s="121"/>
      <c r="M399" s="338"/>
      <c r="N399" s="339"/>
      <c r="O399" s="340"/>
      <c r="P399" s="338"/>
      <c r="Q399" s="1"/>
    </row>
    <row r="400" spans="1:26" ht="21" customHeight="1">
      <c r="A400" s="334"/>
      <c r="B400" s="338"/>
      <c r="C400" s="121"/>
      <c r="D400" s="337"/>
      <c r="E400" s="121"/>
      <c r="F400" s="121"/>
      <c r="G400" s="121"/>
      <c r="H400" s="121"/>
      <c r="I400" s="121"/>
      <c r="J400" s="121"/>
      <c r="K400" s="121"/>
      <c r="L400" s="121"/>
      <c r="M400" s="338"/>
      <c r="N400" s="336"/>
      <c r="O400" s="336"/>
      <c r="P400" s="348" t="s">
        <v>111</v>
      </c>
      <c r="Q400" s="1"/>
    </row>
    <row r="401" spans="1:26" ht="21" customHeight="1">
      <c r="A401" s="334"/>
      <c r="B401" s="338"/>
      <c r="C401" s="121"/>
      <c r="D401" s="337"/>
      <c r="E401" s="121"/>
      <c r="F401" s="121"/>
      <c r="G401" s="121"/>
      <c r="H401" s="121"/>
      <c r="I401" s="121"/>
      <c r="J401" s="121"/>
      <c r="K401" s="121"/>
      <c r="L401" s="121"/>
      <c r="M401" s="338"/>
      <c r="N401" s="889" t="s">
        <v>112</v>
      </c>
      <c r="P401" s="889" t="s">
        <v>113</v>
      </c>
      <c r="Q401" s="1"/>
    </row>
    <row r="402" spans="1:26" ht="21" customHeight="1">
      <c r="A402" s="334"/>
      <c r="B402" s="338"/>
      <c r="C402" s="121"/>
      <c r="D402" s="337"/>
      <c r="E402" s="121"/>
      <c r="F402" s="121"/>
      <c r="G402" s="121"/>
      <c r="H402" s="121"/>
      <c r="I402" s="121"/>
      <c r="J402" s="121"/>
      <c r="K402" s="121"/>
      <c r="L402" s="121"/>
      <c r="M402" s="338"/>
      <c r="N402" s="889"/>
      <c r="O402" s="105"/>
      <c r="P402" s="889"/>
      <c r="Q402" s="1"/>
    </row>
    <row r="403" spans="1:26" ht="21" customHeight="1">
      <c r="A403" s="334"/>
      <c r="B403" s="338"/>
      <c r="C403" s="121"/>
      <c r="D403" s="337"/>
      <c r="E403" s="121"/>
      <c r="F403" s="121"/>
      <c r="G403" s="121"/>
      <c r="H403" s="121"/>
      <c r="I403" s="121"/>
      <c r="J403" s="121"/>
      <c r="K403" s="121"/>
      <c r="L403" s="121"/>
      <c r="M403" s="338"/>
      <c r="N403" s="890"/>
      <c r="O403" s="102"/>
      <c r="P403" s="890"/>
      <c r="Q403" s="1"/>
    </row>
    <row r="404" spans="1:26" ht="21" customHeight="1">
      <c r="A404" s="334"/>
      <c r="B404" s="338" t="s">
        <v>458</v>
      </c>
      <c r="C404" s="121"/>
      <c r="D404" s="337"/>
      <c r="E404" s="121"/>
      <c r="F404" s="121"/>
      <c r="G404" s="121"/>
      <c r="H404" s="121"/>
      <c r="I404" s="121"/>
      <c r="J404" s="121"/>
      <c r="K404" s="121"/>
      <c r="L404" s="121"/>
      <c r="M404" s="338"/>
      <c r="N404" s="359">
        <v>147535</v>
      </c>
      <c r="O404" s="358"/>
      <c r="P404" s="360">
        <v>146061</v>
      </c>
      <c r="Q404" s="1"/>
    </row>
    <row r="405" spans="1:26" ht="21" customHeight="1">
      <c r="A405" s="334"/>
      <c r="B405" s="373" t="s">
        <v>459</v>
      </c>
      <c r="C405" s="121"/>
      <c r="D405" s="337"/>
      <c r="E405" s="121"/>
      <c r="F405" s="121"/>
      <c r="G405" s="121"/>
      <c r="H405" s="121"/>
      <c r="I405" s="121"/>
      <c r="J405" s="121"/>
      <c r="K405" s="121"/>
      <c r="L405" s="121"/>
      <c r="M405" s="338"/>
      <c r="N405" s="374">
        <v>-39725</v>
      </c>
      <c r="O405" s="358"/>
      <c r="P405" s="374">
        <v>-41773</v>
      </c>
      <c r="Q405" s="1"/>
    </row>
    <row r="406" spans="1:26" ht="21" customHeight="1">
      <c r="A406" s="334"/>
      <c r="B406" s="338" t="s">
        <v>460</v>
      </c>
      <c r="C406" s="121"/>
      <c r="D406" s="337"/>
      <c r="E406" s="121"/>
      <c r="F406" s="121"/>
      <c r="G406" s="121"/>
      <c r="H406" s="121"/>
      <c r="I406" s="121"/>
      <c r="J406" s="121"/>
      <c r="K406" s="121"/>
      <c r="L406" s="121"/>
      <c r="M406" s="338"/>
      <c r="N406" s="374">
        <v>-70087</v>
      </c>
      <c r="O406" s="358"/>
      <c r="P406" s="374">
        <v>-66565</v>
      </c>
      <c r="Q406" s="1"/>
    </row>
    <row r="407" spans="1:26" ht="21" customHeight="1">
      <c r="A407" s="334"/>
      <c r="B407" s="338" t="s">
        <v>461</v>
      </c>
      <c r="C407" s="121"/>
      <c r="D407" s="337"/>
      <c r="E407" s="121"/>
      <c r="F407" s="121"/>
      <c r="G407" s="121"/>
      <c r="H407" s="121"/>
      <c r="I407" s="121"/>
      <c r="J407" s="121"/>
      <c r="K407" s="121"/>
      <c r="L407" s="121"/>
      <c r="M407" s="338"/>
      <c r="N407" s="374">
        <v>232631</v>
      </c>
      <c r="O407" s="358"/>
      <c r="P407" s="374">
        <v>227181</v>
      </c>
      <c r="Q407" s="1"/>
    </row>
    <row r="408" spans="1:26" ht="21" customHeight="1">
      <c r="A408" s="334"/>
      <c r="B408" s="338" t="s">
        <v>462</v>
      </c>
      <c r="C408" s="121"/>
      <c r="D408" s="337"/>
      <c r="E408" s="121"/>
      <c r="F408" s="121"/>
      <c r="G408" s="121"/>
      <c r="H408" s="121"/>
      <c r="I408" s="121"/>
      <c r="J408" s="121"/>
      <c r="K408" s="121"/>
      <c r="L408" s="121"/>
      <c r="M408" s="338"/>
      <c r="N408" s="375">
        <v>-41433</v>
      </c>
      <c r="O408" s="340"/>
      <c r="P408" s="375">
        <v>-41053.096119999995</v>
      </c>
      <c r="Q408" s="1"/>
    </row>
    <row r="409" spans="1:26" ht="21" customHeight="1">
      <c r="A409" s="334"/>
      <c r="B409" s="342" t="s">
        <v>463</v>
      </c>
      <c r="C409" s="121"/>
      <c r="D409" s="337"/>
      <c r="E409" s="121"/>
      <c r="F409" s="121"/>
      <c r="G409" s="121"/>
      <c r="H409" s="121"/>
      <c r="I409" s="121"/>
      <c r="J409" s="121"/>
      <c r="K409" s="121"/>
      <c r="L409" s="121"/>
      <c r="M409" s="338"/>
      <c r="N409" s="376">
        <v>228921</v>
      </c>
      <c r="O409" s="377"/>
      <c r="P409" s="378">
        <v>223850.90388</v>
      </c>
      <c r="Q409" s="1"/>
    </row>
    <row r="410" spans="1:26" ht="21" customHeight="1">
      <c r="A410" s="334"/>
      <c r="B410" s="338" t="s">
        <v>464</v>
      </c>
      <c r="C410" s="121"/>
      <c r="D410" s="337"/>
      <c r="E410" s="121"/>
      <c r="F410" s="121"/>
      <c r="G410" s="121"/>
      <c r="H410" s="121"/>
      <c r="I410" s="121"/>
      <c r="J410" s="121"/>
      <c r="K410" s="121"/>
      <c r="L410" s="121"/>
      <c r="M410" s="338"/>
      <c r="N410" s="359">
        <v>1353281</v>
      </c>
      <c r="O410" s="358"/>
      <c r="P410" s="360">
        <v>1320038</v>
      </c>
      <c r="Q410" s="1"/>
    </row>
    <row r="411" spans="1:26" ht="21" customHeight="1">
      <c r="A411" s="357"/>
      <c r="B411" s="342" t="s">
        <v>465</v>
      </c>
      <c r="C411" s="349"/>
      <c r="D411" s="337"/>
      <c r="E411" s="349"/>
      <c r="F411" s="349"/>
      <c r="G411" s="349"/>
      <c r="H411" s="349"/>
      <c r="I411" s="349"/>
      <c r="J411" s="349"/>
      <c r="K411" s="349"/>
      <c r="L411" s="349"/>
      <c r="M411" s="342"/>
      <c r="N411" s="379">
        <v>1582202</v>
      </c>
      <c r="O411" s="380"/>
      <c r="P411" s="379">
        <v>1543888.9038800001</v>
      </c>
      <c r="Q411" s="1"/>
    </row>
    <row r="412" spans="1:26" ht="21" customHeight="1">
      <c r="A412" s="357"/>
      <c r="B412" s="342"/>
      <c r="C412" s="349"/>
      <c r="D412" s="337"/>
      <c r="E412" s="349"/>
      <c r="F412" s="349"/>
      <c r="G412" s="349"/>
      <c r="H412" s="349"/>
      <c r="I412" s="349"/>
      <c r="J412" s="349"/>
      <c r="K412" s="349"/>
      <c r="L412" s="349"/>
      <c r="M412" s="342"/>
      <c r="N412" s="381"/>
      <c r="O412" s="380"/>
      <c r="P412" s="381"/>
    </row>
    <row r="413" spans="1:26" ht="21" customHeight="1">
      <c r="A413" s="357"/>
      <c r="B413" s="342"/>
      <c r="C413" s="349"/>
      <c r="D413" s="337"/>
      <c r="E413" s="349"/>
      <c r="F413" s="349"/>
      <c r="G413" s="349"/>
      <c r="H413" s="349"/>
      <c r="I413" s="349"/>
      <c r="J413" s="349"/>
      <c r="K413" s="349"/>
      <c r="L413" s="349"/>
      <c r="M413" s="342"/>
      <c r="N413" s="381"/>
      <c r="O413" s="380"/>
      <c r="P413" s="382">
        <v>25</v>
      </c>
    </row>
    <row r="414" spans="1:26" s="13" customFormat="1" ht="19.899999999999999" customHeight="1">
      <c r="A414" s="349" t="s">
        <v>689</v>
      </c>
      <c r="B414" s="345"/>
      <c r="C414" s="615"/>
      <c r="D414" s="344"/>
      <c r="E414" s="344"/>
      <c r="F414" s="346"/>
      <c r="G414" s="346"/>
      <c r="H414" s="346"/>
      <c r="I414" s="341"/>
      <c r="J414" s="341"/>
      <c r="K414" s="341"/>
      <c r="L414" s="347"/>
      <c r="M414" s="341"/>
      <c r="N414" s="341"/>
      <c r="O414" s="341"/>
      <c r="P414" s="618"/>
      <c r="Q414" s="3"/>
      <c r="R414" s="19"/>
      <c r="S414" s="19"/>
      <c r="T414" s="19"/>
      <c r="Z414" s="17"/>
    </row>
    <row r="415" spans="1:26" ht="21" customHeight="1">
      <c r="A415" s="334"/>
      <c r="B415" s="342" t="s">
        <v>804</v>
      </c>
      <c r="C415" s="121"/>
      <c r="D415" s="337"/>
      <c r="E415" s="121"/>
      <c r="F415" s="121"/>
      <c r="G415" s="121"/>
      <c r="H415" s="121"/>
      <c r="I415" s="121"/>
      <c r="J415" s="121"/>
      <c r="K415" s="121"/>
      <c r="L415" s="121"/>
      <c r="M415" s="338"/>
      <c r="N415" s="339"/>
      <c r="O415" s="340"/>
      <c r="P415" s="338"/>
    </row>
    <row r="416" spans="1:26" ht="21" customHeight="1">
      <c r="A416" s="334"/>
      <c r="B416" s="338"/>
      <c r="C416" s="121"/>
      <c r="D416" s="337"/>
      <c r="E416" s="121"/>
      <c r="F416" s="121"/>
      <c r="G416" s="121"/>
      <c r="H416" s="121"/>
      <c r="I416" s="121"/>
      <c r="J416" s="121"/>
      <c r="K416" s="121"/>
      <c r="L416" s="121"/>
      <c r="M416" s="338"/>
      <c r="N416" s="336"/>
      <c r="O416" s="336"/>
      <c r="P416" s="348" t="s">
        <v>111</v>
      </c>
    </row>
    <row r="417" spans="1:16" ht="21" customHeight="1">
      <c r="A417" s="334"/>
      <c r="B417" s="338"/>
      <c r="C417" s="121"/>
      <c r="D417" s="337"/>
      <c r="E417" s="121"/>
      <c r="F417" s="121"/>
      <c r="G417" s="121"/>
      <c r="H417" s="121"/>
      <c r="I417" s="121"/>
      <c r="J417" s="121"/>
      <c r="K417" s="121"/>
      <c r="L417" s="121"/>
      <c r="M417" s="338"/>
      <c r="N417" s="889" t="s">
        <v>112</v>
      </c>
      <c r="P417" s="889" t="s">
        <v>113</v>
      </c>
    </row>
    <row r="418" spans="1:16" ht="21" customHeight="1">
      <c r="A418" s="334"/>
      <c r="B418" s="338"/>
      <c r="C418" s="121"/>
      <c r="D418" s="337"/>
      <c r="E418" s="121"/>
      <c r="F418" s="121"/>
      <c r="G418" s="121"/>
      <c r="H418" s="121"/>
      <c r="I418" s="121"/>
      <c r="J418" s="121"/>
      <c r="K418" s="121"/>
      <c r="L418" s="121"/>
      <c r="M418" s="338"/>
      <c r="N418" s="889"/>
      <c r="O418" s="105"/>
      <c r="P418" s="889"/>
    </row>
    <row r="419" spans="1:16" ht="21" customHeight="1">
      <c r="A419" s="334"/>
      <c r="B419" s="338"/>
      <c r="C419" s="121"/>
      <c r="D419" s="337"/>
      <c r="E419" s="121"/>
      <c r="F419" s="121"/>
      <c r="G419" s="121"/>
      <c r="H419" s="121"/>
      <c r="I419" s="121"/>
      <c r="J419" s="121"/>
      <c r="K419" s="121"/>
      <c r="L419" s="121"/>
      <c r="M419" s="338"/>
      <c r="N419" s="890"/>
      <c r="O419" s="102"/>
      <c r="P419" s="890"/>
    </row>
    <row r="420" spans="1:16" ht="21" customHeight="1">
      <c r="A420" s="334"/>
      <c r="B420" s="338" t="s">
        <v>466</v>
      </c>
      <c r="C420" s="121"/>
      <c r="D420" s="337"/>
      <c r="E420" s="121"/>
      <c r="F420" s="121"/>
      <c r="G420" s="121"/>
      <c r="H420" s="121"/>
      <c r="I420" s="121"/>
      <c r="J420" s="121"/>
      <c r="K420" s="121"/>
      <c r="L420" s="121"/>
      <c r="M420" s="338"/>
      <c r="N420" s="362"/>
      <c r="O420" s="358"/>
      <c r="P420" s="358"/>
    </row>
    <row r="421" spans="1:16" ht="21" customHeight="1">
      <c r="A421" s="334"/>
      <c r="B421" s="338"/>
      <c r="C421" s="121" t="s">
        <v>467</v>
      </c>
      <c r="D421" s="337"/>
      <c r="E421" s="121"/>
      <c r="F421" s="121"/>
      <c r="G421" s="121"/>
      <c r="H421" s="121"/>
      <c r="I421" s="121"/>
      <c r="J421" s="121"/>
      <c r="K421" s="121"/>
      <c r="L421" s="121"/>
      <c r="M421" s="338"/>
      <c r="N421" s="359">
        <v>491957</v>
      </c>
      <c r="O421" s="358"/>
      <c r="P421" s="360">
        <v>484117</v>
      </c>
    </row>
    <row r="422" spans="1:16" ht="21" customHeight="1">
      <c r="A422" s="334"/>
      <c r="B422" s="338"/>
      <c r="C422" s="121" t="s">
        <v>468</v>
      </c>
      <c r="D422" s="337"/>
      <c r="E422" s="121"/>
      <c r="F422" s="121"/>
      <c r="G422" s="121"/>
      <c r="H422" s="121"/>
      <c r="I422" s="121"/>
      <c r="J422" s="121"/>
      <c r="K422" s="121"/>
      <c r="L422" s="121"/>
      <c r="M422" s="338"/>
      <c r="N422" s="359">
        <v>1090245</v>
      </c>
      <c r="O422" s="358"/>
      <c r="P422" s="360">
        <v>1059772</v>
      </c>
    </row>
    <row r="423" spans="1:16" ht="21" customHeight="1" thickBot="1">
      <c r="A423" s="357"/>
      <c r="B423" s="342"/>
      <c r="C423" s="349"/>
      <c r="D423" s="337"/>
      <c r="E423" s="349" t="s">
        <v>120</v>
      </c>
      <c r="F423" s="349"/>
      <c r="G423" s="349"/>
      <c r="H423" s="349"/>
      <c r="I423" s="349"/>
      <c r="J423" s="349"/>
      <c r="K423" s="349"/>
      <c r="L423" s="349"/>
      <c r="M423" s="342"/>
      <c r="N423" s="383">
        <v>1582202</v>
      </c>
      <c r="O423" s="377"/>
      <c r="P423" s="383">
        <v>1543889</v>
      </c>
    </row>
    <row r="424" spans="1:16" ht="21" customHeight="1" thickTop="1">
      <c r="A424" s="334"/>
      <c r="B424" s="338"/>
      <c r="C424" s="372" t="s">
        <v>469</v>
      </c>
      <c r="D424" s="337"/>
      <c r="E424" s="121"/>
      <c r="F424" s="121"/>
      <c r="G424" s="121"/>
      <c r="H424" s="121"/>
      <c r="I424" s="121"/>
      <c r="J424" s="121"/>
      <c r="K424" s="121"/>
      <c r="L424" s="121"/>
      <c r="M424" s="338"/>
      <c r="N424" s="339"/>
      <c r="O424" s="340"/>
      <c r="P424" s="338"/>
    </row>
    <row r="425" spans="1:16">
      <c r="A425" s="334"/>
      <c r="B425" s="338"/>
      <c r="C425" s="338"/>
      <c r="D425" s="337"/>
      <c r="E425" s="121"/>
      <c r="F425" s="121"/>
      <c r="G425" s="121"/>
      <c r="H425" s="121"/>
      <c r="I425" s="121"/>
      <c r="J425" s="121"/>
      <c r="K425" s="121"/>
      <c r="L425" s="121"/>
      <c r="M425" s="338"/>
      <c r="N425" s="336"/>
      <c r="O425" s="336"/>
      <c r="P425" s="348" t="s">
        <v>111</v>
      </c>
    </row>
    <row r="426" spans="1:16">
      <c r="A426" s="334"/>
      <c r="B426" s="338"/>
      <c r="C426" s="121"/>
      <c r="D426" s="337"/>
      <c r="E426" s="121"/>
      <c r="F426" s="121"/>
      <c r="G426" s="121"/>
      <c r="H426" s="121"/>
      <c r="I426" s="121"/>
      <c r="J426" s="121"/>
      <c r="K426" s="121"/>
      <c r="L426" s="121"/>
      <c r="M426" s="338"/>
      <c r="N426" s="889" t="s">
        <v>112</v>
      </c>
      <c r="P426" s="889" t="s">
        <v>113</v>
      </c>
    </row>
    <row r="427" spans="1:16" ht="21" customHeight="1">
      <c r="A427" s="334"/>
      <c r="B427" s="338"/>
      <c r="C427" s="121"/>
      <c r="D427" s="337"/>
      <c r="E427" s="121"/>
      <c r="F427" s="121"/>
      <c r="G427" s="121"/>
      <c r="H427" s="121"/>
      <c r="I427" s="121"/>
      <c r="J427" s="121"/>
      <c r="K427" s="121"/>
      <c r="L427" s="121"/>
      <c r="M427" s="338"/>
      <c r="N427" s="889"/>
      <c r="O427" s="105"/>
      <c r="P427" s="889"/>
    </row>
    <row r="428" spans="1:16">
      <c r="A428" s="334"/>
      <c r="B428" s="338"/>
      <c r="C428" s="121"/>
      <c r="D428" s="337"/>
      <c r="E428" s="121"/>
      <c r="F428" s="121"/>
      <c r="G428" s="121"/>
      <c r="H428" s="121"/>
      <c r="I428" s="121"/>
      <c r="J428" s="121"/>
      <c r="K428" s="121"/>
      <c r="L428" s="121"/>
      <c r="M428" s="338"/>
      <c r="N428" s="890"/>
      <c r="O428" s="102"/>
      <c r="P428" s="890"/>
    </row>
    <row r="429" spans="1:16">
      <c r="A429" s="334"/>
      <c r="B429" s="338"/>
      <c r="C429" s="349" t="s">
        <v>470</v>
      </c>
      <c r="D429" s="337"/>
      <c r="E429" s="121"/>
      <c r="F429" s="121"/>
      <c r="G429" s="121"/>
      <c r="H429" s="121"/>
      <c r="I429" s="121"/>
      <c r="J429" s="121"/>
      <c r="K429" s="121"/>
      <c r="L429" s="121"/>
      <c r="M429" s="338"/>
      <c r="N429" s="339"/>
      <c r="O429" s="340"/>
      <c r="P429" s="338"/>
    </row>
    <row r="430" spans="1:16" ht="21" customHeight="1">
      <c r="A430" s="334"/>
      <c r="B430" s="338"/>
      <c r="C430" s="338"/>
      <c r="D430" s="121" t="s">
        <v>471</v>
      </c>
      <c r="E430" s="337"/>
      <c r="F430" s="121"/>
      <c r="G430" s="121"/>
      <c r="H430" s="121"/>
      <c r="I430" s="121"/>
      <c r="J430" s="121"/>
      <c r="K430" s="121"/>
      <c r="L430" s="121"/>
      <c r="M430" s="338"/>
      <c r="N430" s="359">
        <v>20831</v>
      </c>
      <c r="O430" s="360"/>
      <c r="P430" s="360">
        <v>20831</v>
      </c>
    </row>
    <row r="431" spans="1:16" ht="21" customHeight="1">
      <c r="A431" s="334"/>
      <c r="B431" s="338"/>
      <c r="C431" s="338"/>
      <c r="D431" s="121" t="s">
        <v>472</v>
      </c>
      <c r="E431" s="337"/>
      <c r="F431" s="121"/>
      <c r="G431" s="121"/>
      <c r="H431" s="121"/>
      <c r="I431" s="121"/>
      <c r="J431" s="121"/>
      <c r="K431" s="121"/>
      <c r="L431" s="121"/>
      <c r="M431" s="338"/>
      <c r="N431" s="359">
        <v>278453</v>
      </c>
      <c r="O431" s="360"/>
      <c r="P431" s="360">
        <v>249873</v>
      </c>
    </row>
    <row r="432" spans="1:16">
      <c r="A432" s="334"/>
      <c r="B432" s="338"/>
      <c r="C432" s="338"/>
      <c r="D432" s="121" t="s">
        <v>473</v>
      </c>
      <c r="E432" s="337"/>
      <c r="F432" s="121"/>
      <c r="G432" s="121"/>
      <c r="H432" s="121"/>
      <c r="I432" s="121"/>
      <c r="J432" s="121"/>
      <c r="K432" s="121"/>
      <c r="L432" s="121"/>
      <c r="M432" s="338"/>
      <c r="N432" s="359">
        <v>1358124</v>
      </c>
      <c r="O432" s="360"/>
      <c r="P432" s="360">
        <v>1354742</v>
      </c>
    </row>
    <row r="433" spans="1:21">
      <c r="A433" s="334"/>
      <c r="B433" s="338"/>
      <c r="C433" s="338"/>
      <c r="D433" s="121" t="s">
        <v>474</v>
      </c>
      <c r="E433" s="337"/>
      <c r="F433" s="121"/>
      <c r="G433" s="121"/>
      <c r="H433" s="121"/>
      <c r="I433" s="121"/>
      <c r="J433" s="121"/>
      <c r="K433" s="121"/>
      <c r="L433" s="121"/>
      <c r="M433" s="338"/>
      <c r="N433" s="359">
        <v>17249</v>
      </c>
      <c r="O433" s="360"/>
      <c r="P433" s="360">
        <v>9061</v>
      </c>
    </row>
    <row r="434" spans="1:21" ht="21" customHeight="1">
      <c r="A434" s="334"/>
      <c r="B434" s="338"/>
      <c r="C434" s="121"/>
      <c r="D434" s="338" t="s">
        <v>475</v>
      </c>
      <c r="E434" s="121"/>
      <c r="F434" s="121"/>
      <c r="G434" s="121"/>
      <c r="H434" s="121"/>
      <c r="I434" s="121"/>
      <c r="J434" s="121"/>
      <c r="K434" s="121"/>
      <c r="L434" s="121"/>
      <c r="M434" s="338"/>
      <c r="N434" s="359">
        <v>49279</v>
      </c>
      <c r="O434" s="360"/>
      <c r="P434" s="360">
        <v>31612</v>
      </c>
    </row>
    <row r="435" spans="1:21" ht="21" customHeight="1">
      <c r="A435" s="334"/>
      <c r="B435" s="338"/>
      <c r="C435" s="121"/>
      <c r="D435" s="338" t="s">
        <v>476</v>
      </c>
      <c r="E435" s="121"/>
      <c r="F435" s="121"/>
      <c r="G435" s="121"/>
      <c r="H435" s="121"/>
      <c r="I435" s="121"/>
      <c r="J435" s="121"/>
      <c r="K435" s="121"/>
      <c r="L435" s="121"/>
      <c r="M435" s="338"/>
      <c r="N435" s="359">
        <v>0</v>
      </c>
      <c r="O435" s="360"/>
      <c r="P435" s="360">
        <v>21600</v>
      </c>
    </row>
    <row r="436" spans="1:21" ht="21" thickBot="1">
      <c r="A436" s="357"/>
      <c r="B436" s="342"/>
      <c r="C436" s="342"/>
      <c r="D436" s="342"/>
      <c r="E436" s="349" t="s">
        <v>477</v>
      </c>
      <c r="F436" s="349"/>
      <c r="G436" s="349"/>
      <c r="H436" s="349"/>
      <c r="I436" s="349"/>
      <c r="J436" s="349"/>
      <c r="K436" s="349"/>
      <c r="L436" s="349"/>
      <c r="M436" s="342"/>
      <c r="N436" s="393">
        <v>1723936</v>
      </c>
      <c r="O436" s="162"/>
      <c r="P436" s="393">
        <v>1687719</v>
      </c>
    </row>
    <row r="437" spans="1:21" ht="21" thickTop="1">
      <c r="A437" s="384"/>
      <c r="B437" s="121"/>
      <c r="C437" s="385"/>
      <c r="D437" s="385"/>
      <c r="E437" s="385"/>
      <c r="F437" s="121"/>
      <c r="G437" s="384"/>
      <c r="H437" s="384"/>
      <c r="I437" s="384"/>
      <c r="J437" s="384"/>
      <c r="K437" s="384"/>
      <c r="L437" s="384"/>
      <c r="M437" s="384"/>
      <c r="N437" s="384"/>
      <c r="O437" s="384"/>
      <c r="P437" s="384"/>
    </row>
    <row r="438" spans="1:21" ht="21" customHeight="1">
      <c r="A438" s="386" t="s">
        <v>478</v>
      </c>
      <c r="N438" s="387"/>
      <c r="O438" s="387"/>
      <c r="P438" s="387"/>
    </row>
    <row r="439" spans="1:21" ht="21" customHeight="1">
      <c r="A439" s="386"/>
      <c r="C439" s="144" t="s">
        <v>763</v>
      </c>
      <c r="D439" s="144"/>
      <c r="F439" s="144"/>
      <c r="N439" s="387"/>
      <c r="O439" s="387"/>
      <c r="P439" s="387"/>
    </row>
    <row r="440" spans="1:21">
      <c r="A440" s="386"/>
      <c r="B440" s="389" t="s">
        <v>36</v>
      </c>
      <c r="C440" s="388" t="s">
        <v>746</v>
      </c>
      <c r="D440" s="863"/>
      <c r="F440" s="144"/>
      <c r="N440" s="387"/>
      <c r="O440" s="387"/>
      <c r="P440" s="387"/>
    </row>
    <row r="441" spans="1:21">
      <c r="A441" s="388"/>
      <c r="B441" s="388" t="s">
        <v>748</v>
      </c>
      <c r="C441" s="388"/>
      <c r="D441" s="863"/>
      <c r="F441" s="863"/>
      <c r="G441" s="863"/>
      <c r="H441" s="390"/>
      <c r="I441" s="388"/>
      <c r="J441" s="388"/>
      <c r="K441" s="388"/>
      <c r="L441" s="391"/>
      <c r="M441" s="391"/>
      <c r="N441" s="391"/>
      <c r="O441" s="391"/>
      <c r="P441" s="391"/>
    </row>
    <row r="442" spans="1:21" ht="21" customHeight="1">
      <c r="A442" s="388"/>
      <c r="B442" s="388" t="s">
        <v>747</v>
      </c>
      <c r="C442" s="388"/>
      <c r="D442" s="863"/>
      <c r="F442" s="863"/>
      <c r="G442" s="863"/>
      <c r="H442" s="390"/>
      <c r="I442" s="388"/>
      <c r="J442" s="388"/>
      <c r="K442" s="388"/>
      <c r="L442" s="391"/>
      <c r="M442" s="391"/>
      <c r="N442" s="391"/>
      <c r="O442" s="391"/>
      <c r="P442" s="391"/>
    </row>
    <row r="443" spans="1:21">
      <c r="A443" s="388"/>
      <c r="B443" s="389" t="s">
        <v>36</v>
      </c>
      <c r="C443" s="388" t="s">
        <v>788</v>
      </c>
      <c r="D443" s="863"/>
      <c r="F443" s="137"/>
      <c r="N443" s="387"/>
      <c r="O443" s="387"/>
      <c r="P443" s="387"/>
      <c r="R443" s="3"/>
      <c r="T443" s="3"/>
      <c r="U443" s="3"/>
    </row>
    <row r="444" spans="1:21">
      <c r="A444" s="388"/>
      <c r="B444" s="388" t="s">
        <v>789</v>
      </c>
      <c r="C444" s="388"/>
      <c r="D444" s="863"/>
      <c r="F444" s="863"/>
      <c r="G444" s="863"/>
      <c r="H444" s="390"/>
      <c r="I444" s="388"/>
      <c r="J444" s="388"/>
      <c r="K444" s="388"/>
      <c r="L444" s="391"/>
      <c r="M444" s="391"/>
      <c r="N444" s="391"/>
      <c r="O444" s="391"/>
      <c r="P444" s="391"/>
    </row>
    <row r="445" spans="1:21" ht="21" customHeight="1">
      <c r="A445" s="388"/>
      <c r="B445" s="388" t="s">
        <v>790</v>
      </c>
      <c r="C445" s="388"/>
      <c r="D445" s="863"/>
      <c r="F445" s="863"/>
      <c r="G445" s="863"/>
      <c r="H445" s="390"/>
      <c r="I445" s="388"/>
      <c r="J445" s="388"/>
      <c r="K445" s="388"/>
      <c r="L445" s="391"/>
      <c r="M445" s="391"/>
      <c r="N445" s="391"/>
      <c r="O445" s="391"/>
      <c r="P445" s="391"/>
    </row>
    <row r="446" spans="1:21">
      <c r="A446" s="388"/>
      <c r="B446" s="387"/>
      <c r="C446" s="388" t="s">
        <v>749</v>
      </c>
      <c r="D446" s="863"/>
      <c r="F446" s="863"/>
      <c r="G446" s="863"/>
      <c r="H446" s="390"/>
      <c r="I446" s="388"/>
      <c r="J446" s="388"/>
      <c r="K446" s="388"/>
      <c r="L446" s="391"/>
      <c r="M446" s="391"/>
      <c r="N446" s="391"/>
      <c r="O446" s="391"/>
      <c r="P446" s="391"/>
    </row>
    <row r="447" spans="1:21">
      <c r="A447" s="388"/>
      <c r="B447" s="387" t="s">
        <v>751</v>
      </c>
      <c r="C447" s="863"/>
      <c r="D447" s="863"/>
      <c r="F447" s="863"/>
      <c r="G447" s="863"/>
      <c r="H447" s="390"/>
      <c r="I447" s="388"/>
      <c r="J447" s="388"/>
      <c r="K447" s="388"/>
      <c r="L447" s="392"/>
      <c r="M447" s="387"/>
      <c r="N447" s="387"/>
      <c r="O447" s="387"/>
      <c r="P447" s="387"/>
    </row>
    <row r="448" spans="1:21" ht="21" customHeight="1">
      <c r="A448" s="388"/>
      <c r="B448" s="387" t="s">
        <v>750</v>
      </c>
      <c r="C448" s="863"/>
      <c r="D448" s="863"/>
      <c r="F448" s="863"/>
      <c r="G448" s="863"/>
      <c r="H448" s="390"/>
      <c r="I448" s="388"/>
      <c r="J448" s="388"/>
      <c r="K448" s="388"/>
      <c r="L448" s="392"/>
      <c r="M448" s="387"/>
      <c r="N448" s="387"/>
      <c r="O448" s="387"/>
      <c r="P448" s="387"/>
    </row>
    <row r="449" spans="1:26" ht="21" customHeight="1">
      <c r="A449" s="388"/>
      <c r="B449" s="863"/>
      <c r="C449" s="387"/>
      <c r="D449" s="863"/>
      <c r="E449" s="863"/>
      <c r="F449" s="863"/>
      <c r="G449" s="863"/>
      <c r="H449" s="390"/>
      <c r="I449" s="388"/>
      <c r="J449" s="388"/>
      <c r="K449" s="388"/>
      <c r="L449" s="392"/>
      <c r="M449" s="387"/>
      <c r="N449" s="387"/>
      <c r="O449" s="387"/>
      <c r="P449" s="387"/>
    </row>
    <row r="450" spans="1:26" ht="21" customHeight="1">
      <c r="A450" s="388"/>
      <c r="B450" s="863"/>
      <c r="C450" s="387"/>
      <c r="D450" s="863"/>
      <c r="E450" s="863"/>
      <c r="F450" s="863"/>
      <c r="G450" s="863"/>
      <c r="H450" s="390"/>
      <c r="I450" s="388"/>
      <c r="J450" s="388"/>
      <c r="K450" s="388"/>
      <c r="L450" s="392"/>
      <c r="M450" s="387"/>
      <c r="N450" s="387"/>
      <c r="O450" s="387"/>
      <c r="P450" s="387">
        <v>26</v>
      </c>
    </row>
    <row r="451" spans="1:26" ht="21" customHeight="1">
      <c r="A451" s="386" t="s">
        <v>690</v>
      </c>
      <c r="N451" s="387"/>
      <c r="O451" s="387"/>
      <c r="P451" s="387"/>
    </row>
    <row r="452" spans="1:26" ht="21" customHeight="1">
      <c r="A452" s="386"/>
      <c r="N452" s="898" t="s">
        <v>479</v>
      </c>
      <c r="O452" s="898"/>
      <c r="P452" s="898"/>
    </row>
    <row r="453" spans="1:26" ht="20.5" customHeight="1">
      <c r="A453" s="388"/>
      <c r="B453" s="863"/>
      <c r="C453" s="55"/>
      <c r="D453" s="863"/>
      <c r="E453" s="863"/>
      <c r="F453" s="891" t="s">
        <v>84</v>
      </c>
      <c r="G453" s="891"/>
      <c r="H453" s="891"/>
      <c r="I453" s="396"/>
      <c r="J453" s="896" t="s">
        <v>85</v>
      </c>
      <c r="K453" s="896"/>
      <c r="L453" s="896"/>
      <c r="M453" s="401"/>
      <c r="N453" s="899"/>
      <c r="O453" s="899"/>
      <c r="P453" s="899"/>
    </row>
    <row r="454" spans="1:26" ht="21" customHeight="1">
      <c r="A454" s="388"/>
      <c r="B454" s="863"/>
      <c r="C454" s="55"/>
      <c r="D454" s="863"/>
      <c r="E454" s="863"/>
      <c r="F454" s="892" t="s">
        <v>86</v>
      </c>
      <c r="G454" s="394"/>
      <c r="H454" s="894" t="s">
        <v>87</v>
      </c>
      <c r="I454" s="396"/>
      <c r="J454" s="402" t="s">
        <v>88</v>
      </c>
      <c r="K454" s="403"/>
      <c r="L454" s="402" t="s">
        <v>89</v>
      </c>
      <c r="M454" s="401"/>
      <c r="N454" s="402" t="s">
        <v>88</v>
      </c>
      <c r="O454" s="403"/>
      <c r="P454" s="402" t="s">
        <v>89</v>
      </c>
    </row>
    <row r="455" spans="1:26" ht="21" customHeight="1">
      <c r="A455" s="388"/>
      <c r="B455" s="863"/>
      <c r="C455" s="55"/>
      <c r="D455" s="863"/>
      <c r="E455" s="863"/>
      <c r="F455" s="893"/>
      <c r="G455" s="394"/>
      <c r="H455" s="895"/>
      <c r="I455" s="396"/>
      <c r="J455" s="865">
        <v>2020</v>
      </c>
      <c r="K455" s="401"/>
      <c r="L455" s="865">
        <v>2019</v>
      </c>
      <c r="M455" s="401"/>
      <c r="N455" s="865">
        <v>2020</v>
      </c>
      <c r="O455" s="401"/>
      <c r="P455" s="865">
        <v>2019</v>
      </c>
    </row>
    <row r="456" spans="1:26">
      <c r="A456" s="404">
        <v>1</v>
      </c>
      <c r="B456" s="901" t="s">
        <v>480</v>
      </c>
      <c r="C456" s="901"/>
      <c r="D456" s="901"/>
      <c r="E456" s="901"/>
      <c r="F456" s="388"/>
      <c r="G456" s="388"/>
      <c r="H456" s="388"/>
      <c r="I456" s="222"/>
      <c r="J456" s="902" t="s">
        <v>481</v>
      </c>
      <c r="K456" s="405"/>
      <c r="L456" s="902" t="s">
        <v>481</v>
      </c>
      <c r="M456" s="222"/>
      <c r="N456" s="388"/>
      <c r="O456" s="388"/>
      <c r="P456" s="388"/>
    </row>
    <row r="457" spans="1:26">
      <c r="A457" s="404"/>
      <c r="B457" s="904" t="s">
        <v>482</v>
      </c>
      <c r="C457" s="904"/>
      <c r="D457" s="904"/>
      <c r="E457" s="904"/>
      <c r="F457" s="674">
        <v>10000</v>
      </c>
      <c r="G457" s="406"/>
      <c r="H457" s="756">
        <v>2.5</v>
      </c>
      <c r="I457" s="388"/>
      <c r="J457" s="903"/>
      <c r="K457" s="18"/>
      <c r="L457" s="903"/>
      <c r="M457" s="388"/>
      <c r="N457" s="758">
        <v>39.99</v>
      </c>
      <c r="O457" s="758"/>
      <c r="P457" s="758">
        <v>29.99</v>
      </c>
    </row>
    <row r="458" spans="1:26">
      <c r="A458" s="404">
        <v>2</v>
      </c>
      <c r="B458" s="863" t="s">
        <v>483</v>
      </c>
      <c r="C458" s="863"/>
      <c r="D458" s="407"/>
      <c r="E458" s="407"/>
      <c r="F458" s="674"/>
      <c r="G458" s="406"/>
      <c r="H458" s="756"/>
      <c r="I458" s="222"/>
      <c r="J458" s="903" t="s">
        <v>481</v>
      </c>
      <c r="K458" s="405"/>
      <c r="L458" s="905" t="s">
        <v>53</v>
      </c>
      <c r="M458" s="222"/>
      <c r="N458" s="758"/>
      <c r="O458" s="758"/>
      <c r="P458" s="758"/>
    </row>
    <row r="459" spans="1:26">
      <c r="A459" s="388"/>
      <c r="B459" s="904" t="s">
        <v>484</v>
      </c>
      <c r="C459" s="904"/>
      <c r="D459" s="904"/>
      <c r="E459" s="904"/>
      <c r="F459" s="674">
        <v>10000</v>
      </c>
      <c r="G459" s="406"/>
      <c r="H459" s="756">
        <v>2.5</v>
      </c>
      <c r="I459" s="222"/>
      <c r="J459" s="903"/>
      <c r="K459" s="405"/>
      <c r="L459" s="905"/>
      <c r="M459" s="222"/>
      <c r="N459" s="758">
        <v>39.99</v>
      </c>
      <c r="O459" s="758"/>
      <c r="P459" s="758">
        <v>49.99</v>
      </c>
    </row>
    <row r="460" spans="1:26">
      <c r="A460" s="695">
        <v>3</v>
      </c>
      <c r="B460" s="900" t="s">
        <v>615</v>
      </c>
      <c r="C460" s="900"/>
      <c r="D460" s="900"/>
      <c r="E460" s="900"/>
      <c r="F460" s="736">
        <v>50000</v>
      </c>
      <c r="G460" s="737"/>
      <c r="H460" s="757">
        <v>5.5</v>
      </c>
      <c r="I460" s="738"/>
      <c r="J460" s="864" t="s">
        <v>481</v>
      </c>
      <c r="K460" s="18"/>
      <c r="L460" s="864" t="str">
        <f>+J460</f>
        <v xml:space="preserve">Associated  company </v>
      </c>
      <c r="M460" s="562"/>
      <c r="N460" s="759">
        <v>40</v>
      </c>
      <c r="O460" s="759"/>
      <c r="P460" s="759">
        <v>30</v>
      </c>
    </row>
    <row r="461" spans="1:26">
      <c r="A461" s="695">
        <v>4</v>
      </c>
      <c r="B461" s="900" t="s">
        <v>485</v>
      </c>
      <c r="C461" s="900"/>
      <c r="D461" s="900"/>
      <c r="E461" s="900"/>
      <c r="F461" s="736">
        <v>15000</v>
      </c>
      <c r="G461" s="737"/>
      <c r="H461" s="757">
        <v>124</v>
      </c>
      <c r="I461" s="738"/>
      <c r="J461" s="864" t="s">
        <v>481</v>
      </c>
      <c r="K461" s="18"/>
      <c r="L461" s="362" t="s">
        <v>76</v>
      </c>
      <c r="M461" s="562"/>
      <c r="N461" s="759">
        <v>30</v>
      </c>
      <c r="O461" s="759"/>
      <c r="P461" s="759" t="s">
        <v>76</v>
      </c>
    </row>
    <row r="462" spans="1:26" s="36" customFormat="1" ht="21" customHeight="1">
      <c r="A462" s="386"/>
      <c r="B462" s="253"/>
      <c r="C462" s="30" t="s">
        <v>515</v>
      </c>
      <c r="D462" s="868"/>
      <c r="E462" s="253"/>
      <c r="F462" s="253"/>
      <c r="G462" s="386"/>
      <c r="H462" s="386"/>
      <c r="I462" s="386"/>
      <c r="J462" s="35"/>
      <c r="K462" s="48"/>
      <c r="L462" s="35"/>
      <c r="M462" s="386"/>
      <c r="N462" s="35"/>
      <c r="O462" s="48"/>
      <c r="P462" s="35"/>
      <c r="Q462" s="143"/>
      <c r="Z462" s="37"/>
    </row>
    <row r="463" spans="1:26" s="36" customFormat="1" ht="21" customHeight="1">
      <c r="A463" s="386"/>
      <c r="B463" s="253" t="s">
        <v>190</v>
      </c>
      <c r="C463" s="30"/>
      <c r="D463" s="868"/>
      <c r="E463" s="253"/>
      <c r="F463" s="253"/>
      <c r="G463" s="386"/>
      <c r="H463" s="386"/>
      <c r="I463" s="386"/>
      <c r="J463" s="35"/>
      <c r="K463" s="48"/>
      <c r="L463" s="35"/>
      <c r="M463" s="386"/>
      <c r="N463" s="35"/>
      <c r="O463" s="48"/>
      <c r="P463" s="35"/>
      <c r="Q463" s="143"/>
      <c r="Z463" s="37"/>
    </row>
    <row r="464" spans="1:26" s="47" customFormat="1" ht="21" customHeight="1">
      <c r="A464" s="386"/>
      <c r="B464" s="253" t="s">
        <v>191</v>
      </c>
      <c r="C464" s="30"/>
      <c r="D464" s="868"/>
      <c r="E464" s="253"/>
      <c r="F464" s="253"/>
      <c r="G464" s="386"/>
      <c r="H464" s="386"/>
      <c r="I464" s="386"/>
      <c r="J464" s="35"/>
      <c r="K464" s="48"/>
      <c r="L464" s="35"/>
      <c r="M464" s="386"/>
      <c r="N464" s="35"/>
      <c r="O464" s="48"/>
      <c r="P464" s="35"/>
      <c r="Q464" s="27"/>
    </row>
    <row r="465" spans="1:17" ht="21" customHeight="1">
      <c r="A465" s="386"/>
      <c r="C465" s="253" t="s">
        <v>681</v>
      </c>
      <c r="D465" s="1"/>
      <c r="J465" s="1"/>
      <c r="K465" s="1"/>
      <c r="L465" s="1"/>
      <c r="N465" s="387"/>
      <c r="O465" s="387"/>
      <c r="P465" s="387"/>
    </row>
    <row r="466" spans="1:17">
      <c r="A466" s="386"/>
      <c r="B466" s="253" t="s">
        <v>682</v>
      </c>
      <c r="C466" s="387"/>
      <c r="D466" s="387"/>
      <c r="N466" s="387"/>
      <c r="O466" s="387"/>
      <c r="P466" s="387"/>
    </row>
    <row r="467" spans="1:17">
      <c r="A467" s="386"/>
      <c r="B467" s="253" t="s">
        <v>683</v>
      </c>
      <c r="C467" s="387"/>
      <c r="D467" s="387"/>
      <c r="N467" s="387"/>
      <c r="O467" s="387"/>
      <c r="P467" s="387"/>
    </row>
    <row r="468" spans="1:17" ht="21" customHeight="1">
      <c r="A468" s="388"/>
      <c r="B468" s="863"/>
      <c r="C468" s="388"/>
      <c r="D468" s="863" t="s">
        <v>486</v>
      </c>
      <c r="E468" s="407"/>
      <c r="F468" s="863"/>
      <c r="G468" s="863"/>
      <c r="H468" s="390"/>
      <c r="I468" s="388"/>
      <c r="J468" s="867"/>
      <c r="K468" s="388"/>
      <c r="L468" s="388"/>
      <c r="M468" s="388"/>
      <c r="N468" s="387"/>
      <c r="O468" s="388"/>
      <c r="P468" s="388"/>
    </row>
    <row r="469" spans="1:17" ht="21" customHeight="1">
      <c r="A469" s="386"/>
      <c r="C469" s="394" t="s">
        <v>91</v>
      </c>
      <c r="D469" s="394"/>
      <c r="E469" s="394"/>
      <c r="F469" s="394"/>
      <c r="G469" s="394"/>
      <c r="H469" s="395"/>
      <c r="I469" s="396"/>
      <c r="J469" s="394" t="s">
        <v>92</v>
      </c>
      <c r="M469" s="388"/>
      <c r="N469" s="388"/>
      <c r="O469" s="397"/>
      <c r="P469" s="398"/>
    </row>
    <row r="470" spans="1:17" ht="21" customHeight="1">
      <c r="A470" s="388"/>
      <c r="B470" s="863"/>
      <c r="C470" s="399"/>
      <c r="D470" s="30" t="s">
        <v>93</v>
      </c>
      <c r="E470" s="863"/>
      <c r="F470" s="863"/>
      <c r="G470" s="863"/>
      <c r="H470" s="390"/>
      <c r="I470" s="388"/>
      <c r="J470" s="30" t="s">
        <v>94</v>
      </c>
      <c r="K470" s="396"/>
      <c r="L470" s="396"/>
      <c r="N470" s="390"/>
      <c r="O470" s="390"/>
      <c r="P470" s="388"/>
    </row>
    <row r="471" spans="1:17" ht="21" customHeight="1">
      <c r="A471" s="388"/>
      <c r="B471" s="863"/>
      <c r="C471" s="399"/>
      <c r="D471" s="30" t="s">
        <v>95</v>
      </c>
      <c r="E471" s="863"/>
      <c r="F471" s="863"/>
      <c r="G471" s="863"/>
      <c r="H471" s="390"/>
      <c r="I471" s="388"/>
      <c r="J471" s="30" t="s">
        <v>94</v>
      </c>
      <c r="K471" s="388"/>
      <c r="L471" s="388"/>
      <c r="M471" s="396"/>
      <c r="N471" s="396"/>
      <c r="O471" s="396"/>
      <c r="P471" s="388"/>
    </row>
    <row r="472" spans="1:17">
      <c r="A472" s="388"/>
      <c r="B472" s="863"/>
      <c r="C472" s="399"/>
      <c r="D472" s="30" t="s">
        <v>96</v>
      </c>
      <c r="E472" s="863"/>
      <c r="F472" s="863"/>
      <c r="G472" s="863"/>
      <c r="H472" s="390"/>
      <c r="I472" s="388"/>
      <c r="J472" s="30" t="s">
        <v>94</v>
      </c>
      <c r="K472" s="388"/>
      <c r="L472" s="388"/>
      <c r="M472" s="41"/>
      <c r="N472" s="41"/>
      <c r="O472" s="41"/>
      <c r="P472" s="388"/>
    </row>
    <row r="473" spans="1:17">
      <c r="A473" s="388"/>
      <c r="B473" s="863"/>
      <c r="C473" s="388"/>
      <c r="D473" s="30" t="s">
        <v>97</v>
      </c>
      <c r="E473" s="863"/>
      <c r="F473" s="863"/>
      <c r="G473" s="863"/>
      <c r="H473" s="390"/>
      <c r="I473" s="388"/>
      <c r="J473" s="30" t="s">
        <v>98</v>
      </c>
      <c r="K473" s="388"/>
      <c r="L473" s="388"/>
      <c r="M473" s="38"/>
      <c r="N473" s="41"/>
      <c r="O473" s="41"/>
      <c r="P473" s="388"/>
    </row>
    <row r="474" spans="1:17" ht="21" customHeight="1">
      <c r="A474" s="388"/>
      <c r="B474" s="863"/>
      <c r="C474" s="388"/>
      <c r="D474" s="30" t="s">
        <v>99</v>
      </c>
      <c r="E474" s="863"/>
      <c r="F474" s="863"/>
      <c r="G474" s="863"/>
      <c r="H474" s="390"/>
      <c r="I474" s="388"/>
      <c r="J474" s="30" t="s">
        <v>94</v>
      </c>
      <c r="K474" s="388"/>
      <c r="L474" s="388"/>
      <c r="M474" s="38"/>
      <c r="N474" s="41"/>
      <c r="O474" s="41"/>
      <c r="P474" s="41"/>
    </row>
    <row r="475" spans="1:17" ht="21" customHeight="1">
      <c r="A475" s="388"/>
      <c r="B475" s="863"/>
      <c r="C475" s="388"/>
      <c r="D475" s="30" t="s">
        <v>100</v>
      </c>
      <c r="E475" s="863"/>
      <c r="F475" s="863"/>
      <c r="G475" s="863"/>
      <c r="H475" s="390"/>
      <c r="I475" s="388"/>
      <c r="J475" s="30" t="s">
        <v>94</v>
      </c>
      <c r="K475" s="388"/>
      <c r="L475" s="388"/>
      <c r="M475" s="38"/>
      <c r="N475" s="41"/>
      <c r="O475" s="41"/>
      <c r="P475" s="41"/>
    </row>
    <row r="476" spans="1:17" ht="21" customHeight="1">
      <c r="A476" s="388"/>
      <c r="B476" s="863"/>
      <c r="C476" s="388"/>
      <c r="D476" s="30" t="s">
        <v>101</v>
      </c>
      <c r="E476" s="863"/>
      <c r="F476" s="863"/>
      <c r="G476" s="863"/>
      <c r="H476" s="390"/>
      <c r="I476" s="388"/>
      <c r="J476" s="30" t="s">
        <v>94</v>
      </c>
      <c r="K476" s="388"/>
      <c r="L476" s="388"/>
      <c r="M476" s="38"/>
      <c r="N476" s="41"/>
      <c r="O476" s="41"/>
      <c r="P476" s="41"/>
    </row>
    <row r="477" spans="1:17" ht="21" customHeight="1">
      <c r="A477" s="388"/>
      <c r="B477" s="863"/>
      <c r="C477" s="388"/>
      <c r="D477" s="30" t="s">
        <v>102</v>
      </c>
      <c r="E477" s="863"/>
      <c r="F477" s="863"/>
      <c r="G477" s="863"/>
      <c r="H477" s="390"/>
      <c r="I477" s="388"/>
      <c r="J477" s="30" t="s">
        <v>94</v>
      </c>
      <c r="K477" s="388"/>
      <c r="L477" s="388"/>
      <c r="M477" s="38"/>
      <c r="N477" s="41"/>
      <c r="O477" s="41"/>
      <c r="P477" s="41"/>
    </row>
    <row r="478" spans="1:17">
      <c r="A478" s="388"/>
      <c r="B478" s="863"/>
      <c r="C478" s="388"/>
      <c r="D478" s="30" t="s">
        <v>103</v>
      </c>
      <c r="E478" s="863"/>
      <c r="F478" s="863"/>
      <c r="G478" s="863"/>
      <c r="H478" s="390"/>
      <c r="I478" s="388"/>
      <c r="J478" s="30" t="s">
        <v>94</v>
      </c>
      <c r="K478" s="388"/>
      <c r="L478" s="388"/>
      <c r="M478" s="38"/>
      <c r="N478" s="41"/>
      <c r="O478" s="41"/>
      <c r="P478" s="41"/>
    </row>
    <row r="479" spans="1:17">
      <c r="A479" s="388"/>
      <c r="B479" s="388"/>
      <c r="C479" s="42" t="s">
        <v>53</v>
      </c>
      <c r="D479" s="30"/>
      <c r="E479" s="863"/>
      <c r="F479" s="863"/>
      <c r="G479" s="863"/>
      <c r="H479" s="390"/>
      <c r="I479" s="388"/>
      <c r="J479" s="394" t="s">
        <v>92</v>
      </c>
      <c r="K479" s="41"/>
      <c r="L479" s="41"/>
      <c r="M479" s="38"/>
      <c r="N479" s="41"/>
      <c r="O479" s="41"/>
      <c r="P479" s="41"/>
      <c r="Q479" s="1"/>
    </row>
    <row r="480" spans="1:17" ht="21" customHeight="1">
      <c r="A480" s="388"/>
      <c r="B480" s="388"/>
      <c r="C480" s="43"/>
      <c r="D480" s="30" t="s">
        <v>93</v>
      </c>
      <c r="E480" s="388"/>
      <c r="F480" s="388"/>
      <c r="G480" s="388"/>
      <c r="H480" s="388"/>
      <c r="I480" s="388"/>
      <c r="J480" s="30" t="s">
        <v>94</v>
      </c>
      <c r="K480" s="388"/>
      <c r="L480" s="388"/>
      <c r="M480" s="38"/>
      <c r="N480" s="41"/>
      <c r="O480" s="41"/>
      <c r="P480" s="41"/>
      <c r="Q480" s="1"/>
    </row>
    <row r="481" spans="1:17" ht="21" customHeight="1">
      <c r="A481" s="390"/>
      <c r="B481" s="390"/>
      <c r="C481" s="43"/>
      <c r="D481" s="30" t="s">
        <v>96</v>
      </c>
      <c r="E481" s="390"/>
      <c r="F481" s="390"/>
      <c r="G481" s="390"/>
      <c r="H481" s="390"/>
      <c r="I481" s="390"/>
      <c r="J481" s="30" t="s">
        <v>94</v>
      </c>
      <c r="K481" s="390"/>
      <c r="L481" s="390"/>
      <c r="M481" s="388"/>
      <c r="N481" s="388"/>
      <c r="O481" s="388"/>
      <c r="P481" s="388"/>
      <c r="Q481" s="1"/>
    </row>
    <row r="482" spans="1:17" ht="20">
      <c r="A482" s="388"/>
      <c r="B482" s="863"/>
      <c r="C482" s="388"/>
      <c r="D482" s="30" t="s">
        <v>101</v>
      </c>
      <c r="E482" s="863"/>
      <c r="F482" s="863"/>
      <c r="G482" s="863"/>
      <c r="H482" s="390"/>
      <c r="I482" s="388"/>
      <c r="J482" s="30" t="s">
        <v>94</v>
      </c>
      <c r="K482" s="388"/>
      <c r="L482" s="388"/>
      <c r="M482" s="38"/>
      <c r="N482" s="41"/>
      <c r="O482" s="41"/>
      <c r="P482" s="41"/>
      <c r="Q482" s="1"/>
    </row>
    <row r="483" spans="1:17">
      <c r="A483" s="388"/>
      <c r="B483" s="863"/>
      <c r="C483" s="388"/>
      <c r="D483" s="30" t="s">
        <v>102</v>
      </c>
      <c r="E483" s="863"/>
      <c r="F483" s="863"/>
      <c r="G483" s="863"/>
      <c r="H483" s="390"/>
      <c r="I483" s="388"/>
      <c r="J483" s="30" t="s">
        <v>94</v>
      </c>
      <c r="K483" s="388"/>
      <c r="L483" s="388"/>
      <c r="M483" s="38"/>
      <c r="N483" s="41"/>
      <c r="O483" s="41"/>
      <c r="P483" s="41"/>
    </row>
    <row r="484" spans="1:17" ht="21" customHeight="1">
      <c r="A484" s="388"/>
      <c r="B484" s="863"/>
      <c r="C484" s="388"/>
      <c r="D484" s="30" t="s">
        <v>103</v>
      </c>
      <c r="E484" s="863"/>
      <c r="F484" s="863"/>
      <c r="G484" s="863"/>
      <c r="H484" s="390"/>
      <c r="I484" s="388"/>
      <c r="J484" s="30" t="s">
        <v>94</v>
      </c>
      <c r="K484" s="388"/>
      <c r="L484" s="388"/>
      <c r="M484" s="38"/>
      <c r="N484" s="41"/>
      <c r="O484" s="41"/>
      <c r="P484" s="41"/>
    </row>
    <row r="485" spans="1:17" ht="21" customHeight="1">
      <c r="A485" s="388"/>
      <c r="B485" s="863"/>
      <c r="C485" s="388"/>
      <c r="D485" s="30"/>
      <c r="E485" s="863"/>
      <c r="F485" s="863"/>
      <c r="G485" s="863"/>
      <c r="H485" s="390"/>
      <c r="I485" s="388"/>
      <c r="J485" s="30"/>
      <c r="K485" s="388"/>
      <c r="L485" s="388"/>
      <c r="M485" s="38"/>
      <c r="N485" s="41"/>
      <c r="O485" s="41"/>
      <c r="P485" s="41"/>
    </row>
    <row r="486" spans="1:17" ht="21" customHeight="1">
      <c r="A486" s="388"/>
      <c r="B486" s="863"/>
      <c r="C486" s="388"/>
      <c r="D486" s="30"/>
      <c r="E486" s="863"/>
      <c r="F486" s="863"/>
      <c r="G486" s="863"/>
      <c r="H486" s="390"/>
      <c r="I486" s="388"/>
      <c r="J486" s="30"/>
      <c r="K486" s="388"/>
      <c r="L486" s="388"/>
      <c r="M486" s="38"/>
      <c r="N486" s="41"/>
      <c r="O486" s="41"/>
      <c r="P486" s="41"/>
    </row>
    <row r="487" spans="1:17" ht="21" customHeight="1">
      <c r="A487" s="388"/>
      <c r="B487" s="863"/>
      <c r="C487" s="388"/>
      <c r="D487" s="30"/>
      <c r="E487" s="863"/>
      <c r="F487" s="863"/>
      <c r="G487" s="863"/>
      <c r="H487" s="390"/>
      <c r="I487" s="388"/>
      <c r="J487" s="30"/>
      <c r="K487" s="388"/>
      <c r="L487" s="388"/>
      <c r="M487" s="38"/>
      <c r="N487" s="41"/>
      <c r="O487" s="41"/>
      <c r="P487" s="400">
        <v>27</v>
      </c>
    </row>
    <row r="488" spans="1:17" ht="21" customHeight="1">
      <c r="A488" s="386" t="s">
        <v>690</v>
      </c>
      <c r="N488" s="387"/>
      <c r="O488" s="387"/>
      <c r="P488" s="387"/>
    </row>
    <row r="489" spans="1:17" ht="21" customHeight="1">
      <c r="A489" s="388"/>
      <c r="B489" s="388"/>
      <c r="C489" s="42" t="s">
        <v>52</v>
      </c>
      <c r="D489" s="30"/>
      <c r="E489" s="863"/>
      <c r="F489" s="863"/>
      <c r="G489" s="863"/>
      <c r="H489" s="390"/>
      <c r="I489" s="388"/>
      <c r="J489" s="388"/>
      <c r="K489" s="44"/>
      <c r="L489" s="388"/>
      <c r="M489" s="38"/>
      <c r="N489" s="41"/>
      <c r="O489" s="41"/>
      <c r="P489" s="41"/>
    </row>
    <row r="490" spans="1:17" ht="21" customHeight="1">
      <c r="A490" s="388"/>
      <c r="B490" s="388"/>
      <c r="C490" s="43"/>
      <c r="D490" s="30" t="s">
        <v>487</v>
      </c>
      <c r="F490" s="863"/>
      <c r="G490" s="863"/>
      <c r="H490" s="390"/>
      <c r="I490" s="388"/>
      <c r="J490" s="30" t="s">
        <v>94</v>
      </c>
      <c r="K490" s="44"/>
      <c r="L490" s="388"/>
      <c r="M490" s="38"/>
      <c r="N490" s="41"/>
      <c r="O490" s="41"/>
      <c r="P490" s="41"/>
    </row>
    <row r="491" spans="1:17" ht="21" customHeight="1">
      <c r="A491" s="388"/>
      <c r="B491" s="388"/>
      <c r="C491" s="43"/>
      <c r="D491" s="30" t="s">
        <v>96</v>
      </c>
      <c r="F491" s="863"/>
      <c r="G491" s="863"/>
      <c r="H491" s="390"/>
      <c r="I491" s="388"/>
      <c r="J491" s="30" t="s">
        <v>94</v>
      </c>
      <c r="K491" s="44"/>
      <c r="L491" s="388"/>
      <c r="M491" s="38"/>
      <c r="N491" s="41"/>
      <c r="O491" s="41"/>
      <c r="P491" s="41"/>
    </row>
    <row r="492" spans="1:17" ht="21" customHeight="1">
      <c r="A492" s="388"/>
      <c r="B492" s="388"/>
      <c r="C492" s="43"/>
      <c r="D492" s="30" t="s">
        <v>97</v>
      </c>
      <c r="E492" s="863"/>
      <c r="F492" s="863"/>
      <c r="G492" s="863"/>
      <c r="H492" s="390"/>
      <c r="I492" s="388"/>
      <c r="J492" s="30" t="s">
        <v>98</v>
      </c>
      <c r="K492" s="44"/>
      <c r="L492" s="388"/>
      <c r="M492" s="38"/>
      <c r="N492" s="41"/>
      <c r="O492" s="41"/>
      <c r="P492" s="41"/>
    </row>
    <row r="493" spans="1:17" ht="21" customHeight="1">
      <c r="A493" s="388"/>
      <c r="B493" s="863"/>
      <c r="C493" s="388"/>
      <c r="D493" s="30" t="s">
        <v>105</v>
      </c>
      <c r="E493" s="863"/>
      <c r="F493" s="863"/>
      <c r="G493" s="863"/>
      <c r="H493" s="390"/>
      <c r="I493" s="388"/>
      <c r="J493" s="30" t="s">
        <v>94</v>
      </c>
      <c r="K493" s="388"/>
      <c r="L493" s="388"/>
      <c r="M493" s="38"/>
      <c r="N493" s="41"/>
      <c r="O493" s="41"/>
      <c r="P493" s="41"/>
    </row>
    <row r="494" spans="1:17" ht="21" customHeight="1">
      <c r="A494" s="388"/>
      <c r="B494" s="863"/>
      <c r="C494" s="388"/>
      <c r="D494" s="30" t="s">
        <v>106</v>
      </c>
      <c r="E494" s="863"/>
      <c r="F494" s="863"/>
      <c r="G494" s="863"/>
      <c r="H494" s="390"/>
      <c r="I494" s="388"/>
      <c r="J494" s="30" t="s">
        <v>94</v>
      </c>
      <c r="K494" s="388"/>
      <c r="L494" s="388"/>
      <c r="M494" s="38"/>
      <c r="N494" s="41"/>
      <c r="O494" s="41"/>
      <c r="P494" s="41"/>
    </row>
    <row r="495" spans="1:17">
      <c r="A495" s="388"/>
      <c r="B495" s="863"/>
      <c r="C495" s="388"/>
      <c r="D495" s="30" t="s">
        <v>101</v>
      </c>
      <c r="E495" s="863"/>
      <c r="F495" s="863"/>
      <c r="G495" s="863"/>
      <c r="H495" s="390"/>
      <c r="I495" s="388"/>
      <c r="J495" s="30" t="s">
        <v>94</v>
      </c>
      <c r="K495" s="388"/>
      <c r="L495" s="388"/>
      <c r="M495" s="38"/>
      <c r="N495" s="41"/>
      <c r="O495" s="41"/>
      <c r="P495" s="41"/>
    </row>
    <row r="496" spans="1:17">
      <c r="A496" s="388"/>
      <c r="B496" s="863"/>
      <c r="C496" s="388"/>
      <c r="D496" s="30" t="s">
        <v>99</v>
      </c>
      <c r="E496" s="863"/>
      <c r="F496" s="863"/>
      <c r="G496" s="863"/>
      <c r="H496" s="390"/>
      <c r="I496" s="388"/>
      <c r="J496" s="30" t="s">
        <v>94</v>
      </c>
      <c r="K496" s="388"/>
      <c r="L496" s="388"/>
      <c r="M496" s="38"/>
      <c r="N496" s="41"/>
      <c r="O496" s="41"/>
      <c r="P496" s="41"/>
    </row>
    <row r="497" spans="1:17" ht="21" customHeight="1">
      <c r="A497" s="388"/>
      <c r="B497" s="863"/>
      <c r="C497" s="388"/>
      <c r="D497" s="30" t="s">
        <v>100</v>
      </c>
      <c r="E497" s="863"/>
      <c r="F497" s="863"/>
      <c r="G497" s="863"/>
      <c r="H497" s="390"/>
      <c r="I497" s="388"/>
      <c r="J497" s="30" t="s">
        <v>94</v>
      </c>
      <c r="K497" s="388"/>
      <c r="L497" s="388"/>
      <c r="M497" s="38"/>
      <c r="N497" s="41"/>
      <c r="O497" s="41"/>
      <c r="P497" s="41"/>
    </row>
    <row r="498" spans="1:17" ht="21" customHeight="1">
      <c r="A498" s="388"/>
      <c r="B498" s="863"/>
      <c r="C498" s="388"/>
      <c r="D498" s="30" t="s">
        <v>102</v>
      </c>
      <c r="E498" s="863"/>
      <c r="F498" s="863"/>
      <c r="G498" s="863"/>
      <c r="H498" s="390"/>
      <c r="I498" s="388"/>
      <c r="J498" s="30" t="s">
        <v>94</v>
      </c>
      <c r="K498" s="388"/>
      <c r="L498" s="388"/>
      <c r="M498" s="38"/>
      <c r="N498" s="41"/>
      <c r="O498" s="41"/>
      <c r="P498" s="41"/>
    </row>
    <row r="499" spans="1:17">
      <c r="A499" s="388"/>
      <c r="B499" s="863"/>
      <c r="C499" s="388"/>
      <c r="D499" s="30" t="s">
        <v>103</v>
      </c>
      <c r="E499" s="863"/>
      <c r="F499" s="863"/>
      <c r="G499" s="863"/>
      <c r="H499" s="390"/>
      <c r="I499" s="388"/>
      <c r="J499" s="30" t="s">
        <v>94</v>
      </c>
      <c r="K499" s="388"/>
      <c r="L499" s="388"/>
      <c r="M499" s="38"/>
      <c r="N499" s="41"/>
      <c r="O499" s="41"/>
      <c r="P499" s="41"/>
    </row>
    <row r="500" spans="1:17">
      <c r="A500" s="388"/>
      <c r="B500" s="388"/>
      <c r="C500" s="42" t="s">
        <v>107</v>
      </c>
      <c r="D500" s="63"/>
      <c r="E500" s="863"/>
      <c r="F500" s="863"/>
      <c r="G500" s="863"/>
      <c r="H500" s="390"/>
      <c r="I500" s="388"/>
      <c r="J500" s="30"/>
      <c r="K500" s="44"/>
      <c r="L500" s="388"/>
      <c r="M500" s="38"/>
      <c r="N500" s="41"/>
      <c r="O500" s="41"/>
      <c r="P500" s="41"/>
    </row>
    <row r="501" spans="1:17" ht="21" customHeight="1">
      <c r="A501" s="388"/>
      <c r="B501" s="388"/>
      <c r="D501" s="30" t="s">
        <v>93</v>
      </c>
      <c r="J501" s="30" t="s">
        <v>108</v>
      </c>
      <c r="K501" s="44"/>
      <c r="L501" s="388"/>
      <c r="M501" s="38"/>
      <c r="N501" s="41"/>
      <c r="O501" s="41"/>
      <c r="P501" s="41"/>
    </row>
    <row r="502" spans="1:17" ht="21" customHeight="1">
      <c r="A502" s="388"/>
      <c r="B502" s="388"/>
      <c r="D502" s="30" t="s">
        <v>101</v>
      </c>
      <c r="J502" s="30" t="s">
        <v>108</v>
      </c>
      <c r="K502" s="44"/>
      <c r="L502" s="388"/>
      <c r="M502" s="38"/>
      <c r="N502" s="41"/>
      <c r="O502" s="41"/>
      <c r="P502" s="41"/>
    </row>
    <row r="503" spans="1:17" ht="21" customHeight="1">
      <c r="A503" s="388"/>
      <c r="B503" s="388"/>
      <c r="D503" s="30" t="s">
        <v>109</v>
      </c>
      <c r="J503" s="30" t="s">
        <v>108</v>
      </c>
      <c r="K503" s="388"/>
      <c r="L503" s="388"/>
      <c r="M503" s="388"/>
      <c r="N503" s="388"/>
      <c r="O503" s="388"/>
      <c r="P503" s="388"/>
    </row>
    <row r="504" spans="1:17" ht="21" customHeight="1">
      <c r="A504" s="388"/>
      <c r="B504" s="388"/>
      <c r="D504" s="30" t="s">
        <v>102</v>
      </c>
      <c r="J504" s="30" t="s">
        <v>108</v>
      </c>
      <c r="K504" s="388"/>
      <c r="L504" s="388"/>
      <c r="M504" s="388"/>
      <c r="N504" s="388"/>
      <c r="O504" s="388"/>
      <c r="P504" s="388"/>
    </row>
    <row r="505" spans="1:17" ht="21" customHeight="1">
      <c r="A505" s="388"/>
      <c r="B505" s="863"/>
      <c r="C505" s="863"/>
      <c r="D505" s="407"/>
      <c r="E505" s="407"/>
      <c r="F505" s="863"/>
      <c r="G505" s="863"/>
      <c r="H505" s="390"/>
      <c r="I505" s="388"/>
      <c r="J505" s="867"/>
      <c r="K505" s="388"/>
      <c r="L505" s="388"/>
      <c r="M505" s="388"/>
      <c r="N505" s="387"/>
      <c r="O505" s="388"/>
      <c r="P505" s="388"/>
    </row>
    <row r="506" spans="1:17" ht="21" customHeight="1">
      <c r="B506" s="61" t="s">
        <v>488</v>
      </c>
      <c r="C506" s="62" t="s">
        <v>110</v>
      </c>
      <c r="N506" s="386"/>
      <c r="O506" s="386"/>
    </row>
    <row r="507" spans="1:17">
      <c r="A507" s="388"/>
      <c r="B507" s="388"/>
      <c r="C507" s="21"/>
      <c r="D507" s="21"/>
      <c r="E507" s="21"/>
      <c r="F507" s="21"/>
      <c r="G507" s="21"/>
      <c r="H507" s="387"/>
      <c r="I507" s="863"/>
      <c r="P507" s="48" t="s">
        <v>111</v>
      </c>
    </row>
    <row r="508" spans="1:17">
      <c r="F508" s="871"/>
      <c r="G508" s="871"/>
      <c r="H508" s="871"/>
      <c r="I508" s="386"/>
      <c r="J508" s="873" t="s">
        <v>112</v>
      </c>
      <c r="K508" s="873"/>
      <c r="L508" s="873"/>
      <c r="M508" s="102"/>
      <c r="N508" s="874" t="s">
        <v>113</v>
      </c>
      <c r="O508" s="874"/>
      <c r="P508" s="874"/>
    </row>
    <row r="509" spans="1:17" ht="21" customHeight="1">
      <c r="A509" s="386"/>
      <c r="B509" s="386"/>
      <c r="C509" s="386"/>
      <c r="D509" s="386"/>
      <c r="E509" s="386"/>
      <c r="F509" s="875"/>
      <c r="G509" s="875"/>
      <c r="H509" s="875"/>
      <c r="I509" s="410"/>
      <c r="J509" s="875" t="s">
        <v>114</v>
      </c>
      <c r="K509" s="875"/>
      <c r="L509" s="875"/>
      <c r="M509" s="875"/>
      <c r="N509" s="875"/>
      <c r="O509" s="875"/>
      <c r="P509" s="875"/>
      <c r="Q509" s="1"/>
    </row>
    <row r="510" spans="1:17" ht="21" customHeight="1">
      <c r="A510" s="408"/>
      <c r="B510" s="408"/>
      <c r="C510" s="408"/>
      <c r="D510" s="408"/>
      <c r="E510" s="408"/>
      <c r="F510" s="409"/>
      <c r="G510" s="408"/>
      <c r="H510" s="409"/>
      <c r="I510" s="408"/>
      <c r="J510" s="51" t="s">
        <v>489</v>
      </c>
      <c r="K510" s="52"/>
      <c r="L510" s="51" t="s">
        <v>115</v>
      </c>
      <c r="M510" s="408"/>
      <c r="N510" s="51" t="s">
        <v>489</v>
      </c>
      <c r="O510" s="52"/>
      <c r="P510" s="51" t="s">
        <v>115</v>
      </c>
      <c r="Q510" s="1"/>
    </row>
    <row r="511" spans="1:17" ht="21" customHeight="1">
      <c r="C511" s="394" t="s">
        <v>91</v>
      </c>
      <c r="D511" s="863"/>
      <c r="E511" s="863"/>
      <c r="F511" s="863"/>
      <c r="Q511" s="1"/>
    </row>
    <row r="512" spans="1:17" ht="21" customHeight="1">
      <c r="C512" s="399"/>
      <c r="D512" s="30" t="s">
        <v>93</v>
      </c>
      <c r="E512" s="863"/>
      <c r="F512" s="863"/>
      <c r="I512" s="45"/>
      <c r="J512" s="214">
        <v>0</v>
      </c>
      <c r="K512" s="214"/>
      <c r="L512" s="214">
        <v>0</v>
      </c>
      <c r="M512" s="144"/>
      <c r="N512" s="54">
        <v>2295</v>
      </c>
      <c r="O512" s="144"/>
      <c r="P512" s="54">
        <v>6225</v>
      </c>
      <c r="Q512" s="1"/>
    </row>
    <row r="513" spans="1:17" ht="21" customHeight="1">
      <c r="C513" s="399"/>
      <c r="D513" s="30" t="s">
        <v>96</v>
      </c>
      <c r="E513" s="863"/>
      <c r="F513" s="863"/>
      <c r="I513" s="45"/>
      <c r="J513" s="214">
        <v>0</v>
      </c>
      <c r="K513" s="214"/>
      <c r="L513" s="214">
        <v>0</v>
      </c>
      <c r="M513" s="144"/>
      <c r="N513" s="54">
        <v>887</v>
      </c>
      <c r="O513" s="144"/>
      <c r="P513" s="54">
        <v>489</v>
      </c>
      <c r="Q513" s="1"/>
    </row>
    <row r="514" spans="1:17" ht="20">
      <c r="C514" s="399"/>
      <c r="D514" s="30" t="s">
        <v>99</v>
      </c>
      <c r="E514" s="863"/>
      <c r="F514" s="863"/>
      <c r="I514" s="45"/>
      <c r="J514" s="214">
        <v>0</v>
      </c>
      <c r="K514" s="214"/>
      <c r="L514" s="214">
        <v>0</v>
      </c>
      <c r="M514" s="144"/>
      <c r="N514" s="54">
        <v>0</v>
      </c>
      <c r="O514" s="144"/>
      <c r="P514" s="54">
        <v>5</v>
      </c>
      <c r="Q514" s="1"/>
    </row>
    <row r="515" spans="1:17">
      <c r="C515" s="399"/>
      <c r="D515" s="30" t="s">
        <v>101</v>
      </c>
      <c r="F515" s="863"/>
      <c r="I515" s="45"/>
      <c r="J515" s="214">
        <v>0</v>
      </c>
      <c r="K515" s="214"/>
      <c r="L515" s="214">
        <v>0</v>
      </c>
      <c r="M515" s="144"/>
      <c r="N515" s="54">
        <v>8246</v>
      </c>
      <c r="O515" s="144"/>
      <c r="P515" s="54">
        <v>3167</v>
      </c>
    </row>
    <row r="516" spans="1:17" ht="21" customHeight="1">
      <c r="A516" s="388"/>
      <c r="B516" s="863"/>
      <c r="C516" s="399"/>
      <c r="D516" s="30" t="s">
        <v>490</v>
      </c>
      <c r="E516" s="863"/>
      <c r="F516" s="863"/>
      <c r="I516" s="45"/>
      <c r="J516" s="214">
        <v>0</v>
      </c>
      <c r="K516" s="214"/>
      <c r="L516" s="214">
        <v>0</v>
      </c>
      <c r="M516" s="144"/>
      <c r="N516" s="54">
        <v>8322</v>
      </c>
      <c r="O516" s="144"/>
      <c r="P516" s="54">
        <v>4357</v>
      </c>
    </row>
    <row r="517" spans="1:17" ht="21" customHeight="1">
      <c r="A517" s="388"/>
      <c r="B517" s="863"/>
      <c r="C517" s="399"/>
      <c r="D517" s="30" t="s">
        <v>103</v>
      </c>
      <c r="E517" s="863"/>
      <c r="F517" s="863"/>
      <c r="I517" s="45"/>
      <c r="J517" s="214">
        <v>0</v>
      </c>
      <c r="K517" s="214"/>
      <c r="L517" s="214">
        <v>0</v>
      </c>
      <c r="M517" s="144"/>
      <c r="N517" s="54">
        <v>1445</v>
      </c>
      <c r="O517" s="144"/>
      <c r="P517" s="54">
        <v>0</v>
      </c>
    </row>
    <row r="518" spans="1:17" ht="21" customHeight="1">
      <c r="A518" s="388"/>
      <c r="B518" s="863"/>
      <c r="C518" s="399"/>
      <c r="D518" s="30" t="s">
        <v>102</v>
      </c>
      <c r="E518" s="863"/>
      <c r="F518" s="863"/>
      <c r="I518" s="45"/>
      <c r="J518" s="214">
        <v>0</v>
      </c>
      <c r="K518" s="214"/>
      <c r="L518" s="214">
        <v>0</v>
      </c>
      <c r="M518" s="144"/>
      <c r="N518" s="54">
        <v>320</v>
      </c>
      <c r="O518" s="144"/>
      <c r="P518" s="54">
        <v>0</v>
      </c>
    </row>
    <row r="519" spans="1:17" ht="21" customHeight="1">
      <c r="A519" s="388"/>
      <c r="B519" s="863"/>
      <c r="C519" s="399"/>
      <c r="D519" s="30"/>
      <c r="E519" s="863"/>
      <c r="F519" s="863"/>
      <c r="I519" s="45"/>
      <c r="J519" s="214"/>
      <c r="K519" s="214"/>
      <c r="L519" s="214"/>
      <c r="M519" s="144"/>
      <c r="N519" s="54"/>
      <c r="O519" s="144"/>
      <c r="P519" s="54"/>
    </row>
    <row r="520" spans="1:17" ht="21" customHeight="1">
      <c r="A520" s="388"/>
      <c r="B520" s="863"/>
      <c r="C520" s="399"/>
      <c r="D520" s="30"/>
      <c r="E520" s="863"/>
      <c r="F520" s="863"/>
      <c r="I520" s="45"/>
      <c r="J520" s="214"/>
      <c r="K520" s="214"/>
      <c r="L520" s="214"/>
      <c r="M520" s="144"/>
      <c r="N520" s="54"/>
      <c r="O520" s="144"/>
      <c r="P520" s="54"/>
    </row>
    <row r="521" spans="1:17" ht="21" customHeight="1">
      <c r="A521" s="388"/>
      <c r="B521" s="863"/>
      <c r="C521" s="399"/>
      <c r="D521" s="30"/>
      <c r="E521" s="863"/>
      <c r="F521" s="863"/>
      <c r="I521" s="45"/>
      <c r="J521" s="214"/>
      <c r="K521" s="214"/>
      <c r="L521" s="214"/>
      <c r="M521" s="144"/>
      <c r="N521" s="54"/>
      <c r="O521" s="144"/>
      <c r="P521" s="54"/>
    </row>
    <row r="522" spans="1:17" ht="21" customHeight="1">
      <c r="A522" s="388"/>
      <c r="B522" s="863"/>
      <c r="C522" s="399"/>
      <c r="D522" s="30"/>
      <c r="E522" s="863"/>
      <c r="F522" s="863"/>
      <c r="I522" s="45"/>
      <c r="J522" s="214"/>
      <c r="K522" s="214"/>
      <c r="L522" s="214"/>
      <c r="M522" s="144"/>
      <c r="N522" s="54"/>
      <c r="O522" s="144"/>
      <c r="P522" s="54"/>
    </row>
    <row r="523" spans="1:17" ht="21" customHeight="1">
      <c r="A523" s="388"/>
      <c r="B523" s="863"/>
      <c r="C523" s="399"/>
      <c r="D523" s="30"/>
      <c r="E523" s="863"/>
      <c r="F523" s="863"/>
      <c r="I523" s="45"/>
      <c r="J523" s="214"/>
      <c r="K523" s="214"/>
      <c r="L523" s="214"/>
      <c r="M523" s="144"/>
      <c r="N523" s="54"/>
      <c r="O523" s="144"/>
      <c r="P523" s="54"/>
    </row>
    <row r="524" spans="1:17" ht="21" customHeight="1">
      <c r="A524" s="388"/>
      <c r="B524" s="863"/>
      <c r="C524" s="399"/>
      <c r="D524" s="30"/>
      <c r="E524" s="863"/>
      <c r="F524" s="863"/>
      <c r="I524" s="45"/>
      <c r="J524" s="214"/>
      <c r="K524" s="214"/>
      <c r="L524" s="214"/>
      <c r="M524" s="144"/>
      <c r="N524" s="54"/>
      <c r="O524" s="144"/>
      <c r="P524" s="54">
        <v>28</v>
      </c>
    </row>
    <row r="525" spans="1:17" ht="21" customHeight="1">
      <c r="A525" s="386" t="s">
        <v>690</v>
      </c>
      <c r="N525" s="387"/>
      <c r="O525" s="387"/>
      <c r="P525" s="387"/>
    </row>
    <row r="526" spans="1:17" ht="21" customHeight="1">
      <c r="B526" s="61" t="s">
        <v>488</v>
      </c>
      <c r="C526" s="62" t="s">
        <v>805</v>
      </c>
      <c r="N526" s="386"/>
      <c r="O526" s="386"/>
    </row>
    <row r="527" spans="1:17" ht="21" customHeight="1">
      <c r="A527" s="388"/>
      <c r="B527" s="388"/>
      <c r="C527" s="21"/>
      <c r="D527" s="21"/>
      <c r="E527" s="21"/>
      <c r="F527" s="21"/>
      <c r="G527" s="21"/>
      <c r="H527" s="387"/>
      <c r="I527" s="863"/>
      <c r="P527" s="48" t="s">
        <v>111</v>
      </c>
    </row>
    <row r="528" spans="1:17" ht="21" customHeight="1">
      <c r="F528" s="871"/>
      <c r="G528" s="871"/>
      <c r="H528" s="871"/>
      <c r="I528" s="386"/>
      <c r="J528" s="873" t="s">
        <v>112</v>
      </c>
      <c r="K528" s="873"/>
      <c r="L528" s="873"/>
      <c r="M528" s="102"/>
      <c r="N528" s="874" t="s">
        <v>113</v>
      </c>
      <c r="O528" s="874"/>
      <c r="P528" s="874"/>
    </row>
    <row r="529" spans="1:20" ht="21" customHeight="1">
      <c r="A529" s="386"/>
      <c r="B529" s="386"/>
      <c r="C529" s="386"/>
      <c r="D529" s="386"/>
      <c r="E529" s="386"/>
      <c r="F529" s="875"/>
      <c r="G529" s="875"/>
      <c r="H529" s="875"/>
      <c r="I529" s="410"/>
      <c r="J529" s="875" t="s">
        <v>114</v>
      </c>
      <c r="K529" s="875"/>
      <c r="L529" s="875"/>
      <c r="M529" s="875"/>
      <c r="N529" s="875"/>
      <c r="O529" s="875"/>
      <c r="P529" s="875"/>
    </row>
    <row r="530" spans="1:20" ht="21" customHeight="1">
      <c r="A530" s="408"/>
      <c r="B530" s="408"/>
      <c r="C530" s="408"/>
      <c r="D530" s="408"/>
      <c r="E530" s="408"/>
      <c r="F530" s="409"/>
      <c r="G530" s="408"/>
      <c r="H530" s="409"/>
      <c r="I530" s="408"/>
      <c r="J530" s="51" t="s">
        <v>489</v>
      </c>
      <c r="K530" s="52"/>
      <c r="L530" s="51" t="s">
        <v>115</v>
      </c>
      <c r="M530" s="408"/>
      <c r="N530" s="51" t="s">
        <v>489</v>
      </c>
      <c r="O530" s="52"/>
      <c r="P530" s="51" t="s">
        <v>115</v>
      </c>
    </row>
    <row r="531" spans="1:20" ht="21" customHeight="1">
      <c r="C531" s="42" t="s">
        <v>52</v>
      </c>
      <c r="J531" s="144"/>
      <c r="K531" s="144"/>
      <c r="L531" s="144"/>
      <c r="M531" s="144"/>
      <c r="N531" s="144"/>
      <c r="O531" s="144"/>
      <c r="P531" s="144"/>
    </row>
    <row r="532" spans="1:20" ht="21" customHeight="1">
      <c r="A532" s="386"/>
      <c r="B532" s="386"/>
      <c r="C532" s="43"/>
      <c r="D532" s="30" t="s">
        <v>93</v>
      </c>
      <c r="E532" s="863"/>
      <c r="F532" s="863"/>
      <c r="I532" s="45"/>
      <c r="J532" s="54">
        <v>69205</v>
      </c>
      <c r="K532" s="54"/>
      <c r="L532" s="54">
        <v>95447</v>
      </c>
      <c r="M532" s="54"/>
      <c r="N532" s="54">
        <v>60087</v>
      </c>
      <c r="O532" s="54"/>
      <c r="P532" s="696">
        <v>87112</v>
      </c>
    </row>
    <row r="533" spans="1:20" ht="21" customHeight="1">
      <c r="C533" s="43"/>
      <c r="D533" s="30" t="s">
        <v>96</v>
      </c>
      <c r="E533" s="863"/>
      <c r="F533" s="863"/>
      <c r="J533" s="54">
        <v>76</v>
      </c>
      <c r="K533" s="54"/>
      <c r="L533" s="54">
        <v>1326</v>
      </c>
      <c r="M533" s="54"/>
      <c r="N533" s="54">
        <v>76</v>
      </c>
      <c r="O533" s="54"/>
      <c r="P533" s="696">
        <v>1326</v>
      </c>
    </row>
    <row r="534" spans="1:20" ht="21" customHeight="1">
      <c r="C534" s="399"/>
      <c r="D534" s="30" t="s">
        <v>97</v>
      </c>
      <c r="E534" s="863"/>
      <c r="F534" s="863"/>
      <c r="I534" s="45"/>
      <c r="J534" s="54">
        <v>0</v>
      </c>
      <c r="K534" s="54"/>
      <c r="L534" s="54">
        <v>7</v>
      </c>
      <c r="M534" s="54"/>
      <c r="N534" s="54">
        <v>0</v>
      </c>
      <c r="O534" s="54"/>
      <c r="P534" s="697">
        <v>0</v>
      </c>
    </row>
    <row r="535" spans="1:20" ht="21" customHeight="1">
      <c r="D535" s="30" t="s">
        <v>99</v>
      </c>
      <c r="J535" s="54">
        <v>0</v>
      </c>
      <c r="K535" s="54"/>
      <c r="L535" s="444">
        <v>4011</v>
      </c>
      <c r="M535" s="54"/>
      <c r="N535" s="54">
        <v>0</v>
      </c>
      <c r="O535" s="54"/>
      <c r="P535" s="696">
        <v>4011</v>
      </c>
    </row>
    <row r="536" spans="1:20" ht="21" customHeight="1">
      <c r="D536" s="30" t="s">
        <v>101</v>
      </c>
      <c r="E536" s="863"/>
      <c r="F536" s="863"/>
      <c r="J536" s="54">
        <v>90381</v>
      </c>
      <c r="K536" s="54"/>
      <c r="L536" s="697">
        <v>119431</v>
      </c>
      <c r="M536" s="54"/>
      <c r="N536" s="54">
        <v>84166</v>
      </c>
      <c r="O536" s="54"/>
      <c r="P536" s="444">
        <v>119048</v>
      </c>
    </row>
    <row r="537" spans="1:20" ht="21" customHeight="1">
      <c r="D537" s="30" t="s">
        <v>490</v>
      </c>
      <c r="E537" s="863"/>
      <c r="F537" s="863"/>
      <c r="J537" s="54">
        <v>2696</v>
      </c>
      <c r="K537" s="54"/>
      <c r="L537" s="54">
        <v>16609</v>
      </c>
      <c r="M537" s="54"/>
      <c r="N537" s="54">
        <v>2265</v>
      </c>
      <c r="O537" s="54"/>
      <c r="P537" s="696">
        <v>16608</v>
      </c>
    </row>
    <row r="538" spans="1:20" ht="21" customHeight="1">
      <c r="D538" s="30" t="s">
        <v>109</v>
      </c>
      <c r="E538" s="863"/>
      <c r="F538" s="863"/>
      <c r="J538" s="54">
        <v>16</v>
      </c>
      <c r="K538" s="54"/>
      <c r="L538" s="54">
        <v>357</v>
      </c>
      <c r="M538" s="54"/>
      <c r="N538" s="54">
        <v>0</v>
      </c>
      <c r="O538" s="54"/>
      <c r="P538" s="697">
        <v>0</v>
      </c>
    </row>
    <row r="539" spans="1:20">
      <c r="D539" s="30" t="s">
        <v>103</v>
      </c>
      <c r="E539" s="863"/>
      <c r="F539" s="863"/>
      <c r="J539" s="54">
        <v>2752</v>
      </c>
      <c r="K539" s="54"/>
      <c r="L539" s="444">
        <v>37720</v>
      </c>
      <c r="M539" s="54"/>
      <c r="N539" s="54">
        <v>2752</v>
      </c>
      <c r="O539" s="54"/>
      <c r="P539" s="444">
        <v>21506</v>
      </c>
      <c r="R539" s="97"/>
      <c r="S539" s="97"/>
      <c r="T539" s="97"/>
    </row>
    <row r="540" spans="1:20">
      <c r="D540" s="30" t="s">
        <v>102</v>
      </c>
      <c r="E540" s="863"/>
      <c r="F540" s="863"/>
      <c r="J540" s="54">
        <v>25358</v>
      </c>
      <c r="K540" s="54"/>
      <c r="L540" s="54">
        <v>32335</v>
      </c>
      <c r="M540" s="54"/>
      <c r="N540" s="54">
        <v>22412</v>
      </c>
      <c r="O540" s="54"/>
      <c r="P540" s="444">
        <v>32335</v>
      </c>
      <c r="R540" s="97"/>
      <c r="S540" s="97"/>
      <c r="T540" s="97"/>
    </row>
    <row r="541" spans="1:20" ht="21" customHeight="1">
      <c r="A541" s="388"/>
      <c r="B541" s="863"/>
      <c r="C541" s="42" t="s">
        <v>53</v>
      </c>
      <c r="D541" s="30"/>
      <c r="E541" s="863"/>
      <c r="F541" s="863"/>
      <c r="I541" s="45"/>
      <c r="J541" s="56"/>
      <c r="K541" s="53"/>
      <c r="L541" s="56"/>
      <c r="M541" s="53"/>
      <c r="N541" s="46"/>
      <c r="O541" s="57"/>
      <c r="P541" s="58"/>
    </row>
    <row r="542" spans="1:20" ht="21" customHeight="1">
      <c r="A542" s="388"/>
      <c r="B542" s="388"/>
      <c r="C542" s="43"/>
      <c r="D542" s="30" t="s">
        <v>93</v>
      </c>
      <c r="E542" s="863"/>
      <c r="F542" s="863"/>
      <c r="I542" s="45"/>
      <c r="J542" s="54">
        <v>0</v>
      </c>
      <c r="L542" s="54">
        <v>3</v>
      </c>
      <c r="M542" s="144"/>
      <c r="N542" s="54">
        <v>0</v>
      </c>
      <c r="O542" s="144"/>
      <c r="P542" s="214">
        <v>0</v>
      </c>
    </row>
    <row r="543" spans="1:20" ht="21" customHeight="1">
      <c r="A543" s="388"/>
      <c r="B543" s="388"/>
      <c r="C543" s="42" t="s">
        <v>107</v>
      </c>
      <c r="D543" s="63"/>
      <c r="E543" s="863"/>
      <c r="F543" s="863"/>
      <c r="J543" s="54"/>
      <c r="K543" s="54"/>
      <c r="L543" s="411"/>
      <c r="M543" s="54"/>
      <c r="N543" s="54"/>
      <c r="O543" s="54"/>
      <c r="P543" s="411"/>
    </row>
    <row r="544" spans="1:20" ht="21" customHeight="1">
      <c r="D544" s="30" t="s">
        <v>93</v>
      </c>
      <c r="J544" s="64">
        <v>4223</v>
      </c>
      <c r="K544" s="411"/>
      <c r="L544" s="54">
        <v>4097</v>
      </c>
      <c r="M544" s="54"/>
      <c r="N544" s="144">
        <v>4223</v>
      </c>
      <c r="O544" s="54"/>
      <c r="P544" s="54">
        <v>4097</v>
      </c>
    </row>
    <row r="545" spans="1:16" ht="21" customHeight="1">
      <c r="A545" s="386"/>
      <c r="B545" s="386"/>
      <c r="D545" s="30" t="s">
        <v>101</v>
      </c>
      <c r="J545" s="64">
        <v>19082</v>
      </c>
      <c r="K545" s="411"/>
      <c r="L545" s="227">
        <v>11204</v>
      </c>
      <c r="M545" s="54"/>
      <c r="N545" s="705">
        <v>19082</v>
      </c>
      <c r="O545" s="54"/>
      <c r="P545" s="227">
        <v>11204</v>
      </c>
    </row>
    <row r="546" spans="1:16" ht="21" customHeight="1">
      <c r="D546" s="30" t="s">
        <v>102</v>
      </c>
      <c r="I546" s="45"/>
      <c r="J546" s="54">
        <v>3397</v>
      </c>
      <c r="K546" s="411"/>
      <c r="L546" s="54">
        <v>1962</v>
      </c>
      <c r="M546" s="54"/>
      <c r="N546" s="54">
        <v>3397</v>
      </c>
      <c r="O546" s="54"/>
      <c r="P546" s="54">
        <v>1962</v>
      </c>
    </row>
    <row r="547" spans="1:16" ht="21" customHeight="1">
      <c r="D547" s="30"/>
      <c r="I547" s="45"/>
      <c r="J547" s="411"/>
      <c r="K547" s="411"/>
      <c r="L547" s="54"/>
      <c r="M547" s="54"/>
      <c r="N547" s="144"/>
      <c r="O547" s="54"/>
      <c r="P547" s="54"/>
    </row>
    <row r="548" spans="1:16" ht="21" customHeight="1">
      <c r="D548" s="30"/>
      <c r="I548" s="45"/>
      <c r="J548" s="411"/>
      <c r="K548" s="411"/>
      <c r="L548" s="54"/>
      <c r="M548" s="54"/>
      <c r="N548" s="144"/>
      <c r="O548" s="54"/>
      <c r="P548" s="54"/>
    </row>
    <row r="549" spans="1:16" ht="21" customHeight="1">
      <c r="D549" s="30"/>
      <c r="I549" s="45"/>
      <c r="J549" s="411"/>
      <c r="K549" s="411"/>
      <c r="L549" s="54"/>
      <c r="M549" s="54"/>
      <c r="N549" s="144"/>
      <c r="O549" s="54"/>
      <c r="P549" s="54"/>
    </row>
    <row r="550" spans="1:16" ht="21" customHeight="1">
      <c r="D550" s="30"/>
      <c r="I550" s="45"/>
      <c r="J550" s="411"/>
      <c r="K550" s="411"/>
      <c r="L550" s="54"/>
      <c r="M550" s="54"/>
      <c r="N550" s="144"/>
      <c r="O550" s="54"/>
      <c r="P550" s="54"/>
    </row>
    <row r="551" spans="1:16" ht="21" customHeight="1">
      <c r="D551" s="30"/>
      <c r="I551" s="45"/>
      <c r="J551" s="411"/>
      <c r="K551" s="411"/>
      <c r="L551" s="54"/>
      <c r="M551" s="54"/>
      <c r="N551" s="144"/>
      <c r="O551" s="54"/>
      <c r="P551" s="54"/>
    </row>
    <row r="552" spans="1:16" ht="21" customHeight="1">
      <c r="D552" s="30"/>
      <c r="I552" s="45"/>
      <c r="J552" s="411"/>
      <c r="K552" s="411"/>
      <c r="L552" s="54"/>
      <c r="M552" s="54"/>
      <c r="N552" s="144"/>
      <c r="O552" s="54"/>
      <c r="P552" s="54"/>
    </row>
    <row r="553" spans="1:16" ht="21" customHeight="1">
      <c r="D553" s="30"/>
      <c r="I553" s="45"/>
      <c r="J553" s="411"/>
      <c r="K553" s="411"/>
      <c r="L553" s="54"/>
      <c r="M553" s="54"/>
      <c r="N553" s="144"/>
      <c r="O553" s="54"/>
      <c r="P553" s="54"/>
    </row>
    <row r="554" spans="1:16" ht="21" customHeight="1">
      <c r="D554" s="30"/>
      <c r="I554" s="45"/>
      <c r="J554" s="411"/>
      <c r="K554" s="411"/>
      <c r="L554" s="54"/>
      <c r="M554" s="54"/>
      <c r="N554" s="144"/>
      <c r="O554" s="54"/>
      <c r="P554" s="54"/>
    </row>
    <row r="555" spans="1:16" ht="21" customHeight="1">
      <c r="D555" s="30"/>
      <c r="I555" s="45"/>
      <c r="J555" s="411"/>
      <c r="K555" s="411"/>
      <c r="L555" s="54"/>
      <c r="M555" s="54"/>
      <c r="N555" s="144"/>
      <c r="O555" s="54"/>
      <c r="P555" s="54"/>
    </row>
    <row r="556" spans="1:16" ht="21" customHeight="1">
      <c r="D556" s="30"/>
      <c r="I556" s="45"/>
      <c r="J556" s="411"/>
      <c r="K556" s="411"/>
      <c r="L556" s="54"/>
      <c r="M556" s="54"/>
      <c r="N556" s="144"/>
      <c r="O556" s="54"/>
      <c r="P556" s="54"/>
    </row>
    <row r="557" spans="1:16" ht="21" customHeight="1">
      <c r="D557" s="30"/>
      <c r="I557" s="45"/>
      <c r="J557" s="411"/>
      <c r="K557" s="411"/>
      <c r="L557" s="54"/>
      <c r="M557" s="54"/>
      <c r="N557" s="144"/>
      <c r="O557" s="54"/>
      <c r="P557" s="54"/>
    </row>
    <row r="558" spans="1:16" ht="21" customHeight="1">
      <c r="D558" s="30"/>
      <c r="I558" s="45"/>
      <c r="J558" s="411"/>
      <c r="K558" s="411"/>
      <c r="L558" s="54"/>
      <c r="M558" s="54"/>
      <c r="N558" s="144"/>
      <c r="O558" s="54"/>
      <c r="P558" s="54"/>
    </row>
    <row r="559" spans="1:16" ht="21" customHeight="1">
      <c r="D559" s="30"/>
      <c r="I559" s="45"/>
      <c r="J559" s="411"/>
      <c r="K559" s="411"/>
      <c r="L559" s="54"/>
      <c r="M559" s="54"/>
      <c r="N559" s="144"/>
      <c r="O559" s="54"/>
      <c r="P559" s="54"/>
    </row>
    <row r="560" spans="1:16" ht="21" customHeight="1">
      <c r="D560" s="30"/>
      <c r="I560" s="45"/>
      <c r="J560" s="411"/>
      <c r="K560" s="411"/>
      <c r="L560" s="54"/>
      <c r="M560" s="54"/>
      <c r="N560" s="144"/>
      <c r="O560" s="54"/>
      <c r="P560" s="54"/>
    </row>
    <row r="561" spans="1:26" ht="20.5" customHeight="1">
      <c r="A561" s="388"/>
      <c r="B561" s="863"/>
      <c r="C561" s="399"/>
      <c r="D561" s="30"/>
      <c r="E561" s="863"/>
      <c r="F561" s="863"/>
      <c r="I561" s="45"/>
      <c r="J561" s="214"/>
      <c r="K561" s="214"/>
      <c r="L561" s="214"/>
      <c r="M561" s="144"/>
      <c r="N561" s="54"/>
      <c r="O561" s="144"/>
      <c r="P561" s="54">
        <v>29</v>
      </c>
    </row>
    <row r="562" spans="1:26" ht="20.5" customHeight="1">
      <c r="A562" s="386" t="s">
        <v>690</v>
      </c>
      <c r="N562" s="387"/>
      <c r="O562" s="387"/>
      <c r="P562" s="387"/>
    </row>
    <row r="563" spans="1:26" ht="20.5" customHeight="1">
      <c r="B563" s="61" t="s">
        <v>488</v>
      </c>
      <c r="C563" s="62" t="s">
        <v>805</v>
      </c>
      <c r="N563" s="386"/>
      <c r="O563" s="386"/>
    </row>
    <row r="564" spans="1:26" ht="20.5" customHeight="1">
      <c r="A564" s="388"/>
      <c r="B564" s="388"/>
      <c r="C564" s="21"/>
      <c r="D564" s="21"/>
      <c r="E564" s="21"/>
      <c r="F564" s="21"/>
      <c r="G564" s="21"/>
      <c r="H564" s="387"/>
      <c r="I564" s="863"/>
      <c r="P564" s="48" t="s">
        <v>111</v>
      </c>
    </row>
    <row r="565" spans="1:26" ht="20.5" customHeight="1">
      <c r="F565" s="871"/>
      <c r="G565" s="871"/>
      <c r="H565" s="871"/>
      <c r="I565" s="386"/>
      <c r="J565" s="873" t="s">
        <v>112</v>
      </c>
      <c r="K565" s="873"/>
      <c r="L565" s="873"/>
      <c r="M565" s="102"/>
      <c r="N565" s="874" t="s">
        <v>113</v>
      </c>
      <c r="O565" s="874"/>
      <c r="P565" s="874"/>
    </row>
    <row r="566" spans="1:26" ht="20.5" customHeight="1">
      <c r="A566" s="386"/>
      <c r="B566" s="386"/>
      <c r="C566" s="386"/>
      <c r="D566" s="386"/>
      <c r="E566" s="386"/>
      <c r="F566" s="875"/>
      <c r="G566" s="875"/>
      <c r="H566" s="875"/>
      <c r="I566" s="410"/>
      <c r="J566" s="875" t="s">
        <v>116</v>
      </c>
      <c r="K566" s="875"/>
      <c r="L566" s="875"/>
      <c r="M566" s="875"/>
      <c r="N566" s="875"/>
      <c r="O566" s="875"/>
      <c r="P566" s="875"/>
    </row>
    <row r="567" spans="1:26" ht="20.5" customHeight="1">
      <c r="A567" s="408"/>
      <c r="B567" s="408"/>
      <c r="C567" s="408"/>
      <c r="D567" s="408"/>
      <c r="E567" s="408"/>
      <c r="F567" s="409"/>
      <c r="G567" s="408"/>
      <c r="H567" s="409"/>
      <c r="I567" s="408"/>
      <c r="J567" s="51" t="s">
        <v>489</v>
      </c>
      <c r="K567" s="52"/>
      <c r="L567" s="51" t="s">
        <v>115</v>
      </c>
      <c r="M567" s="408"/>
      <c r="N567" s="51" t="s">
        <v>489</v>
      </c>
      <c r="O567" s="52"/>
      <c r="P567" s="51" t="s">
        <v>115</v>
      </c>
    </row>
    <row r="568" spans="1:26" ht="20.5" customHeight="1">
      <c r="C568" s="394" t="s">
        <v>91</v>
      </c>
      <c r="D568" s="863"/>
      <c r="E568" s="863"/>
      <c r="F568" s="863"/>
    </row>
    <row r="569" spans="1:26" ht="20.5" customHeight="1">
      <c r="C569" s="399"/>
      <c r="D569" s="30" t="s">
        <v>93</v>
      </c>
      <c r="E569" s="863"/>
      <c r="F569" s="863"/>
      <c r="I569" s="45"/>
      <c r="J569" s="214">
        <v>0</v>
      </c>
      <c r="K569" s="214"/>
      <c r="L569" s="214">
        <v>0</v>
      </c>
      <c r="M569" s="144"/>
      <c r="N569" s="54">
        <v>9213</v>
      </c>
      <c r="O569" s="144"/>
      <c r="P569" s="54">
        <v>13361</v>
      </c>
      <c r="R569" s="97"/>
    </row>
    <row r="570" spans="1:26" s="5" customFormat="1" ht="20.5" customHeight="1">
      <c r="A570" s="253"/>
      <c r="B570" s="253"/>
      <c r="C570" s="399"/>
      <c r="D570" s="30" t="s">
        <v>96</v>
      </c>
      <c r="E570" s="863"/>
      <c r="F570" s="863"/>
      <c r="G570" s="253"/>
      <c r="H570" s="253"/>
      <c r="I570" s="45"/>
      <c r="J570" s="214">
        <v>0</v>
      </c>
      <c r="K570" s="214"/>
      <c r="L570" s="214">
        <v>0</v>
      </c>
      <c r="M570" s="144"/>
      <c r="N570" s="54">
        <v>2141</v>
      </c>
      <c r="O570" s="144"/>
      <c r="P570" s="54">
        <v>1450</v>
      </c>
      <c r="Q570" s="3"/>
      <c r="Z570" s="47"/>
    </row>
    <row r="571" spans="1:26" s="5" customFormat="1" ht="20.5" customHeight="1">
      <c r="A571" s="253"/>
      <c r="B571" s="253"/>
      <c r="C571" s="399"/>
      <c r="D571" s="30" t="s">
        <v>97</v>
      </c>
      <c r="E571" s="863"/>
      <c r="F571" s="863"/>
      <c r="G571" s="253"/>
      <c r="H571" s="253"/>
      <c r="I571" s="45"/>
      <c r="J571" s="214">
        <v>0</v>
      </c>
      <c r="K571" s="214"/>
      <c r="L571" s="214">
        <v>0</v>
      </c>
      <c r="M571" s="144"/>
      <c r="N571" s="54">
        <v>0</v>
      </c>
      <c r="O571" s="144"/>
      <c r="P571" s="54">
        <v>165</v>
      </c>
      <c r="Q571" s="3"/>
      <c r="Z571" s="47"/>
    </row>
    <row r="572" spans="1:26" s="5" customFormat="1" ht="20.5" customHeight="1">
      <c r="A572" s="253"/>
      <c r="B572" s="253"/>
      <c r="C572" s="399"/>
      <c r="D572" s="30" t="s">
        <v>99</v>
      </c>
      <c r="E572" s="863"/>
      <c r="F572" s="863"/>
      <c r="G572" s="253"/>
      <c r="H572" s="253"/>
      <c r="I572" s="45"/>
      <c r="J572" s="214">
        <v>0</v>
      </c>
      <c r="K572" s="214"/>
      <c r="L572" s="214">
        <v>0</v>
      </c>
      <c r="M572" s="144"/>
      <c r="N572" s="54">
        <v>0</v>
      </c>
      <c r="O572" s="144"/>
      <c r="P572" s="54">
        <v>2581</v>
      </c>
      <c r="Q572" s="3"/>
      <c r="Z572" s="47"/>
    </row>
    <row r="573" spans="1:26" s="5" customFormat="1" ht="20.5" customHeight="1">
      <c r="A573" s="253"/>
      <c r="B573" s="253"/>
      <c r="C573" s="399"/>
      <c r="D573" s="30" t="s">
        <v>101</v>
      </c>
      <c r="E573" s="253"/>
      <c r="F573" s="863"/>
      <c r="G573" s="253"/>
      <c r="H573" s="253"/>
      <c r="I573" s="45"/>
      <c r="J573" s="214">
        <v>0</v>
      </c>
      <c r="K573" s="214"/>
      <c r="L573" s="214">
        <v>0</v>
      </c>
      <c r="M573" s="144"/>
      <c r="N573" s="54">
        <v>21188</v>
      </c>
      <c r="O573" s="144"/>
      <c r="P573" s="54">
        <v>6569</v>
      </c>
      <c r="Q573" s="3"/>
      <c r="Z573" s="47"/>
    </row>
    <row r="574" spans="1:26" ht="20.5" customHeight="1">
      <c r="A574" s="388"/>
      <c r="B574" s="863"/>
      <c r="C574" s="399"/>
      <c r="D574" s="30" t="s">
        <v>490</v>
      </c>
      <c r="E574" s="863"/>
      <c r="F574" s="863"/>
      <c r="I574" s="45"/>
      <c r="J574" s="214">
        <v>0</v>
      </c>
      <c r="K574" s="214"/>
      <c r="L574" s="214">
        <v>0</v>
      </c>
      <c r="M574" s="144"/>
      <c r="N574" s="54">
        <v>23025</v>
      </c>
      <c r="O574" s="144"/>
      <c r="P574" s="54">
        <v>10201</v>
      </c>
    </row>
    <row r="575" spans="1:26" ht="20.5" customHeight="1">
      <c r="A575" s="388"/>
      <c r="B575" s="863"/>
      <c r="C575" s="399"/>
      <c r="D575" s="30" t="s">
        <v>103</v>
      </c>
      <c r="E575" s="863"/>
      <c r="F575" s="863"/>
      <c r="I575" s="45"/>
      <c r="J575" s="214">
        <v>0</v>
      </c>
      <c r="K575" s="214"/>
      <c r="L575" s="214">
        <v>0</v>
      </c>
      <c r="M575" s="144"/>
      <c r="N575" s="54">
        <v>7475</v>
      </c>
      <c r="O575" s="144"/>
      <c r="P575" s="54">
        <v>2049</v>
      </c>
    </row>
    <row r="576" spans="1:26" ht="20.5" customHeight="1">
      <c r="D576" s="30" t="s">
        <v>102</v>
      </c>
      <c r="I576" s="45"/>
      <c r="J576" s="214">
        <v>0</v>
      </c>
      <c r="K576" s="214"/>
      <c r="L576" s="214">
        <v>0</v>
      </c>
      <c r="M576" s="144"/>
      <c r="N576" s="54">
        <v>320</v>
      </c>
      <c r="O576" s="144"/>
      <c r="P576" s="54">
        <v>0</v>
      </c>
    </row>
    <row r="577" spans="1:18" ht="20.5" customHeight="1">
      <c r="C577" s="42" t="s">
        <v>52</v>
      </c>
    </row>
    <row r="578" spans="1:18" ht="20.5" customHeight="1">
      <c r="A578" s="386"/>
      <c r="B578" s="386"/>
      <c r="C578" s="43"/>
      <c r="D578" s="30" t="s">
        <v>93</v>
      </c>
      <c r="E578" s="863"/>
      <c r="F578" s="863"/>
      <c r="I578" s="45"/>
      <c r="J578" s="59">
        <v>135269</v>
      </c>
      <c r="K578" s="60"/>
      <c r="L578" s="54">
        <v>315775</v>
      </c>
      <c r="M578" s="54"/>
      <c r="N578" s="54">
        <v>108591</v>
      </c>
      <c r="O578" s="54"/>
      <c r="P578" s="54">
        <v>296476</v>
      </c>
    </row>
    <row r="579" spans="1:18" ht="20.5" customHeight="1">
      <c r="A579" s="386"/>
      <c r="B579" s="386"/>
      <c r="C579" s="43"/>
      <c r="D579" s="30" t="s">
        <v>491</v>
      </c>
      <c r="E579" s="863"/>
      <c r="F579" s="863"/>
      <c r="I579" s="45"/>
      <c r="J579" s="59">
        <v>0</v>
      </c>
      <c r="K579" s="60"/>
      <c r="L579" s="444">
        <v>2585</v>
      </c>
      <c r="M579" s="54"/>
      <c r="N579" s="54">
        <v>0</v>
      </c>
      <c r="O579" s="54"/>
      <c r="P579" s="444">
        <v>2585</v>
      </c>
      <c r="R579" s="97"/>
    </row>
    <row r="580" spans="1:18" ht="20.5" customHeight="1">
      <c r="C580" s="43"/>
      <c r="D580" s="30" t="s">
        <v>96</v>
      </c>
      <c r="E580" s="863"/>
      <c r="F580" s="863"/>
      <c r="J580" s="59">
        <v>939</v>
      </c>
      <c r="K580" s="60"/>
      <c r="L580" s="54">
        <v>3656</v>
      </c>
      <c r="M580" s="54"/>
      <c r="N580" s="54">
        <v>939</v>
      </c>
      <c r="O580" s="54"/>
      <c r="P580" s="54">
        <v>3656</v>
      </c>
    </row>
    <row r="581" spans="1:18" ht="20.5" customHeight="1">
      <c r="C581" s="399"/>
      <c r="D581" s="30" t="s">
        <v>97</v>
      </c>
      <c r="E581" s="863"/>
      <c r="F581" s="863"/>
      <c r="I581" s="45"/>
      <c r="J581" s="59">
        <v>0</v>
      </c>
      <c r="K581" s="60"/>
      <c r="L581" s="54">
        <v>36</v>
      </c>
      <c r="M581" s="54"/>
      <c r="N581" s="54">
        <v>0</v>
      </c>
      <c r="O581" s="54"/>
      <c r="P581" s="54">
        <v>0</v>
      </c>
    </row>
    <row r="582" spans="1:18" ht="20.5" customHeight="1">
      <c r="C582" s="399"/>
      <c r="D582" s="30" t="s">
        <v>104</v>
      </c>
      <c r="E582" s="863"/>
      <c r="F582" s="863"/>
      <c r="I582" s="45"/>
      <c r="J582" s="59">
        <v>2110</v>
      </c>
      <c r="K582" s="60"/>
      <c r="L582" s="54">
        <v>716</v>
      </c>
      <c r="M582" s="54"/>
      <c r="N582" s="54">
        <v>0</v>
      </c>
      <c r="O582" s="54"/>
      <c r="P582" s="54">
        <v>0</v>
      </c>
    </row>
    <row r="583" spans="1:18" ht="20.5" customHeight="1">
      <c r="D583" s="30" t="s">
        <v>99</v>
      </c>
      <c r="J583" s="59">
        <v>1295</v>
      </c>
      <c r="K583" s="60"/>
      <c r="L583" s="54">
        <v>6281</v>
      </c>
      <c r="M583" s="54"/>
      <c r="N583" s="54">
        <v>1295</v>
      </c>
      <c r="O583" s="54"/>
      <c r="P583" s="54">
        <v>6281</v>
      </c>
    </row>
    <row r="584" spans="1:18" ht="20.5" customHeight="1">
      <c r="D584" s="30" t="s">
        <v>101</v>
      </c>
      <c r="E584" s="863"/>
      <c r="F584" s="863"/>
      <c r="J584" s="59">
        <v>271564</v>
      </c>
      <c r="K584" s="60"/>
      <c r="L584" s="54">
        <v>354673</v>
      </c>
      <c r="M584" s="54"/>
      <c r="N584" s="54">
        <v>252760</v>
      </c>
      <c r="O584" s="54"/>
      <c r="P584" s="54">
        <v>346226</v>
      </c>
    </row>
    <row r="585" spans="1:18" ht="20.5" customHeight="1">
      <c r="D585" s="30" t="s">
        <v>490</v>
      </c>
      <c r="E585" s="863"/>
      <c r="F585" s="863"/>
      <c r="J585" s="59">
        <v>7083</v>
      </c>
      <c r="K585" s="60"/>
      <c r="L585" s="54">
        <v>40825</v>
      </c>
      <c r="M585" s="54"/>
      <c r="N585" s="54">
        <v>6383</v>
      </c>
      <c r="O585" s="54"/>
      <c r="P585" s="54">
        <v>40824</v>
      </c>
    </row>
    <row r="586" spans="1:18" ht="20.5" customHeight="1">
      <c r="D586" s="30" t="s">
        <v>109</v>
      </c>
      <c r="E586" s="863"/>
      <c r="F586" s="863"/>
      <c r="J586" s="59">
        <v>16</v>
      </c>
      <c r="K586" s="60"/>
      <c r="L586" s="54">
        <v>357</v>
      </c>
      <c r="M586" s="54"/>
      <c r="N586" s="54">
        <v>0</v>
      </c>
      <c r="O586" s="54"/>
      <c r="P586" s="54">
        <v>0</v>
      </c>
    </row>
    <row r="587" spans="1:18" ht="20.5" customHeight="1">
      <c r="D587" s="30" t="s">
        <v>103</v>
      </c>
      <c r="E587" s="863"/>
      <c r="F587" s="863"/>
      <c r="J587" s="59">
        <v>8865</v>
      </c>
      <c r="K587" s="60"/>
      <c r="L587" s="54">
        <v>156677</v>
      </c>
      <c r="M587" s="54"/>
      <c r="N587" s="54">
        <v>8865</v>
      </c>
      <c r="O587" s="54"/>
      <c r="P587" s="54">
        <v>53860</v>
      </c>
    </row>
    <row r="588" spans="1:18" ht="20.5" customHeight="1">
      <c r="D588" s="30" t="s">
        <v>102</v>
      </c>
      <c r="E588" s="863"/>
      <c r="F588" s="863"/>
      <c r="J588" s="59">
        <v>70502</v>
      </c>
      <c r="K588" s="60"/>
      <c r="L588" s="54">
        <v>124812</v>
      </c>
      <c r="M588" s="54"/>
      <c r="N588" s="54">
        <v>65404</v>
      </c>
      <c r="O588" s="54"/>
      <c r="P588" s="54">
        <v>124812</v>
      </c>
    </row>
    <row r="589" spans="1:18" ht="20.5" customHeight="1">
      <c r="A589" s="388"/>
      <c r="B589" s="863"/>
      <c r="C589" s="42" t="s">
        <v>53</v>
      </c>
      <c r="D589" s="30"/>
      <c r="E589" s="863"/>
      <c r="F589" s="863"/>
      <c r="I589" s="45"/>
      <c r="J589" s="56"/>
      <c r="K589" s="53"/>
      <c r="L589" s="56"/>
      <c r="M589" s="53"/>
      <c r="N589" s="46"/>
      <c r="O589" s="57"/>
      <c r="P589" s="58"/>
    </row>
    <row r="590" spans="1:18" ht="20.5" customHeight="1">
      <c r="A590" s="388"/>
      <c r="B590" s="388"/>
      <c r="C590" s="43"/>
      <c r="D590" s="30" t="s">
        <v>93</v>
      </c>
      <c r="E590" s="863"/>
      <c r="F590" s="863"/>
      <c r="I590" s="45"/>
      <c r="J590" s="253">
        <v>65</v>
      </c>
      <c r="L590" s="54">
        <v>3</v>
      </c>
      <c r="M590" s="144"/>
      <c r="N590" s="54">
        <v>0</v>
      </c>
      <c r="O590" s="144"/>
      <c r="P590" s="214">
        <v>0</v>
      </c>
    </row>
    <row r="591" spans="1:18" ht="20.5" customHeight="1">
      <c r="A591" s="388"/>
      <c r="B591" s="388"/>
      <c r="D591" s="30" t="s">
        <v>96</v>
      </c>
      <c r="E591" s="863"/>
      <c r="F591" s="863"/>
      <c r="I591" s="45"/>
      <c r="J591" s="253">
        <v>15</v>
      </c>
      <c r="L591" s="214">
        <v>0</v>
      </c>
      <c r="M591" s="144"/>
      <c r="N591" s="144">
        <v>15</v>
      </c>
      <c r="O591" s="144"/>
      <c r="P591" s="214">
        <v>0</v>
      </c>
    </row>
    <row r="592" spans="1:18" ht="20.5" customHeight="1">
      <c r="D592" s="30" t="s">
        <v>101</v>
      </c>
      <c r="E592" s="863"/>
      <c r="F592" s="863"/>
      <c r="I592" s="45"/>
      <c r="J592" s="253">
        <v>530</v>
      </c>
      <c r="L592" s="214">
        <v>0</v>
      </c>
      <c r="M592" s="144"/>
      <c r="N592" s="144">
        <v>530</v>
      </c>
      <c r="O592" s="144"/>
      <c r="P592" s="214">
        <v>0</v>
      </c>
    </row>
    <row r="593" spans="1:26" ht="20.5" customHeight="1">
      <c r="A593" s="386"/>
      <c r="B593" s="386"/>
      <c r="D593" s="30" t="s">
        <v>102</v>
      </c>
      <c r="E593" s="863"/>
      <c r="F593" s="863"/>
      <c r="I593" s="45"/>
      <c r="J593" s="253">
        <v>678</v>
      </c>
      <c r="L593" s="214">
        <v>0</v>
      </c>
      <c r="M593" s="144"/>
      <c r="N593" s="144">
        <v>678</v>
      </c>
      <c r="O593" s="144"/>
      <c r="P593" s="214">
        <v>0</v>
      </c>
      <c r="Q593" s="97"/>
      <c r="R593" s="97"/>
      <c r="S593" s="97"/>
      <c r="T593" s="97"/>
      <c r="V593" s="97"/>
      <c r="X593" s="97"/>
    </row>
    <row r="594" spans="1:26" ht="20.5" customHeight="1">
      <c r="A594" s="386"/>
      <c r="B594" s="386"/>
      <c r="C594" s="42" t="s">
        <v>107</v>
      </c>
      <c r="D594" s="63"/>
      <c r="E594" s="863"/>
      <c r="F594" s="863"/>
      <c r="J594" s="59"/>
      <c r="K594" s="60"/>
      <c r="L594" s="411"/>
      <c r="M594" s="54"/>
      <c r="N594" s="54"/>
      <c r="O594" s="54"/>
      <c r="P594" s="411"/>
    </row>
    <row r="595" spans="1:26" ht="20.5" customHeight="1">
      <c r="D595" s="30" t="s">
        <v>93</v>
      </c>
      <c r="J595" s="59">
        <v>14126</v>
      </c>
      <c r="K595" s="60"/>
      <c r="L595" s="54">
        <v>9318</v>
      </c>
      <c r="M595" s="54"/>
      <c r="N595" s="54">
        <v>14126</v>
      </c>
      <c r="O595" s="54"/>
      <c r="P595" s="54">
        <v>9318</v>
      </c>
    </row>
    <row r="596" spans="1:26" ht="20.5" customHeight="1">
      <c r="D596" s="30" t="s">
        <v>101</v>
      </c>
      <c r="J596" s="59">
        <v>31154</v>
      </c>
      <c r="K596" s="60"/>
      <c r="L596" s="54">
        <v>28029</v>
      </c>
      <c r="M596" s="54"/>
      <c r="N596" s="54">
        <v>31154</v>
      </c>
      <c r="O596" s="54"/>
      <c r="P596" s="54">
        <v>28029</v>
      </c>
    </row>
    <row r="597" spans="1:26" ht="20.5" customHeight="1">
      <c r="D597" s="30" t="s">
        <v>104</v>
      </c>
      <c r="J597" s="54">
        <v>0</v>
      </c>
      <c r="K597" s="60"/>
      <c r="L597" s="54">
        <v>32463</v>
      </c>
      <c r="M597" s="54"/>
      <c r="N597" s="54">
        <v>0</v>
      </c>
      <c r="O597" s="54"/>
      <c r="P597" s="54">
        <v>32463</v>
      </c>
    </row>
    <row r="598" spans="1:26" ht="20.5" customHeight="1">
      <c r="D598" s="30" t="s">
        <v>102</v>
      </c>
      <c r="I598" s="45"/>
      <c r="J598" s="59">
        <v>3775</v>
      </c>
      <c r="K598" s="60"/>
      <c r="L598" s="54">
        <v>5984</v>
      </c>
      <c r="M598" s="54"/>
      <c r="N598" s="54">
        <v>3775</v>
      </c>
      <c r="O598" s="54"/>
      <c r="P598" s="54">
        <v>5984</v>
      </c>
    </row>
    <row r="599" spans="1:26" ht="21" customHeight="1">
      <c r="D599" s="30"/>
      <c r="I599" s="45"/>
      <c r="J599" s="59"/>
      <c r="K599" s="60"/>
      <c r="L599" s="54"/>
      <c r="M599" s="54"/>
      <c r="N599" s="54"/>
      <c r="O599" s="54"/>
      <c r="P599" s="54">
        <v>30</v>
      </c>
    </row>
    <row r="600" spans="1:26" ht="21" customHeight="1">
      <c r="A600" s="386" t="s">
        <v>690</v>
      </c>
      <c r="N600" s="387"/>
      <c r="O600" s="387"/>
      <c r="P600" s="387"/>
    </row>
    <row r="601" spans="1:26" ht="21" customHeight="1">
      <c r="A601" s="408"/>
      <c r="B601" s="65" t="s">
        <v>492</v>
      </c>
      <c r="C601" s="66" t="s">
        <v>117</v>
      </c>
      <c r="J601" s="67"/>
      <c r="L601" s="67"/>
      <c r="N601" s="68"/>
      <c r="P601" s="412"/>
    </row>
    <row r="602" spans="1:26" ht="21" customHeight="1">
      <c r="A602" s="408"/>
      <c r="P602" s="48" t="s">
        <v>111</v>
      </c>
    </row>
    <row r="603" spans="1:26">
      <c r="A603" s="408"/>
      <c r="J603" s="873" t="s">
        <v>112</v>
      </c>
      <c r="K603" s="873"/>
      <c r="L603" s="873"/>
      <c r="M603" s="386"/>
      <c r="N603" s="906" t="s">
        <v>113</v>
      </c>
      <c r="O603" s="906"/>
      <c r="P603" s="906"/>
      <c r="R603" s="77"/>
      <c r="S603" s="77"/>
      <c r="T603" s="77"/>
    </row>
    <row r="604" spans="1:26">
      <c r="A604" s="408"/>
      <c r="J604" s="872" t="s">
        <v>27</v>
      </c>
      <c r="K604" s="872"/>
      <c r="L604" s="872"/>
      <c r="M604" s="386"/>
      <c r="N604" s="872" t="s">
        <v>27</v>
      </c>
      <c r="O604" s="872"/>
      <c r="P604" s="872"/>
      <c r="R604" s="77"/>
      <c r="S604" s="77"/>
      <c r="T604" s="77"/>
    </row>
    <row r="605" spans="1:26" ht="21" customHeight="1">
      <c r="A605" s="408"/>
      <c r="J605" s="69" t="s">
        <v>493</v>
      </c>
      <c r="K605" s="70"/>
      <c r="L605" s="69" t="s">
        <v>274</v>
      </c>
      <c r="M605" s="408"/>
      <c r="N605" s="69" t="s">
        <v>493</v>
      </c>
      <c r="O605" s="70"/>
      <c r="P605" s="69" t="s">
        <v>274</v>
      </c>
      <c r="R605" s="77"/>
      <c r="S605" s="77"/>
      <c r="T605" s="77"/>
    </row>
    <row r="606" spans="1:26" s="5" customFormat="1" ht="21" customHeight="1">
      <c r="A606" s="408"/>
      <c r="B606" s="253"/>
      <c r="C606" s="42" t="s">
        <v>118</v>
      </c>
      <c r="D606" s="30"/>
      <c r="E606" s="253"/>
      <c r="F606" s="253"/>
      <c r="G606" s="253"/>
      <c r="H606" s="253"/>
      <c r="I606" s="253"/>
      <c r="J606" s="253"/>
      <c r="K606" s="253"/>
      <c r="L606" s="253"/>
      <c r="M606" s="253"/>
      <c r="N606" s="253"/>
      <c r="O606" s="253"/>
      <c r="P606" s="30"/>
      <c r="Q606" s="3"/>
      <c r="Z606" s="47"/>
    </row>
    <row r="607" spans="1:26" s="5" customFormat="1" ht="21" customHeight="1">
      <c r="A607" s="408"/>
      <c r="B607" s="253"/>
      <c r="C607" s="42"/>
      <c r="D607" s="30" t="s">
        <v>51</v>
      </c>
      <c r="E607" s="253"/>
      <c r="F607" s="253"/>
      <c r="G607" s="253"/>
      <c r="H607" s="253"/>
      <c r="I607" s="253"/>
      <c r="J607" s="54">
        <v>0</v>
      </c>
      <c r="K607" s="71">
        <v>0</v>
      </c>
      <c r="L607" s="71">
        <v>0</v>
      </c>
      <c r="M607" s="71">
        <v>0</v>
      </c>
      <c r="N607" s="71">
        <v>51857</v>
      </c>
      <c r="O607" s="71">
        <v>0</v>
      </c>
      <c r="P607" s="71">
        <v>45059</v>
      </c>
      <c r="Q607" s="3"/>
      <c r="Z607" s="47"/>
    </row>
    <row r="608" spans="1:26" s="5" customFormat="1" ht="21" customHeight="1">
      <c r="A608" s="408"/>
      <c r="B608" s="253"/>
      <c r="C608" s="30"/>
      <c r="D608" s="30" t="s">
        <v>53</v>
      </c>
      <c r="E608" s="253"/>
      <c r="F608" s="253"/>
      <c r="G608" s="253"/>
      <c r="H608" s="253"/>
      <c r="I608" s="253"/>
      <c r="J608" s="54">
        <v>0</v>
      </c>
      <c r="K608" s="71">
        <v>0</v>
      </c>
      <c r="L608" s="71">
        <v>86</v>
      </c>
      <c r="M608" s="71">
        <v>0</v>
      </c>
      <c r="N608" s="71">
        <v>0</v>
      </c>
      <c r="O608" s="71">
        <v>0</v>
      </c>
      <c r="P608" s="71">
        <v>64</v>
      </c>
      <c r="Q608" s="3"/>
      <c r="Z608" s="47"/>
    </row>
    <row r="609" spans="1:26" s="5" customFormat="1" ht="21" customHeight="1">
      <c r="A609" s="408"/>
      <c r="B609" s="253"/>
      <c r="C609" s="30"/>
      <c r="D609" s="30" t="s">
        <v>52</v>
      </c>
      <c r="E609" s="253"/>
      <c r="F609" s="253"/>
      <c r="G609" s="253"/>
      <c r="H609" s="253"/>
      <c r="I609" s="253"/>
      <c r="J609" s="71">
        <v>186067</v>
      </c>
      <c r="K609" s="71">
        <v>0</v>
      </c>
      <c r="L609" s="71">
        <v>129981</v>
      </c>
      <c r="M609" s="71">
        <v>0</v>
      </c>
      <c r="N609" s="71">
        <v>160431</v>
      </c>
      <c r="O609" s="71">
        <v>0</v>
      </c>
      <c r="P609" s="71">
        <v>112486</v>
      </c>
      <c r="Q609" s="3"/>
      <c r="Z609" s="47"/>
    </row>
    <row r="610" spans="1:26" ht="21" customHeight="1">
      <c r="A610" s="408"/>
      <c r="C610" s="30"/>
      <c r="D610" s="30" t="s">
        <v>119</v>
      </c>
      <c r="J610" s="71">
        <v>12124</v>
      </c>
      <c r="K610" s="71">
        <v>0</v>
      </c>
      <c r="L610" s="71">
        <v>11822</v>
      </c>
      <c r="M610" s="71">
        <v>0</v>
      </c>
      <c r="N610" s="71">
        <v>12124</v>
      </c>
      <c r="O610" s="71">
        <v>0</v>
      </c>
      <c r="P610" s="71">
        <v>11822</v>
      </c>
    </row>
    <row r="611" spans="1:26" ht="21" customHeight="1" thickBot="1">
      <c r="A611" s="408"/>
      <c r="D611" s="72"/>
      <c r="E611" s="72"/>
      <c r="F611" s="72" t="s">
        <v>120</v>
      </c>
      <c r="G611" s="72"/>
      <c r="H611" s="72"/>
      <c r="J611" s="73">
        <f>SUM(J607:J610)</f>
        <v>198191</v>
      </c>
      <c r="K611" s="74"/>
      <c r="L611" s="73">
        <v>141889</v>
      </c>
      <c r="M611" s="74"/>
      <c r="N611" s="73">
        <f>SUM(N607:N610)</f>
        <v>224412</v>
      </c>
      <c r="O611" s="74"/>
      <c r="P611" s="73">
        <v>169431</v>
      </c>
    </row>
    <row r="612" spans="1:26" ht="21" customHeight="1" thickTop="1">
      <c r="A612" s="408"/>
      <c r="C612" s="42" t="s">
        <v>121</v>
      </c>
      <c r="D612" s="30"/>
      <c r="J612" s="64"/>
      <c r="K612" s="64"/>
      <c r="L612" s="64"/>
      <c r="M612" s="64"/>
      <c r="N612" s="75"/>
      <c r="O612" s="64"/>
      <c r="P612" s="64"/>
    </row>
    <row r="613" spans="1:26" ht="21" customHeight="1">
      <c r="A613" s="408"/>
      <c r="C613" s="30"/>
      <c r="D613" s="30" t="s">
        <v>51</v>
      </c>
      <c r="J613" s="76">
        <v>0</v>
      </c>
      <c r="K613" s="76">
        <v>0</v>
      </c>
      <c r="L613" s="76">
        <v>0</v>
      </c>
      <c r="M613" s="76">
        <v>0</v>
      </c>
      <c r="N613" s="76">
        <v>4325</v>
      </c>
      <c r="O613" s="76">
        <v>0</v>
      </c>
      <c r="P613" s="76">
        <v>4325</v>
      </c>
    </row>
    <row r="614" spans="1:26" ht="21" customHeight="1" thickBot="1">
      <c r="A614" s="408"/>
      <c r="C614" s="30"/>
      <c r="D614" s="30"/>
      <c r="F614" s="72" t="s">
        <v>120</v>
      </c>
      <c r="G614" s="72"/>
      <c r="H614" s="72"/>
      <c r="J614" s="73">
        <v>0</v>
      </c>
      <c r="K614" s="74">
        <v>0</v>
      </c>
      <c r="L614" s="73">
        <v>0</v>
      </c>
      <c r="M614" s="74">
        <v>0</v>
      </c>
      <c r="N614" s="73">
        <v>4325</v>
      </c>
      <c r="O614" s="74">
        <v>0</v>
      </c>
      <c r="P614" s="73">
        <v>4325</v>
      </c>
    </row>
    <row r="615" spans="1:26" ht="21" customHeight="1" thickTop="1">
      <c r="A615" s="408"/>
      <c r="C615" s="42" t="s">
        <v>122</v>
      </c>
      <c r="D615" s="30"/>
      <c r="J615" s="413"/>
      <c r="L615" s="414"/>
      <c r="N615" s="414"/>
      <c r="P615" s="414"/>
    </row>
    <row r="616" spans="1:26" ht="21" customHeight="1">
      <c r="A616" s="408"/>
      <c r="C616" s="30"/>
      <c r="D616" s="30" t="s">
        <v>51</v>
      </c>
      <c r="J616" s="123">
        <v>0</v>
      </c>
      <c r="K616" s="123">
        <v>0</v>
      </c>
      <c r="L616" s="123">
        <v>0</v>
      </c>
      <c r="M616" s="123">
        <v>0</v>
      </c>
      <c r="N616" s="64">
        <v>325</v>
      </c>
      <c r="O616" s="64">
        <v>0</v>
      </c>
      <c r="P616" s="64">
        <v>325</v>
      </c>
    </row>
    <row r="617" spans="1:26" ht="21" customHeight="1" thickBot="1">
      <c r="A617" s="408"/>
      <c r="C617" s="30"/>
      <c r="D617" s="30"/>
      <c r="F617" s="72" t="s">
        <v>120</v>
      </c>
      <c r="J617" s="415">
        <v>0</v>
      </c>
      <c r="K617" s="416">
        <v>0</v>
      </c>
      <c r="L617" s="80">
        <v>0</v>
      </c>
      <c r="M617" s="416">
        <v>0</v>
      </c>
      <c r="N617" s="73">
        <v>325</v>
      </c>
      <c r="O617" s="416">
        <v>0</v>
      </c>
      <c r="P617" s="73">
        <v>325</v>
      </c>
    </row>
    <row r="618" spans="1:26" ht="21" thickTop="1">
      <c r="A618" s="408"/>
      <c r="C618" s="81" t="s">
        <v>123</v>
      </c>
      <c r="D618" s="42"/>
      <c r="J618" s="82"/>
      <c r="L618" s="82"/>
      <c r="N618" s="79"/>
      <c r="P618" s="79"/>
      <c r="R618" s="77"/>
      <c r="S618" s="77"/>
      <c r="T618" s="77"/>
    </row>
    <row r="619" spans="1:26">
      <c r="A619" s="408"/>
      <c r="C619" s="30"/>
      <c r="D619" s="30" t="s">
        <v>51</v>
      </c>
      <c r="J619" s="123">
        <v>0</v>
      </c>
      <c r="K619" s="123">
        <v>0</v>
      </c>
      <c r="L619" s="123">
        <v>0</v>
      </c>
      <c r="M619" s="123">
        <v>0</v>
      </c>
      <c r="N619" s="64">
        <v>2500</v>
      </c>
      <c r="O619" s="64">
        <v>0</v>
      </c>
      <c r="P619" s="64">
        <v>2500</v>
      </c>
      <c r="R619" s="77"/>
      <c r="S619" s="77"/>
      <c r="T619" s="77"/>
    </row>
    <row r="620" spans="1:26" ht="21" customHeight="1" thickBot="1">
      <c r="A620" s="408"/>
      <c r="C620" s="30"/>
      <c r="D620" s="30"/>
      <c r="F620" s="72" t="s">
        <v>120</v>
      </c>
      <c r="J620" s="417">
        <v>0</v>
      </c>
      <c r="K620" s="418">
        <v>0</v>
      </c>
      <c r="L620" s="80">
        <v>0</v>
      </c>
      <c r="M620" s="418">
        <v>0</v>
      </c>
      <c r="N620" s="80">
        <v>2500</v>
      </c>
      <c r="O620" s="418">
        <v>0</v>
      </c>
      <c r="P620" s="80">
        <v>2500</v>
      </c>
    </row>
    <row r="621" spans="1:26" ht="21" customHeight="1" thickTop="1">
      <c r="A621" s="408"/>
      <c r="C621" s="42" t="s">
        <v>124</v>
      </c>
      <c r="D621" s="30"/>
      <c r="E621" s="386"/>
      <c r="I621" s="84"/>
      <c r="K621" s="84"/>
      <c r="M621" s="30"/>
      <c r="O621" s="30"/>
    </row>
    <row r="622" spans="1:26" ht="21" customHeight="1">
      <c r="A622" s="408"/>
      <c r="C622" s="30"/>
      <c r="D622" s="30" t="s">
        <v>51</v>
      </c>
      <c r="J622" s="64">
        <v>0</v>
      </c>
      <c r="K622" s="64">
        <v>0</v>
      </c>
      <c r="L622" s="64">
        <v>0</v>
      </c>
      <c r="M622" s="64">
        <v>0</v>
      </c>
      <c r="N622" s="64">
        <v>8206</v>
      </c>
      <c r="O622" s="64">
        <v>0</v>
      </c>
      <c r="P622" s="64">
        <v>28609</v>
      </c>
    </row>
    <row r="623" spans="1:26" ht="21" customHeight="1">
      <c r="A623" s="408"/>
      <c r="C623" s="30"/>
      <c r="D623" s="30" t="s">
        <v>52</v>
      </c>
      <c r="J623" s="64">
        <v>6939</v>
      </c>
      <c r="K623" s="64">
        <v>0</v>
      </c>
      <c r="L623" s="64">
        <v>5271</v>
      </c>
      <c r="M623" s="64">
        <v>0</v>
      </c>
      <c r="N623" s="64">
        <v>5752</v>
      </c>
      <c r="O623" s="64">
        <v>0</v>
      </c>
      <c r="P623" s="64">
        <v>4089</v>
      </c>
    </row>
    <row r="624" spans="1:26" ht="21" customHeight="1" thickBot="1">
      <c r="A624" s="408"/>
      <c r="D624" s="72"/>
      <c r="E624" s="72"/>
      <c r="F624" s="72" t="s">
        <v>120</v>
      </c>
      <c r="G624" s="72"/>
      <c r="H624" s="72"/>
      <c r="J624" s="73">
        <f>SUM(J622:J623)</f>
        <v>6939</v>
      </c>
      <c r="K624" s="74">
        <v>0</v>
      </c>
      <c r="L624" s="73">
        <v>5271</v>
      </c>
      <c r="M624" s="74">
        <v>0</v>
      </c>
      <c r="N624" s="73">
        <f>SUM(N622:N623)</f>
        <v>13958</v>
      </c>
      <c r="O624" s="74">
        <v>0</v>
      </c>
      <c r="P624" s="73">
        <v>32698</v>
      </c>
    </row>
    <row r="625" spans="1:26" ht="21" customHeight="1" thickTop="1">
      <c r="A625" s="408"/>
      <c r="C625" s="42" t="s">
        <v>125</v>
      </c>
      <c r="D625" s="30"/>
      <c r="E625" s="386"/>
      <c r="I625" s="84"/>
      <c r="J625" s="64"/>
      <c r="K625" s="84"/>
      <c r="M625" s="30"/>
      <c r="O625" s="30"/>
      <c r="P625" s="414"/>
    </row>
    <row r="626" spans="1:26" ht="21" customHeight="1">
      <c r="A626" s="408"/>
      <c r="C626" s="30"/>
      <c r="D626" s="30" t="s">
        <v>52</v>
      </c>
      <c r="J626" s="64">
        <v>117080</v>
      </c>
      <c r="K626" s="64">
        <v>0</v>
      </c>
      <c r="L626" s="64">
        <v>161811</v>
      </c>
      <c r="M626" s="64">
        <v>0</v>
      </c>
      <c r="N626" s="64">
        <v>84877</v>
      </c>
      <c r="O626" s="64">
        <v>0</v>
      </c>
      <c r="P626" s="64">
        <v>124833</v>
      </c>
    </row>
    <row r="627" spans="1:26" ht="21" customHeight="1" thickBot="1">
      <c r="A627" s="408"/>
      <c r="D627" s="72"/>
      <c r="E627" s="72"/>
      <c r="F627" s="72" t="s">
        <v>120</v>
      </c>
      <c r="G627" s="72"/>
      <c r="H627" s="72"/>
      <c r="J627" s="419">
        <v>117080</v>
      </c>
      <c r="K627" s="144">
        <v>0</v>
      </c>
      <c r="L627" s="419">
        <v>161811</v>
      </c>
      <c r="M627" s="144">
        <v>0</v>
      </c>
      <c r="N627" s="419">
        <v>84877</v>
      </c>
      <c r="O627" s="144"/>
      <c r="P627" s="419">
        <v>124833</v>
      </c>
    </row>
    <row r="628" spans="1:26" s="5" customFormat="1" ht="21" customHeight="1" thickTop="1">
      <c r="A628" s="253"/>
      <c r="B628" s="253"/>
      <c r="C628" s="42" t="s">
        <v>386</v>
      </c>
      <c r="D628" s="30"/>
      <c r="E628" s="253"/>
      <c r="F628" s="253"/>
      <c r="G628" s="253"/>
      <c r="H628" s="253"/>
      <c r="I628" s="253"/>
      <c r="J628" s="64"/>
      <c r="K628" s="64"/>
      <c r="L628" s="64"/>
      <c r="M628" s="64"/>
      <c r="N628" s="75"/>
      <c r="O628" s="64"/>
      <c r="P628" s="64"/>
      <c r="Q628" s="3"/>
      <c r="Z628" s="47"/>
    </row>
    <row r="629" spans="1:26" s="5" customFormat="1" ht="21" customHeight="1">
      <c r="A629" s="253"/>
      <c r="B629" s="253"/>
      <c r="C629" s="30"/>
      <c r="D629" s="30" t="s">
        <v>51</v>
      </c>
      <c r="E629" s="253"/>
      <c r="F629" s="253"/>
      <c r="G629" s="253"/>
      <c r="H629" s="253"/>
      <c r="I629" s="253"/>
      <c r="J629" s="76">
        <v>0</v>
      </c>
      <c r="K629" s="76">
        <v>0</v>
      </c>
      <c r="L629" s="76">
        <v>0</v>
      </c>
      <c r="M629" s="76">
        <v>0</v>
      </c>
      <c r="N629" s="76">
        <v>18900</v>
      </c>
      <c r="O629" s="76">
        <v>0</v>
      </c>
      <c r="P629" s="76">
        <v>0</v>
      </c>
      <c r="Q629" s="3"/>
      <c r="Z629" s="47"/>
    </row>
    <row r="630" spans="1:26" s="5" customFormat="1" ht="21" customHeight="1" thickBot="1">
      <c r="A630" s="253"/>
      <c r="B630" s="253"/>
      <c r="C630" s="30"/>
      <c r="D630" s="30"/>
      <c r="E630" s="253"/>
      <c r="F630" s="72" t="s">
        <v>120</v>
      </c>
      <c r="G630" s="72"/>
      <c r="H630" s="72"/>
      <c r="I630" s="253"/>
      <c r="J630" s="419">
        <v>0</v>
      </c>
      <c r="K630" s="144"/>
      <c r="L630" s="419">
        <v>0</v>
      </c>
      <c r="M630" s="144"/>
      <c r="N630" s="419">
        <v>18900</v>
      </c>
      <c r="O630" s="144"/>
      <c r="P630" s="419">
        <v>0</v>
      </c>
      <c r="Q630" s="3"/>
      <c r="R630" s="110"/>
      <c r="S630" s="110"/>
      <c r="T630" s="110"/>
      <c r="Z630" s="47"/>
    </row>
    <row r="631" spans="1:26" s="5" customFormat="1" ht="21" customHeight="1" thickTop="1">
      <c r="A631" s="253"/>
      <c r="B631" s="253"/>
      <c r="C631" s="30"/>
      <c r="D631" s="30"/>
      <c r="E631" s="253"/>
      <c r="F631" s="72"/>
      <c r="G631" s="72"/>
      <c r="H631" s="72"/>
      <c r="I631" s="253"/>
      <c r="J631" s="424"/>
      <c r="K631" s="144"/>
      <c r="L631" s="424"/>
      <c r="M631" s="144"/>
      <c r="N631" s="424"/>
      <c r="O631" s="144"/>
      <c r="P631" s="424"/>
      <c r="Q631" s="3"/>
      <c r="R631" s="110"/>
      <c r="S631" s="110"/>
      <c r="T631" s="110"/>
      <c r="Z631" s="47"/>
    </row>
    <row r="632" spans="1:26" s="5" customFormat="1" ht="21" customHeight="1">
      <c r="A632" s="253"/>
      <c r="B632" s="253"/>
      <c r="C632" s="30"/>
      <c r="D632" s="30"/>
      <c r="E632" s="253"/>
      <c r="F632" s="72"/>
      <c r="G632" s="72"/>
      <c r="H632" s="72"/>
      <c r="I632" s="253"/>
      <c r="J632" s="424"/>
      <c r="K632" s="144"/>
      <c r="L632" s="424"/>
      <c r="M632" s="144"/>
      <c r="N632" s="424"/>
      <c r="O632" s="144"/>
      <c r="P632" s="424"/>
      <c r="Q632" s="3"/>
      <c r="R632" s="110"/>
      <c r="S632" s="110"/>
      <c r="T632" s="110"/>
      <c r="Z632" s="47"/>
    </row>
    <row r="633" spans="1:26" s="5" customFormat="1" ht="21" customHeight="1">
      <c r="A633" s="253"/>
      <c r="B633" s="253"/>
      <c r="C633" s="30"/>
      <c r="D633" s="30"/>
      <c r="E633" s="253"/>
      <c r="F633" s="72"/>
      <c r="G633" s="72"/>
      <c r="H633" s="72"/>
      <c r="I633" s="253"/>
      <c r="J633" s="424"/>
      <c r="K633" s="144"/>
      <c r="L633" s="424"/>
      <c r="M633" s="144"/>
      <c r="N633" s="424"/>
      <c r="O633" s="144"/>
      <c r="P633" s="424"/>
      <c r="Q633" s="3"/>
      <c r="R633" s="110"/>
      <c r="S633" s="110"/>
      <c r="T633" s="110"/>
      <c r="Z633" s="47"/>
    </row>
    <row r="634" spans="1:26" s="5" customFormat="1" ht="21" customHeight="1">
      <c r="A634" s="253"/>
      <c r="B634" s="253"/>
      <c r="C634" s="30"/>
      <c r="D634" s="30"/>
      <c r="E634" s="253"/>
      <c r="F634" s="72"/>
      <c r="G634" s="72"/>
      <c r="H634" s="72"/>
      <c r="I634" s="253"/>
      <c r="J634" s="424"/>
      <c r="K634" s="144"/>
      <c r="L634" s="424"/>
      <c r="M634" s="144"/>
      <c r="N634" s="424"/>
      <c r="O634" s="144"/>
      <c r="P634" s="424"/>
      <c r="Q634" s="3"/>
      <c r="R634" s="110"/>
      <c r="S634" s="110"/>
      <c r="T634" s="110"/>
      <c r="Z634" s="47"/>
    </row>
    <row r="635" spans="1:26" s="5" customFormat="1" ht="21" customHeight="1">
      <c r="A635" s="253"/>
      <c r="B635" s="253"/>
      <c r="C635" s="30"/>
      <c r="D635" s="30"/>
      <c r="E635" s="253"/>
      <c r="F635" s="72"/>
      <c r="G635" s="72"/>
      <c r="H635" s="72"/>
      <c r="I635" s="253"/>
      <c r="J635" s="424"/>
      <c r="K635" s="144"/>
      <c r="L635" s="424"/>
      <c r="M635" s="144"/>
      <c r="N635" s="424"/>
      <c r="O635" s="144"/>
      <c r="P635" s="424"/>
      <c r="Q635" s="3"/>
      <c r="R635" s="110"/>
      <c r="S635" s="110"/>
      <c r="T635" s="110"/>
      <c r="Z635" s="47"/>
    </row>
    <row r="636" spans="1:26" ht="21" customHeight="1">
      <c r="B636" s="65"/>
      <c r="C636" s="34"/>
      <c r="D636" s="34"/>
      <c r="E636" s="34"/>
      <c r="F636" s="72"/>
      <c r="G636" s="34"/>
      <c r="H636" s="34"/>
      <c r="J636" s="422"/>
      <c r="L636" s="422"/>
      <c r="N636" s="422"/>
      <c r="P636" s="423">
        <v>31</v>
      </c>
    </row>
    <row r="637" spans="1:26" s="5" customFormat="1" ht="21" customHeight="1">
      <c r="A637" s="386" t="s">
        <v>690</v>
      </c>
      <c r="B637" s="253"/>
      <c r="C637" s="253"/>
      <c r="D637" s="253"/>
      <c r="E637" s="253"/>
      <c r="F637" s="253"/>
      <c r="G637" s="253"/>
      <c r="H637" s="253"/>
      <c r="I637" s="253"/>
      <c r="J637" s="253"/>
      <c r="K637" s="253"/>
      <c r="L637" s="253"/>
      <c r="M637" s="253"/>
      <c r="N637" s="387"/>
      <c r="O637" s="387"/>
      <c r="P637" s="387"/>
      <c r="Q637" s="3"/>
      <c r="Z637" s="47"/>
    </row>
    <row r="638" spans="1:26" ht="21" customHeight="1">
      <c r="A638" s="408"/>
      <c r="B638" s="65" t="s">
        <v>492</v>
      </c>
      <c r="C638" s="66" t="s">
        <v>806</v>
      </c>
      <c r="J638" s="67"/>
      <c r="L638" s="67"/>
      <c r="N638" s="68"/>
      <c r="P638" s="412"/>
    </row>
    <row r="639" spans="1:26" s="5" customFormat="1" ht="21" customHeight="1">
      <c r="A639" s="408"/>
      <c r="B639" s="253"/>
      <c r="C639" s="253"/>
      <c r="D639" s="253"/>
      <c r="E639" s="253"/>
      <c r="F639" s="253"/>
      <c r="G639" s="253"/>
      <c r="H639" s="253"/>
      <c r="I639" s="253"/>
      <c r="J639" s="253"/>
      <c r="K639" s="253"/>
      <c r="L639" s="253"/>
      <c r="M639" s="253"/>
      <c r="N639" s="253"/>
      <c r="O639" s="253"/>
      <c r="P639" s="48" t="s">
        <v>111</v>
      </c>
      <c r="Q639" s="3"/>
      <c r="Z639" s="47"/>
    </row>
    <row r="640" spans="1:26" s="5" customFormat="1" ht="21" customHeight="1">
      <c r="A640" s="408"/>
      <c r="B640" s="253"/>
      <c r="C640" s="253"/>
      <c r="D640" s="253"/>
      <c r="E640" s="253"/>
      <c r="F640" s="253"/>
      <c r="G640" s="253"/>
      <c r="H640" s="253"/>
      <c r="I640" s="253"/>
      <c r="J640" s="873" t="s">
        <v>112</v>
      </c>
      <c r="K640" s="873"/>
      <c r="L640" s="873"/>
      <c r="M640" s="386"/>
      <c r="N640" s="906" t="s">
        <v>113</v>
      </c>
      <c r="O640" s="906"/>
      <c r="P640" s="906"/>
      <c r="Q640" s="3"/>
      <c r="Z640" s="47"/>
    </row>
    <row r="641" spans="1:32" s="5" customFormat="1" ht="21" customHeight="1">
      <c r="A641" s="408"/>
      <c r="B641" s="253"/>
      <c r="C641" s="253"/>
      <c r="D641" s="253"/>
      <c r="E641" s="253"/>
      <c r="F641" s="253"/>
      <c r="G641" s="253"/>
      <c r="H641" s="253"/>
      <c r="I641" s="253"/>
      <c r="J641" s="872" t="s">
        <v>27</v>
      </c>
      <c r="K641" s="872"/>
      <c r="L641" s="872"/>
      <c r="M641" s="386"/>
      <c r="N641" s="872" t="s">
        <v>27</v>
      </c>
      <c r="O641" s="872"/>
      <c r="P641" s="872"/>
      <c r="Q641" s="3"/>
      <c r="Z641" s="47"/>
    </row>
    <row r="642" spans="1:32" s="5" customFormat="1" ht="21" customHeight="1">
      <c r="A642" s="408"/>
      <c r="B642" s="253"/>
      <c r="C642" s="253"/>
      <c r="D642" s="253"/>
      <c r="E642" s="253"/>
      <c r="F642" s="253"/>
      <c r="G642" s="253"/>
      <c r="H642" s="253"/>
      <c r="I642" s="253"/>
      <c r="J642" s="69" t="s">
        <v>493</v>
      </c>
      <c r="K642" s="70"/>
      <c r="L642" s="69" t="s">
        <v>274</v>
      </c>
      <c r="M642" s="408"/>
      <c r="N642" s="69" t="s">
        <v>493</v>
      </c>
      <c r="O642" s="70"/>
      <c r="P642" s="69" t="s">
        <v>274</v>
      </c>
      <c r="Q642" s="3"/>
      <c r="Z642" s="47"/>
    </row>
    <row r="643" spans="1:32" s="5" customFormat="1" ht="21" customHeight="1">
      <c r="A643" s="408"/>
      <c r="B643" s="253"/>
      <c r="C643" s="42" t="s">
        <v>126</v>
      </c>
      <c r="D643" s="30"/>
      <c r="E643" s="253"/>
      <c r="F643" s="253"/>
      <c r="G643" s="253"/>
      <c r="H643" s="253"/>
      <c r="I643" s="253"/>
      <c r="J643" s="87"/>
      <c r="K643" s="87"/>
      <c r="L643" s="87"/>
      <c r="M643" s="87"/>
      <c r="N643" s="87"/>
      <c r="O643" s="87"/>
      <c r="P643" s="87"/>
      <c r="Q643" s="3"/>
      <c r="R643" s="110"/>
      <c r="S643" s="110"/>
      <c r="T643" s="110"/>
      <c r="Z643" s="47"/>
    </row>
    <row r="644" spans="1:32" s="5" customFormat="1" ht="21" customHeight="1">
      <c r="A644" s="408"/>
      <c r="B644" s="253"/>
      <c r="C644" s="42"/>
      <c r="D644" s="30" t="s">
        <v>51</v>
      </c>
      <c r="E644" s="253"/>
      <c r="F644" s="253"/>
      <c r="G644" s="253"/>
      <c r="H644" s="253"/>
      <c r="I644" s="253"/>
      <c r="J644" s="88">
        <v>0</v>
      </c>
      <c r="K644" s="88">
        <v>0</v>
      </c>
      <c r="L644" s="88">
        <v>0</v>
      </c>
      <c r="M644" s="88">
        <v>0</v>
      </c>
      <c r="N644" s="88">
        <v>3714</v>
      </c>
      <c r="O644" s="88">
        <v>0</v>
      </c>
      <c r="P644" s="88">
        <v>1125</v>
      </c>
      <c r="Q644" s="3"/>
      <c r="R644" s="110"/>
      <c r="S644" s="110"/>
      <c r="T644" s="110"/>
      <c r="Z644" s="47"/>
    </row>
    <row r="645" spans="1:32" s="5" customFormat="1" ht="21" customHeight="1">
      <c r="A645" s="408"/>
      <c r="B645" s="253"/>
      <c r="C645" s="42"/>
      <c r="D645" s="30" t="s">
        <v>52</v>
      </c>
      <c r="E645" s="253"/>
      <c r="F645" s="253"/>
      <c r="G645" s="253"/>
      <c r="H645" s="253"/>
      <c r="I645" s="253"/>
      <c r="J645" s="88">
        <v>105614</v>
      </c>
      <c r="K645" s="88">
        <v>0</v>
      </c>
      <c r="L645" s="88">
        <v>17349</v>
      </c>
      <c r="M645" s="88">
        <v>0</v>
      </c>
      <c r="N645" s="88">
        <v>97826</v>
      </c>
      <c r="O645" s="88">
        <v>0</v>
      </c>
      <c r="P645" s="88">
        <v>9009</v>
      </c>
      <c r="Q645" s="3"/>
      <c r="R645" s="112"/>
      <c r="S645" s="112"/>
      <c r="T645" s="112"/>
      <c r="U645" s="112"/>
      <c r="V645" s="112"/>
      <c r="W645" s="112"/>
      <c r="X645" s="112"/>
      <c r="Y645" s="112"/>
      <c r="Z645" s="113"/>
      <c r="AA645" s="112"/>
      <c r="AB645" s="112"/>
      <c r="AC645" s="114"/>
      <c r="AD645" s="114"/>
      <c r="AE645" s="115"/>
      <c r="AF645" s="112"/>
    </row>
    <row r="646" spans="1:32" s="5" customFormat="1" ht="21" customHeight="1">
      <c r="A646" s="408"/>
      <c r="B646" s="253"/>
      <c r="C646" s="30"/>
      <c r="D646" s="30" t="s">
        <v>119</v>
      </c>
      <c r="E646" s="253"/>
      <c r="F646" s="253"/>
      <c r="G646" s="253"/>
      <c r="H646" s="253"/>
      <c r="I646" s="253"/>
      <c r="J646" s="88">
        <v>7038</v>
      </c>
      <c r="K646" s="88">
        <v>0</v>
      </c>
      <c r="L646" s="88">
        <v>9389</v>
      </c>
      <c r="M646" s="88">
        <v>0</v>
      </c>
      <c r="N646" s="88">
        <v>7038</v>
      </c>
      <c r="O646" s="88">
        <v>0</v>
      </c>
      <c r="P646" s="88">
        <v>9389</v>
      </c>
      <c r="Q646" s="3"/>
      <c r="R646" s="112"/>
      <c r="S646" s="112"/>
      <c r="T646" s="112"/>
      <c r="U646" s="112"/>
      <c r="V646" s="112"/>
      <c r="W646" s="112"/>
      <c r="X646" s="112"/>
      <c r="Y646" s="112"/>
      <c r="Z646" s="113"/>
      <c r="AA646" s="112"/>
      <c r="AB646" s="112"/>
      <c r="AC646" s="114"/>
      <c r="AD646" s="114"/>
      <c r="AE646" s="115"/>
      <c r="AF646" s="112"/>
    </row>
    <row r="647" spans="1:32" s="5" customFormat="1" ht="21" customHeight="1" thickBot="1">
      <c r="A647" s="408"/>
      <c r="B647" s="253"/>
      <c r="C647" s="253"/>
      <c r="D647" s="72"/>
      <c r="E647" s="72"/>
      <c r="F647" s="72" t="s">
        <v>120</v>
      </c>
      <c r="G647" s="72"/>
      <c r="H647" s="72"/>
      <c r="I647" s="253"/>
      <c r="J647" s="73">
        <f>SUM(J644:J646)</f>
        <v>112652</v>
      </c>
      <c r="K647" s="74"/>
      <c r="L647" s="73">
        <v>26738</v>
      </c>
      <c r="M647" s="74"/>
      <c r="N647" s="73">
        <f>SUM(N644:N646)</f>
        <v>108578</v>
      </c>
      <c r="O647" s="74"/>
      <c r="P647" s="73">
        <v>19523</v>
      </c>
      <c r="Q647" s="3"/>
      <c r="R647" s="112"/>
      <c r="S647" s="112"/>
      <c r="T647" s="112"/>
      <c r="U647" s="112"/>
      <c r="V647" s="112"/>
      <c r="W647" s="112"/>
      <c r="X647" s="112"/>
      <c r="Y647" s="112"/>
      <c r="Z647" s="113"/>
      <c r="AA647" s="112"/>
      <c r="AB647" s="112"/>
      <c r="AC647" s="114"/>
      <c r="AD647" s="114"/>
      <c r="AE647" s="115"/>
      <c r="AF647" s="112"/>
    </row>
    <row r="648" spans="1:32" s="5" customFormat="1" ht="21" customHeight="1" thickTop="1">
      <c r="A648" s="253"/>
      <c r="B648" s="65"/>
      <c r="C648" s="34" t="s">
        <v>127</v>
      </c>
      <c r="D648" s="55"/>
      <c r="E648" s="386"/>
      <c r="F648" s="253"/>
      <c r="G648" s="253"/>
      <c r="H648" s="253"/>
      <c r="I648" s="84"/>
      <c r="J648" s="418"/>
      <c r="K648" s="253"/>
      <c r="L648" s="418"/>
      <c r="M648" s="253"/>
      <c r="N648" s="418"/>
      <c r="O648" s="253"/>
      <c r="P648" s="418"/>
      <c r="Q648" s="3"/>
      <c r="R648" s="112"/>
      <c r="S648" s="112"/>
      <c r="T648" s="112"/>
      <c r="U648" s="112"/>
      <c r="V648" s="112"/>
      <c r="W648" s="112"/>
      <c r="X648" s="112"/>
      <c r="Y648" s="112"/>
      <c r="Z648" s="113"/>
      <c r="AA648" s="112"/>
      <c r="AB648" s="112"/>
      <c r="AC648" s="114"/>
      <c r="AD648" s="114"/>
      <c r="AE648" s="115"/>
      <c r="AF648" s="112"/>
    </row>
    <row r="649" spans="1:32" ht="21" customHeight="1">
      <c r="B649" s="65"/>
      <c r="C649" s="55"/>
      <c r="D649" s="30" t="s">
        <v>52</v>
      </c>
      <c r="J649" s="420">
        <v>125</v>
      </c>
      <c r="K649" s="420">
        <v>0</v>
      </c>
      <c r="L649" s="420">
        <v>100</v>
      </c>
      <c r="M649" s="420">
        <v>0</v>
      </c>
      <c r="N649" s="420">
        <v>0</v>
      </c>
      <c r="O649" s="420">
        <v>0</v>
      </c>
      <c r="P649" s="420">
        <v>0</v>
      </c>
    </row>
    <row r="650" spans="1:32" ht="21" customHeight="1" thickBot="1">
      <c r="B650" s="65"/>
      <c r="C650" s="34"/>
      <c r="D650" s="34"/>
      <c r="E650" s="34"/>
      <c r="F650" s="72" t="s">
        <v>120</v>
      </c>
      <c r="G650" s="34"/>
      <c r="H650" s="34"/>
      <c r="J650" s="421">
        <v>125</v>
      </c>
      <c r="L650" s="421">
        <v>100</v>
      </c>
      <c r="N650" s="421">
        <v>0</v>
      </c>
      <c r="P650" s="421">
        <v>0</v>
      </c>
    </row>
    <row r="651" spans="1:32" s="5" customFormat="1" ht="21" customHeight="1" thickTop="1">
      <c r="A651" s="408"/>
      <c r="B651" s="253"/>
      <c r="C651" s="42" t="s">
        <v>128</v>
      </c>
      <c r="D651" s="30"/>
      <c r="E651" s="253"/>
      <c r="F651" s="253"/>
      <c r="G651" s="253"/>
      <c r="H651" s="253"/>
      <c r="I651" s="253"/>
      <c r="J651" s="253"/>
      <c r="K651" s="88"/>
      <c r="L651" s="88"/>
      <c r="M651" s="88"/>
      <c r="N651" s="253"/>
      <c r="O651" s="88"/>
      <c r="P651" s="88"/>
      <c r="Q651" s="3"/>
      <c r="Z651" s="47"/>
    </row>
    <row r="652" spans="1:32" s="5" customFormat="1" ht="21" customHeight="1">
      <c r="A652" s="408"/>
      <c r="B652" s="253"/>
      <c r="C652" s="42"/>
      <c r="D652" s="30" t="s">
        <v>51</v>
      </c>
      <c r="E652" s="253"/>
      <c r="F652" s="253"/>
      <c r="G652" s="253"/>
      <c r="H652" s="253"/>
      <c r="I652" s="253"/>
      <c r="J652" s="88">
        <v>0</v>
      </c>
      <c r="K652" s="88">
        <v>0</v>
      </c>
      <c r="L652" s="88">
        <v>0</v>
      </c>
      <c r="M652" s="88">
        <v>0</v>
      </c>
      <c r="N652" s="88">
        <v>5177</v>
      </c>
      <c r="O652" s="88"/>
      <c r="P652" s="88">
        <v>2276</v>
      </c>
      <c r="Q652" s="78"/>
      <c r="R652" s="1"/>
      <c r="S652" s="1"/>
      <c r="T652" s="1"/>
      <c r="Z652" s="47"/>
    </row>
    <row r="653" spans="1:32" s="5" customFormat="1" ht="21" customHeight="1">
      <c r="A653" s="408"/>
      <c r="B653" s="253"/>
      <c r="C653" s="42"/>
      <c r="D653" s="30" t="s">
        <v>53</v>
      </c>
      <c r="E653" s="253"/>
      <c r="F653" s="253"/>
      <c r="G653" s="253"/>
      <c r="H653" s="253"/>
      <c r="I653" s="253"/>
      <c r="J653" s="88">
        <v>0</v>
      </c>
      <c r="K653" s="88">
        <v>0</v>
      </c>
      <c r="L653" s="88">
        <v>3</v>
      </c>
      <c r="M653" s="88">
        <v>0</v>
      </c>
      <c r="N653" s="88">
        <v>0</v>
      </c>
      <c r="O653" s="88"/>
      <c r="P653" s="88">
        <v>3</v>
      </c>
      <c r="Q653" s="78"/>
      <c r="R653" s="97"/>
      <c r="S653" s="97"/>
      <c r="T653" s="97"/>
      <c r="Z653" s="47"/>
    </row>
    <row r="654" spans="1:32" s="5" customFormat="1" ht="21" customHeight="1">
      <c r="A654" s="408"/>
      <c r="B654" s="253"/>
      <c r="C654" s="42"/>
      <c r="D654" s="30" t="s">
        <v>52</v>
      </c>
      <c r="E654" s="253"/>
      <c r="F654" s="253"/>
      <c r="G654" s="253"/>
      <c r="H654" s="253"/>
      <c r="I654" s="253"/>
      <c r="J654" s="88">
        <v>54902</v>
      </c>
      <c r="K654" s="88">
        <v>0</v>
      </c>
      <c r="L654" s="88">
        <v>45321</v>
      </c>
      <c r="M654" s="88">
        <v>0</v>
      </c>
      <c r="N654" s="88">
        <v>50002</v>
      </c>
      <c r="O654" s="88"/>
      <c r="P654" s="88">
        <v>44181</v>
      </c>
      <c r="Q654" s="3"/>
      <c r="Z654" s="47"/>
    </row>
    <row r="655" spans="1:32" s="5" customFormat="1" ht="21" customHeight="1">
      <c r="A655" s="408"/>
      <c r="B655" s="253"/>
      <c r="C655" s="30"/>
      <c r="D655" s="30" t="s">
        <v>119</v>
      </c>
      <c r="E655" s="253"/>
      <c r="F655" s="253"/>
      <c r="G655" s="253"/>
      <c r="H655" s="253"/>
      <c r="I655" s="253"/>
      <c r="J655" s="88">
        <v>9887</v>
      </c>
      <c r="K655" s="88">
        <v>0</v>
      </c>
      <c r="L655" s="88">
        <v>17566</v>
      </c>
      <c r="M655" s="88">
        <v>0</v>
      </c>
      <c r="N655" s="88">
        <v>9887</v>
      </c>
      <c r="O655" s="88"/>
      <c r="P655" s="88">
        <v>17566</v>
      </c>
      <c r="Q655" s="3"/>
      <c r="Z655" s="47"/>
    </row>
    <row r="656" spans="1:32" s="5" customFormat="1" ht="21" customHeight="1" thickBot="1">
      <c r="A656" s="408"/>
      <c r="B656" s="253"/>
      <c r="C656" s="253"/>
      <c r="D656" s="72"/>
      <c r="E656" s="72"/>
      <c r="F656" s="72" t="s">
        <v>120</v>
      </c>
      <c r="G656" s="72"/>
      <c r="H656" s="72"/>
      <c r="I656" s="253"/>
      <c r="J656" s="73">
        <f>SUM(J652:J655)</f>
        <v>64789</v>
      </c>
      <c r="K656" s="74"/>
      <c r="L656" s="89">
        <v>62890</v>
      </c>
      <c r="M656" s="74"/>
      <c r="N656" s="73">
        <f>SUM(N652:N655)</f>
        <v>65066</v>
      </c>
      <c r="O656" s="74">
        <v>0</v>
      </c>
      <c r="P656" s="89">
        <v>64026</v>
      </c>
      <c r="Q656" s="3"/>
      <c r="Z656" s="47"/>
    </row>
    <row r="657" spans="1:26" s="5" customFormat="1" ht="21" customHeight="1" thickTop="1">
      <c r="A657" s="408"/>
      <c r="B657" s="253"/>
      <c r="C657" s="42" t="s">
        <v>129</v>
      </c>
      <c r="D657" s="253"/>
      <c r="E657" s="253"/>
      <c r="F657" s="253"/>
      <c r="G657" s="253"/>
      <c r="H657" s="253"/>
      <c r="I657" s="253"/>
      <c r="J657" s="87"/>
      <c r="K657" s="87"/>
      <c r="L657" s="87"/>
      <c r="M657" s="87"/>
      <c r="N657" s="87"/>
      <c r="O657" s="87"/>
      <c r="P657" s="90"/>
      <c r="Q657" s="3"/>
      <c r="Z657" s="47"/>
    </row>
    <row r="658" spans="1:26" s="5" customFormat="1" ht="21" customHeight="1">
      <c r="A658" s="408"/>
      <c r="B658" s="253"/>
      <c r="C658" s="42"/>
      <c r="D658" s="30" t="s">
        <v>53</v>
      </c>
      <c r="E658" s="253"/>
      <c r="F658" s="253"/>
      <c r="G658" s="253"/>
      <c r="H658" s="253"/>
      <c r="I658" s="253"/>
      <c r="J658" s="88">
        <v>0</v>
      </c>
      <c r="K658" s="88">
        <v>0</v>
      </c>
      <c r="L658" s="88">
        <v>82</v>
      </c>
      <c r="M658" s="88">
        <v>0</v>
      </c>
      <c r="N658" s="88">
        <v>0</v>
      </c>
      <c r="O658" s="88">
        <v>0</v>
      </c>
      <c r="P658" s="88">
        <v>82</v>
      </c>
      <c r="Q658" s="3"/>
      <c r="Z658" s="47"/>
    </row>
    <row r="659" spans="1:26" s="5" customFormat="1" ht="21" customHeight="1">
      <c r="A659" s="408"/>
      <c r="B659" s="253"/>
      <c r="C659" s="42"/>
      <c r="D659" s="30" t="s">
        <v>52</v>
      </c>
      <c r="E659" s="253"/>
      <c r="F659" s="253"/>
      <c r="G659" s="253"/>
      <c r="H659" s="253"/>
      <c r="I659" s="253"/>
      <c r="J659" s="88">
        <v>6571</v>
      </c>
      <c r="K659" s="88">
        <v>0</v>
      </c>
      <c r="L659" s="88">
        <v>26243</v>
      </c>
      <c r="M659" s="88">
        <v>0</v>
      </c>
      <c r="N659" s="88">
        <v>3567</v>
      </c>
      <c r="O659" s="88">
        <v>0</v>
      </c>
      <c r="P659" s="88">
        <v>26243</v>
      </c>
      <c r="Q659" s="3"/>
      <c r="Z659" s="47"/>
    </row>
    <row r="660" spans="1:26" s="5" customFormat="1" ht="21" customHeight="1" thickBot="1">
      <c r="A660" s="408"/>
      <c r="B660" s="253"/>
      <c r="C660" s="253"/>
      <c r="D660" s="42"/>
      <c r="E660" s="42"/>
      <c r="F660" s="72" t="s">
        <v>120</v>
      </c>
      <c r="G660" s="42"/>
      <c r="H660" s="42"/>
      <c r="I660" s="72"/>
      <c r="J660" s="73">
        <f>SUM(J658:J659)</f>
        <v>6571</v>
      </c>
      <c r="K660" s="74"/>
      <c r="L660" s="73">
        <v>26325</v>
      </c>
      <c r="M660" s="74"/>
      <c r="N660" s="73">
        <f>SUM(N658:N659)</f>
        <v>3567</v>
      </c>
      <c r="O660" s="74"/>
      <c r="P660" s="73">
        <v>26325</v>
      </c>
      <c r="Q660" s="3"/>
      <c r="Z660" s="47"/>
    </row>
    <row r="661" spans="1:26" s="5" customFormat="1" ht="21" customHeight="1" thickTop="1">
      <c r="A661" s="408"/>
      <c r="B661" s="253"/>
      <c r="C661" s="81" t="s">
        <v>130</v>
      </c>
      <c r="D661" s="425"/>
      <c r="E661" s="425"/>
      <c r="F661" s="425"/>
      <c r="G661" s="425"/>
      <c r="H661" s="425"/>
      <c r="I661" s="425"/>
      <c r="J661" s="71"/>
      <c r="K661" s="64"/>
      <c r="L661" s="71"/>
      <c r="M661" s="64"/>
      <c r="N661" s="71"/>
      <c r="O661" s="64"/>
      <c r="P661" s="71"/>
      <c r="Q661" s="3"/>
      <c r="Z661" s="47"/>
    </row>
    <row r="662" spans="1:26" s="5" customFormat="1" ht="21" customHeight="1">
      <c r="A662" s="408"/>
      <c r="B662" s="386"/>
      <c r="C662" s="72"/>
      <c r="D662" s="30" t="s">
        <v>52</v>
      </c>
      <c r="E662" s="30"/>
      <c r="F662" s="425"/>
      <c r="G662" s="425"/>
      <c r="H662" s="425"/>
      <c r="I662" s="425"/>
      <c r="J662" s="71">
        <v>1370</v>
      </c>
      <c r="K662" s="71">
        <v>0</v>
      </c>
      <c r="L662" s="71">
        <v>505</v>
      </c>
      <c r="M662" s="71">
        <v>0</v>
      </c>
      <c r="N662" s="71">
        <v>1370</v>
      </c>
      <c r="O662" s="71">
        <v>0</v>
      </c>
      <c r="P662" s="71">
        <v>0</v>
      </c>
      <c r="Q662" s="3"/>
      <c r="Z662" s="47"/>
    </row>
    <row r="663" spans="1:26" s="5" customFormat="1" ht="21" customHeight="1" thickBot="1">
      <c r="A663" s="408"/>
      <c r="B663" s="386"/>
      <c r="C663" s="253"/>
      <c r="D663" s="42"/>
      <c r="E663" s="42"/>
      <c r="F663" s="72" t="s">
        <v>120</v>
      </c>
      <c r="G663" s="42"/>
      <c r="H663" s="42"/>
      <c r="I663" s="72"/>
      <c r="J663" s="73">
        <v>1370</v>
      </c>
      <c r="K663" s="86">
        <v>0</v>
      </c>
      <c r="L663" s="73">
        <v>505</v>
      </c>
      <c r="M663" s="74">
        <v>0</v>
      </c>
      <c r="N663" s="73">
        <v>1370</v>
      </c>
      <c r="O663" s="74"/>
      <c r="P663" s="73">
        <v>0</v>
      </c>
      <c r="Q663" s="3"/>
      <c r="Z663" s="47"/>
    </row>
    <row r="664" spans="1:26" s="5" customFormat="1" ht="21" customHeight="1" thickTop="1">
      <c r="A664" s="408"/>
      <c r="B664" s="386"/>
      <c r="C664" s="42" t="s">
        <v>728</v>
      </c>
      <c r="E664" s="42"/>
      <c r="F664" s="72"/>
      <c r="G664" s="42"/>
      <c r="H664" s="42"/>
      <c r="I664" s="72"/>
      <c r="K664" s="86"/>
      <c r="L664" s="86"/>
      <c r="M664" s="74"/>
      <c r="N664" s="86"/>
      <c r="O664" s="74"/>
      <c r="P664" s="86"/>
      <c r="Q664" s="78"/>
      <c r="R664" s="1"/>
      <c r="S664" s="1"/>
      <c r="T664" s="1"/>
      <c r="U664" s="1"/>
      <c r="Z664" s="47"/>
    </row>
    <row r="665" spans="1:26" s="5" customFormat="1" ht="21" customHeight="1">
      <c r="A665" s="408"/>
      <c r="B665" s="386"/>
      <c r="C665" s="72"/>
      <c r="D665" s="30" t="s">
        <v>52</v>
      </c>
      <c r="E665" s="30"/>
      <c r="F665" s="425"/>
      <c r="G665" s="425"/>
      <c r="H665" s="425"/>
      <c r="I665" s="425"/>
      <c r="J665" s="71">
        <v>58</v>
      </c>
      <c r="K665" s="71"/>
      <c r="L665" s="71">
        <v>0</v>
      </c>
      <c r="M665" s="71"/>
      <c r="N665" s="71">
        <v>0</v>
      </c>
      <c r="O665" s="71"/>
      <c r="P665" s="71">
        <v>0</v>
      </c>
      <c r="Q665" s="3"/>
      <c r="Z665" s="47"/>
    </row>
    <row r="666" spans="1:26" s="5" customFormat="1" ht="21" customHeight="1" thickBot="1">
      <c r="A666" s="408"/>
      <c r="B666" s="386"/>
      <c r="C666" s="253"/>
      <c r="D666" s="42"/>
      <c r="E666" s="42"/>
      <c r="F666" s="72" t="s">
        <v>120</v>
      </c>
      <c r="G666" s="42"/>
      <c r="H666" s="42"/>
      <c r="I666" s="72"/>
      <c r="J666" s="73">
        <v>58</v>
      </c>
      <c r="K666" s="86"/>
      <c r="L666" s="73">
        <v>0</v>
      </c>
      <c r="M666" s="74"/>
      <c r="N666" s="73">
        <v>0</v>
      </c>
      <c r="O666" s="74"/>
      <c r="P666" s="73">
        <v>0</v>
      </c>
      <c r="Q666" s="78"/>
      <c r="R666" s="1"/>
      <c r="S666" s="1"/>
      <c r="T666" s="1"/>
      <c r="U666" s="1"/>
      <c r="Z666" s="47"/>
    </row>
    <row r="667" spans="1:26" s="5" customFormat="1" ht="21" customHeight="1" thickTop="1">
      <c r="A667" s="408"/>
      <c r="B667" s="386"/>
      <c r="C667" s="81" t="s">
        <v>131</v>
      </c>
      <c r="D667" s="425"/>
      <c r="E667" s="425"/>
      <c r="F667" s="425"/>
      <c r="G667" s="425"/>
      <c r="H667" s="425"/>
      <c r="I667" s="425"/>
      <c r="J667" s="71"/>
      <c r="K667" s="64"/>
      <c r="L667" s="71"/>
      <c r="M667" s="64"/>
      <c r="N667" s="71"/>
      <c r="O667" s="64"/>
      <c r="P667" s="71"/>
      <c r="Q667" s="78"/>
      <c r="R667" s="1"/>
      <c r="S667" s="1"/>
      <c r="T667" s="1"/>
      <c r="U667" s="1"/>
      <c r="Z667" s="47"/>
    </row>
    <row r="668" spans="1:26" s="5" customFormat="1" ht="21" customHeight="1">
      <c r="A668" s="408"/>
      <c r="B668" s="253"/>
      <c r="C668" s="386"/>
      <c r="D668" s="30" t="s">
        <v>51</v>
      </c>
      <c r="E668" s="425"/>
      <c r="F668" s="425"/>
      <c r="G668" s="425"/>
      <c r="H668" s="425"/>
      <c r="I668" s="425"/>
      <c r="J668" s="71">
        <v>0</v>
      </c>
      <c r="K668" s="71"/>
      <c r="L668" s="71">
        <v>0</v>
      </c>
      <c r="M668" s="71"/>
      <c r="N668" s="71">
        <v>0</v>
      </c>
      <c r="O668" s="71"/>
      <c r="P668" s="71">
        <v>1</v>
      </c>
      <c r="Q668" s="3"/>
      <c r="Z668" s="47"/>
    </row>
    <row r="669" spans="1:26" s="5" customFormat="1" ht="21" customHeight="1">
      <c r="A669" s="408"/>
      <c r="B669" s="386"/>
      <c r="C669" s="72"/>
      <c r="D669" s="30" t="s">
        <v>52</v>
      </c>
      <c r="E669" s="30"/>
      <c r="F669" s="425"/>
      <c r="G669" s="425"/>
      <c r="H669" s="425"/>
      <c r="I669" s="425"/>
      <c r="J669" s="71">
        <v>412</v>
      </c>
      <c r="K669" s="71">
        <v>0</v>
      </c>
      <c r="L669" s="71">
        <v>5303</v>
      </c>
      <c r="M669" s="71">
        <v>0</v>
      </c>
      <c r="N669" s="71">
        <v>80</v>
      </c>
      <c r="O669" s="71">
        <v>0</v>
      </c>
      <c r="P669" s="71">
        <v>4971</v>
      </c>
      <c r="Q669" s="3"/>
      <c r="Z669" s="47"/>
    </row>
    <row r="670" spans="1:26" s="5" customFormat="1" ht="21" customHeight="1" thickBot="1">
      <c r="A670" s="408"/>
      <c r="B670" s="386"/>
      <c r="C670" s="253"/>
      <c r="D670" s="42"/>
      <c r="E670" s="42"/>
      <c r="F670" s="72" t="s">
        <v>120</v>
      </c>
      <c r="G670" s="42"/>
      <c r="H670" s="42"/>
      <c r="I670" s="72"/>
      <c r="J670" s="73">
        <v>412</v>
      </c>
      <c r="K670" s="86">
        <v>0</v>
      </c>
      <c r="L670" s="73">
        <v>5303</v>
      </c>
      <c r="M670" s="74">
        <v>0</v>
      </c>
      <c r="N670" s="73">
        <v>80</v>
      </c>
      <c r="O670" s="74"/>
      <c r="P670" s="73">
        <v>4972</v>
      </c>
      <c r="Q670" s="3"/>
      <c r="Z670" s="47"/>
    </row>
    <row r="671" spans="1:26" s="5" customFormat="1" ht="21" customHeight="1" thickTop="1">
      <c r="A671" s="408"/>
      <c r="B671" s="386"/>
      <c r="Q671" s="78"/>
      <c r="R671" s="1"/>
      <c r="S671" s="1"/>
      <c r="T671" s="1"/>
      <c r="U671" s="1"/>
      <c r="Z671" s="47"/>
    </row>
    <row r="672" spans="1:26" s="5" customFormat="1" ht="21" customHeight="1">
      <c r="A672" s="408"/>
      <c r="B672" s="386"/>
      <c r="C672" s="253"/>
      <c r="D672" s="42"/>
      <c r="E672" s="42"/>
      <c r="F672" s="72"/>
      <c r="G672" s="42"/>
      <c r="H672" s="42"/>
      <c r="I672" s="72"/>
      <c r="J672" s="86"/>
      <c r="K672" s="86"/>
      <c r="L672" s="86"/>
      <c r="M672" s="74"/>
      <c r="N672" s="86"/>
      <c r="O672" s="74"/>
      <c r="P672" s="86"/>
      <c r="Q672" s="78"/>
      <c r="R672" s="1"/>
      <c r="S672" s="1"/>
      <c r="T672" s="1"/>
      <c r="U672" s="1"/>
      <c r="Z672" s="47"/>
    </row>
    <row r="673" spans="1:32" s="5" customFormat="1" ht="21" customHeight="1">
      <c r="A673" s="408"/>
      <c r="B673" s="386"/>
      <c r="C673" s="253"/>
      <c r="D673" s="42"/>
      <c r="E673" s="42"/>
      <c r="F673" s="72"/>
      <c r="G673" s="42"/>
      <c r="H673" s="42"/>
      <c r="I673" s="72"/>
      <c r="J673" s="86"/>
      <c r="K673" s="86"/>
      <c r="L673" s="86"/>
      <c r="M673" s="74"/>
      <c r="N673" s="86"/>
      <c r="O673" s="74"/>
      <c r="P673" s="71">
        <v>32</v>
      </c>
      <c r="Q673" s="78"/>
      <c r="R673" s="1"/>
      <c r="S673" s="1"/>
      <c r="T673" s="1"/>
      <c r="U673" s="1"/>
      <c r="Z673" s="47"/>
    </row>
    <row r="674" spans="1:32" s="5" customFormat="1" ht="21" customHeight="1">
      <c r="A674" s="386" t="s">
        <v>690</v>
      </c>
      <c r="B674" s="253"/>
      <c r="C674" s="253"/>
      <c r="D674" s="253"/>
      <c r="E674" s="253"/>
      <c r="F674" s="253"/>
      <c r="G674" s="253"/>
      <c r="H674" s="253"/>
      <c r="I674" s="253"/>
      <c r="J674" s="253"/>
      <c r="K674" s="253"/>
      <c r="L674" s="253"/>
      <c r="M674" s="253"/>
      <c r="N674" s="387"/>
      <c r="O674" s="387"/>
      <c r="P674" s="387"/>
      <c r="Q674" s="3"/>
      <c r="Z674" s="47"/>
    </row>
    <row r="675" spans="1:32" s="5" customFormat="1" ht="21" customHeight="1">
      <c r="A675" s="386"/>
      <c r="B675" s="92" t="s">
        <v>494</v>
      </c>
      <c r="C675" s="426" t="s">
        <v>132</v>
      </c>
      <c r="D675" s="253"/>
      <c r="E675" s="253"/>
      <c r="F675" s="253"/>
      <c r="G675" s="253"/>
      <c r="H675" s="253"/>
      <c r="I675" s="253"/>
      <c r="J675" s="253"/>
      <c r="K675" s="253"/>
      <c r="L675" s="253"/>
      <c r="M675" s="253"/>
      <c r="N675" s="253"/>
      <c r="O675" s="253"/>
      <c r="P675" s="253"/>
      <c r="Q675" s="97"/>
      <c r="R675" s="97"/>
      <c r="S675" s="78"/>
      <c r="T675" s="97"/>
      <c r="U675" s="1"/>
      <c r="Z675" s="47"/>
    </row>
    <row r="676" spans="1:32" s="5" customFormat="1">
      <c r="A676" s="253"/>
      <c r="B676" s="253"/>
      <c r="C676" s="253"/>
      <c r="D676" s="253"/>
      <c r="E676" s="253"/>
      <c r="F676" s="253"/>
      <c r="G676" s="253"/>
      <c r="H676" s="253"/>
      <c r="I676" s="253"/>
      <c r="J676" s="253"/>
      <c r="K676" s="253"/>
      <c r="L676" s="253"/>
      <c r="M676" s="253"/>
      <c r="N676" s="253"/>
      <c r="O676" s="253"/>
      <c r="P676" s="48" t="s">
        <v>111</v>
      </c>
      <c r="Q676" s="78"/>
      <c r="R676" s="97"/>
      <c r="S676" s="97"/>
      <c r="T676" s="97"/>
      <c r="U676" s="1"/>
      <c r="Z676" s="47"/>
    </row>
    <row r="677" spans="1:32" s="5" customFormat="1">
      <c r="A677" s="253"/>
      <c r="B677" s="253"/>
      <c r="C677" s="253"/>
      <c r="D677" s="253"/>
      <c r="E677" s="253"/>
      <c r="F677" s="253"/>
      <c r="G677" s="253"/>
      <c r="H677" s="253"/>
      <c r="I677" s="253"/>
      <c r="J677" s="873" t="s">
        <v>112</v>
      </c>
      <c r="K677" s="873"/>
      <c r="L677" s="873"/>
      <c r="M677" s="386"/>
      <c r="N677" s="906" t="s">
        <v>113</v>
      </c>
      <c r="O677" s="906"/>
      <c r="P677" s="906"/>
      <c r="Q677" s="78"/>
      <c r="R677" s="97"/>
      <c r="S677" s="97"/>
      <c r="T677" s="97"/>
      <c r="U677" s="1"/>
      <c r="Z677" s="47"/>
    </row>
    <row r="678" spans="1:32" s="5" customFormat="1" ht="21" customHeight="1">
      <c r="A678" s="253"/>
      <c r="B678" s="253"/>
      <c r="C678" s="253"/>
      <c r="D678" s="253"/>
      <c r="E678" s="253"/>
      <c r="F678" s="253"/>
      <c r="G678" s="253"/>
      <c r="H678" s="253"/>
      <c r="I678" s="253"/>
      <c r="J678" s="875" t="s">
        <v>114</v>
      </c>
      <c r="K678" s="875"/>
      <c r="L678" s="875"/>
      <c r="M678" s="875"/>
      <c r="N678" s="875"/>
      <c r="O678" s="875"/>
      <c r="P678" s="875"/>
      <c r="Q678" s="3"/>
      <c r="R678" s="110"/>
      <c r="S678" s="110"/>
      <c r="T678" s="110"/>
      <c r="Z678" s="47"/>
    </row>
    <row r="679" spans="1:32" s="5" customFormat="1" ht="21" customHeight="1">
      <c r="A679" s="253"/>
      <c r="B679" s="253"/>
      <c r="C679" s="253"/>
      <c r="D679" s="253"/>
      <c r="E679" s="253"/>
      <c r="F679" s="253"/>
      <c r="G679" s="253"/>
      <c r="H679" s="253"/>
      <c r="I679" s="253"/>
      <c r="J679" s="51" t="s">
        <v>489</v>
      </c>
      <c r="K679" s="52"/>
      <c r="L679" s="51" t="s">
        <v>115</v>
      </c>
      <c r="M679" s="408"/>
      <c r="N679" s="51" t="s">
        <v>489</v>
      </c>
      <c r="O679" s="52"/>
      <c r="P679" s="51" t="s">
        <v>115</v>
      </c>
      <c r="Q679" s="3"/>
      <c r="R679" s="110"/>
      <c r="S679" s="110"/>
      <c r="T679" s="110"/>
      <c r="Z679" s="47"/>
    </row>
    <row r="680" spans="1:32" s="5" customFormat="1" ht="21" customHeight="1">
      <c r="A680" s="253"/>
      <c r="B680" s="253"/>
      <c r="C680" s="93" t="s">
        <v>133</v>
      </c>
      <c r="D680" s="253"/>
      <c r="E680" s="253"/>
      <c r="F680" s="94"/>
      <c r="G680" s="253"/>
      <c r="H680" s="253"/>
      <c r="I680" s="253"/>
      <c r="J680" s="217">
        <v>12423</v>
      </c>
      <c r="K680" s="217"/>
      <c r="L680" s="217">
        <v>10978</v>
      </c>
      <c r="M680" s="217"/>
      <c r="N680" s="217">
        <v>11607</v>
      </c>
      <c r="O680" s="217"/>
      <c r="P680" s="217">
        <v>10166</v>
      </c>
      <c r="Q680" s="3"/>
      <c r="R680" s="110"/>
      <c r="S680" s="110"/>
      <c r="T680" s="110"/>
      <c r="Z680" s="47"/>
    </row>
    <row r="681" spans="1:32" s="5" customFormat="1" ht="21" customHeight="1">
      <c r="A681" s="253"/>
      <c r="B681" s="253"/>
      <c r="C681" s="93" t="s">
        <v>134</v>
      </c>
      <c r="D681" s="253"/>
      <c r="E681" s="253"/>
      <c r="F681" s="94"/>
      <c r="G681" s="253"/>
      <c r="H681" s="253"/>
      <c r="I681" s="253"/>
      <c r="J681" s="217">
        <v>675</v>
      </c>
      <c r="K681" s="217"/>
      <c r="L681" s="217">
        <v>555</v>
      </c>
      <c r="M681" s="217"/>
      <c r="N681" s="217">
        <v>771</v>
      </c>
      <c r="O681" s="217"/>
      <c r="P681" s="217">
        <v>489</v>
      </c>
      <c r="Q681" s="3"/>
      <c r="R681" s="112"/>
      <c r="S681" s="112"/>
      <c r="T681" s="112"/>
      <c r="U681" s="112"/>
      <c r="V681" s="112"/>
      <c r="W681" s="112"/>
      <c r="X681" s="112"/>
      <c r="Y681" s="112"/>
      <c r="Z681" s="113"/>
      <c r="AA681" s="112"/>
      <c r="AB681" s="112"/>
      <c r="AC681" s="114"/>
      <c r="AD681" s="114"/>
      <c r="AE681" s="115"/>
      <c r="AF681" s="112"/>
    </row>
    <row r="682" spans="1:32" s="5" customFormat="1" ht="21" customHeight="1" thickBot="1">
      <c r="A682" s="253"/>
      <c r="B682" s="253"/>
      <c r="C682" s="386"/>
      <c r="D682" s="386" t="s">
        <v>120</v>
      </c>
      <c r="E682" s="253"/>
      <c r="F682" s="253"/>
      <c r="G682" s="386"/>
      <c r="H682" s="386"/>
      <c r="I682" s="386"/>
      <c r="J682" s="218">
        <v>13098</v>
      </c>
      <c r="K682" s="219"/>
      <c r="L682" s="218">
        <v>11533</v>
      </c>
      <c r="M682" s="219"/>
      <c r="N682" s="218">
        <v>12378</v>
      </c>
      <c r="O682" s="219"/>
      <c r="P682" s="218">
        <v>10655</v>
      </c>
      <c r="Q682" s="3"/>
      <c r="R682" s="112"/>
      <c r="S682" s="112"/>
      <c r="T682" s="112"/>
      <c r="U682" s="112"/>
      <c r="V682" s="112"/>
      <c r="W682" s="112"/>
      <c r="X682" s="112"/>
      <c r="Y682" s="112"/>
      <c r="Z682" s="113"/>
      <c r="AA682" s="112"/>
      <c r="AB682" s="112"/>
      <c r="AC682" s="114"/>
      <c r="AD682" s="114"/>
      <c r="AE682" s="115"/>
      <c r="AF682" s="112"/>
    </row>
    <row r="683" spans="1:32" s="5" customFormat="1" ht="21" customHeight="1" thickTop="1">
      <c r="A683" s="386"/>
      <c r="B683" s="253"/>
      <c r="C683" s="253"/>
      <c r="D683" s="253"/>
      <c r="E683" s="253"/>
      <c r="F683" s="253"/>
      <c r="G683" s="253"/>
      <c r="H683" s="253"/>
      <c r="I683" s="253"/>
      <c r="J683" s="253"/>
      <c r="K683" s="253"/>
      <c r="L683" s="253"/>
      <c r="M683" s="253"/>
      <c r="N683" s="387"/>
      <c r="O683" s="387"/>
      <c r="P683" s="387"/>
      <c r="Q683" s="3"/>
      <c r="Z683" s="47"/>
    </row>
    <row r="684" spans="1:32" s="5" customFormat="1" ht="21" customHeight="1">
      <c r="A684" s="253"/>
      <c r="B684" s="253"/>
      <c r="C684" s="253"/>
      <c r="D684" s="253"/>
      <c r="E684" s="253"/>
      <c r="F684" s="253"/>
      <c r="G684" s="253"/>
      <c r="H684" s="253"/>
      <c r="I684" s="253"/>
      <c r="J684" s="253"/>
      <c r="K684" s="253"/>
      <c r="L684" s="253"/>
      <c r="M684" s="253"/>
      <c r="N684" s="253"/>
      <c r="O684" s="253"/>
      <c r="P684" s="48" t="s">
        <v>111</v>
      </c>
      <c r="Q684" s="3"/>
      <c r="Z684" s="47"/>
    </row>
    <row r="685" spans="1:32" s="5" customFormat="1" ht="21" customHeight="1">
      <c r="A685" s="253"/>
      <c r="B685" s="253"/>
      <c r="C685" s="253"/>
      <c r="D685" s="253"/>
      <c r="E685" s="253"/>
      <c r="F685" s="253"/>
      <c r="G685" s="253"/>
      <c r="H685" s="253"/>
      <c r="I685" s="253"/>
      <c r="J685" s="873" t="s">
        <v>112</v>
      </c>
      <c r="K685" s="873"/>
      <c r="L685" s="873"/>
      <c r="M685" s="386"/>
      <c r="N685" s="906" t="s">
        <v>113</v>
      </c>
      <c r="O685" s="906"/>
      <c r="P685" s="906"/>
      <c r="Q685" s="3"/>
      <c r="Z685" s="47"/>
    </row>
    <row r="686" spans="1:32" s="5" customFormat="1" ht="21" customHeight="1">
      <c r="A686" s="253"/>
      <c r="B686" s="253"/>
      <c r="C686" s="253"/>
      <c r="D686" s="253"/>
      <c r="E686" s="253"/>
      <c r="F686" s="253"/>
      <c r="G686" s="253"/>
      <c r="H686" s="253"/>
      <c r="I686" s="253"/>
      <c r="J686" s="875" t="s">
        <v>116</v>
      </c>
      <c r="K686" s="875"/>
      <c r="L686" s="875"/>
      <c r="M686" s="875"/>
      <c r="N686" s="875"/>
      <c r="O686" s="875"/>
      <c r="P686" s="875"/>
      <c r="Q686" s="3"/>
      <c r="Z686" s="47"/>
    </row>
    <row r="687" spans="1:32" s="5" customFormat="1" ht="21" customHeight="1">
      <c r="A687" s="253"/>
      <c r="B687" s="253"/>
      <c r="C687" s="253"/>
      <c r="D687" s="253"/>
      <c r="E687" s="253"/>
      <c r="F687" s="253"/>
      <c r="G687" s="253"/>
      <c r="H687" s="253"/>
      <c r="I687" s="253"/>
      <c r="J687" s="51" t="s">
        <v>489</v>
      </c>
      <c r="K687" s="52"/>
      <c r="L687" s="51" t="s">
        <v>115</v>
      </c>
      <c r="M687" s="408"/>
      <c r="N687" s="51" t="s">
        <v>489</v>
      </c>
      <c r="O687" s="52"/>
      <c r="P687" s="51" t="s">
        <v>115</v>
      </c>
      <c r="Q687" s="3"/>
      <c r="Z687" s="47"/>
    </row>
    <row r="688" spans="1:32" s="5" customFormat="1" ht="21" customHeight="1">
      <c r="A688" s="253"/>
      <c r="B688" s="253"/>
      <c r="C688" s="93" t="s">
        <v>133</v>
      </c>
      <c r="D688" s="253"/>
      <c r="E688" s="253"/>
      <c r="F688" s="94"/>
      <c r="G688" s="253"/>
      <c r="H688" s="253"/>
      <c r="I688" s="253"/>
      <c r="J688" s="221">
        <v>36899</v>
      </c>
      <c r="K688" s="222">
        <v>0</v>
      </c>
      <c r="L688" s="221">
        <v>34558</v>
      </c>
      <c r="M688" s="221">
        <v>0</v>
      </c>
      <c r="N688" s="221">
        <v>34717</v>
      </c>
      <c r="O688" s="221">
        <v>0</v>
      </c>
      <c r="P688" s="221">
        <v>32493</v>
      </c>
      <c r="Q688" s="3"/>
      <c r="Z688" s="47"/>
    </row>
    <row r="689" spans="1:26" s="5" customFormat="1" ht="21" customHeight="1">
      <c r="A689" s="253"/>
      <c r="B689" s="253"/>
      <c r="C689" s="93" t="s">
        <v>134</v>
      </c>
      <c r="D689" s="253"/>
      <c r="E689" s="253"/>
      <c r="F689" s="94"/>
      <c r="G689" s="253"/>
      <c r="H689" s="253"/>
      <c r="I689" s="253"/>
      <c r="J689" s="221">
        <v>2475</v>
      </c>
      <c r="K689" s="222">
        <v>0</v>
      </c>
      <c r="L689" s="221">
        <v>3777</v>
      </c>
      <c r="M689" s="221">
        <v>0</v>
      </c>
      <c r="N689" s="221">
        <v>2314</v>
      </c>
      <c r="O689" s="221">
        <v>0</v>
      </c>
      <c r="P689" s="221">
        <v>3495</v>
      </c>
      <c r="Q689" s="3"/>
      <c r="Z689" s="47"/>
    </row>
    <row r="690" spans="1:26" s="5" customFormat="1" ht="21" thickBot="1">
      <c r="A690" s="253"/>
      <c r="B690" s="253"/>
      <c r="C690" s="386"/>
      <c r="D690" s="386" t="s">
        <v>120</v>
      </c>
      <c r="E690" s="253"/>
      <c r="F690" s="253"/>
      <c r="G690" s="386"/>
      <c r="H690" s="386"/>
      <c r="I690" s="386"/>
      <c r="J690" s="223">
        <v>39374</v>
      </c>
      <c r="K690" s="224"/>
      <c r="L690" s="225">
        <v>38335</v>
      </c>
      <c r="M690" s="226"/>
      <c r="N690" s="223">
        <v>37031</v>
      </c>
      <c r="O690" s="226"/>
      <c r="P690" s="225">
        <v>35988</v>
      </c>
      <c r="Q690" s="3"/>
      <c r="R690" s="110"/>
      <c r="S690" s="122"/>
      <c r="T690" s="122"/>
      <c r="Z690" s="47"/>
    </row>
    <row r="691" spans="1:26" s="5" customFormat="1" ht="21" thickTop="1">
      <c r="A691" s="408"/>
      <c r="B691" s="408"/>
      <c r="C691" s="408"/>
      <c r="D691" s="408"/>
      <c r="E691" s="408"/>
      <c r="F691" s="409"/>
      <c r="G691" s="408"/>
      <c r="H691" s="409"/>
      <c r="I691" s="408"/>
      <c r="J691" s="427"/>
      <c r="K691" s="52"/>
      <c r="L691" s="427"/>
      <c r="M691" s="408"/>
      <c r="N691" s="427"/>
      <c r="O691" s="52"/>
      <c r="P691" s="427"/>
      <c r="Q691" s="3"/>
      <c r="Z691" s="47"/>
    </row>
    <row r="692" spans="1:26" s="5" customFormat="1" ht="21" customHeight="1">
      <c r="A692" s="91" t="s">
        <v>495</v>
      </c>
      <c r="B692" s="91"/>
      <c r="C692" s="91"/>
      <c r="D692" s="91"/>
      <c r="E692" s="91"/>
      <c r="F692" s="253"/>
      <c r="G692" s="386"/>
      <c r="H692" s="386"/>
      <c r="I692" s="386"/>
      <c r="J692" s="87"/>
      <c r="K692" s="224"/>
      <c r="L692" s="87"/>
      <c r="M692" s="224"/>
      <c r="N692" s="87"/>
      <c r="O692" s="224"/>
      <c r="P692" s="87"/>
      <c r="Q692" s="3"/>
      <c r="Z692" s="47"/>
    </row>
    <row r="693" spans="1:26" s="5" customFormat="1" ht="21" customHeight="1">
      <c r="A693" s="91"/>
      <c r="B693" s="428" t="s">
        <v>135</v>
      </c>
      <c r="C693" s="253"/>
      <c r="D693" s="91"/>
      <c r="E693" s="91"/>
      <c r="F693" s="253"/>
      <c r="G693" s="386"/>
      <c r="H693" s="386"/>
      <c r="I693" s="386"/>
      <c r="J693" s="87"/>
      <c r="K693" s="224"/>
      <c r="L693" s="87"/>
      <c r="M693" s="224"/>
      <c r="N693" s="87"/>
      <c r="O693" s="224"/>
      <c r="P693" s="87"/>
      <c r="Q693" s="3"/>
      <c r="Z693" s="47"/>
    </row>
    <row r="694" spans="1:26" s="5" customFormat="1" ht="21" customHeight="1">
      <c r="A694" s="91"/>
      <c r="B694" s="91"/>
      <c r="C694" s="253"/>
      <c r="D694" s="91"/>
      <c r="E694" s="91"/>
      <c r="F694" s="253"/>
      <c r="G694" s="386"/>
      <c r="H694" s="386"/>
      <c r="I694" s="386"/>
      <c r="J694" s="253"/>
      <c r="K694" s="253"/>
      <c r="L694" s="253"/>
      <c r="M694" s="253"/>
      <c r="N694" s="253"/>
      <c r="O694" s="253"/>
      <c r="P694" s="48" t="s">
        <v>111</v>
      </c>
      <c r="Q694" s="3"/>
      <c r="Z694" s="47"/>
    </row>
    <row r="695" spans="1:26" s="5" customFormat="1" ht="21" customHeight="1">
      <c r="A695" s="91"/>
      <c r="B695" s="91"/>
      <c r="C695" s="253"/>
      <c r="D695" s="91"/>
      <c r="E695" s="91"/>
      <c r="F695" s="253"/>
      <c r="G695" s="386"/>
      <c r="H695" s="386"/>
      <c r="I695" s="386"/>
      <c r="J695" s="873" t="s">
        <v>112</v>
      </c>
      <c r="K695" s="873"/>
      <c r="L695" s="873"/>
      <c r="M695" s="429"/>
      <c r="N695" s="908" t="s">
        <v>113</v>
      </c>
      <c r="O695" s="908"/>
      <c r="P695" s="908"/>
      <c r="Q695" s="3"/>
      <c r="Z695" s="47"/>
    </row>
    <row r="696" spans="1:26" s="5" customFormat="1" ht="21" customHeight="1">
      <c r="A696" s="91"/>
      <c r="B696" s="91"/>
      <c r="C696" s="253"/>
      <c r="D696" s="91"/>
      <c r="E696" s="91"/>
      <c r="F696" s="253"/>
      <c r="G696" s="386"/>
      <c r="H696" s="386"/>
      <c r="I696" s="386"/>
      <c r="J696" s="875" t="s">
        <v>116</v>
      </c>
      <c r="K696" s="875"/>
      <c r="L696" s="875"/>
      <c r="M696" s="875"/>
      <c r="N696" s="875"/>
      <c r="O696" s="875"/>
      <c r="P696" s="875"/>
      <c r="Q696" s="3"/>
      <c r="Z696" s="47"/>
    </row>
    <row r="697" spans="1:26" s="5" customFormat="1">
      <c r="A697" s="91"/>
      <c r="B697" s="91"/>
      <c r="C697" s="253"/>
      <c r="D697" s="91"/>
      <c r="E697" s="91"/>
      <c r="F697" s="253"/>
      <c r="G697" s="386"/>
      <c r="H697" s="386"/>
      <c r="I697" s="386"/>
      <c r="J697" s="51" t="s">
        <v>489</v>
      </c>
      <c r="K697" s="52"/>
      <c r="L697" s="51" t="s">
        <v>115</v>
      </c>
      <c r="M697" s="408"/>
      <c r="N697" s="51" t="s">
        <v>489</v>
      </c>
      <c r="O697" s="52"/>
      <c r="P697" s="51" t="s">
        <v>115</v>
      </c>
      <c r="Q697" s="123"/>
      <c r="R697" s="97"/>
      <c r="Z697" s="47"/>
    </row>
    <row r="698" spans="1:26" s="5" customFormat="1">
      <c r="A698" s="91"/>
      <c r="B698" s="907" t="s">
        <v>136</v>
      </c>
      <c r="C698" s="907"/>
      <c r="D698" s="907"/>
      <c r="E698" s="907"/>
      <c r="F698" s="907"/>
      <c r="G698" s="907"/>
      <c r="H698" s="907"/>
      <c r="I698" s="386"/>
      <c r="J698" s="740">
        <v>109832</v>
      </c>
      <c r="K698" s="739"/>
      <c r="L698" s="740">
        <v>65184</v>
      </c>
      <c r="M698" s="739"/>
      <c r="N698" s="740">
        <v>79324</v>
      </c>
      <c r="O698" s="739"/>
      <c r="P698" s="740">
        <v>32324</v>
      </c>
      <c r="Q698" s="123"/>
      <c r="R698" s="1"/>
      <c r="Z698" s="47"/>
    </row>
    <row r="699" spans="1:26" s="5" customFormat="1" ht="21" customHeight="1">
      <c r="A699" s="91"/>
      <c r="B699" s="907" t="s">
        <v>137</v>
      </c>
      <c r="C699" s="907"/>
      <c r="D699" s="907"/>
      <c r="E699" s="907"/>
      <c r="F699" s="907"/>
      <c r="G699" s="907"/>
      <c r="H699" s="907"/>
      <c r="I699" s="386"/>
      <c r="J699" s="742">
        <v>31878</v>
      </c>
      <c r="K699" s="741"/>
      <c r="L699" s="742">
        <v>43889</v>
      </c>
      <c r="M699" s="741"/>
      <c r="N699" s="742">
        <v>27747</v>
      </c>
      <c r="O699" s="742"/>
      <c r="P699" s="742">
        <v>36557</v>
      </c>
      <c r="Q699" s="3"/>
      <c r="Z699" s="47"/>
    </row>
    <row r="700" spans="1:26" s="5" customFormat="1" ht="21" customHeight="1">
      <c r="A700" s="91"/>
      <c r="B700" s="907" t="s">
        <v>138</v>
      </c>
      <c r="C700" s="907"/>
      <c r="D700" s="907"/>
      <c r="E700" s="907"/>
      <c r="F700" s="907"/>
      <c r="G700" s="907"/>
      <c r="H700" s="907"/>
      <c r="I700" s="386"/>
      <c r="J700" s="743">
        <v>16732.776315947402</v>
      </c>
      <c r="K700" s="741"/>
      <c r="L700" s="743">
        <v>67933</v>
      </c>
      <c r="M700" s="741"/>
      <c r="N700" s="742">
        <v>16732.776315947402</v>
      </c>
      <c r="O700" s="744"/>
      <c r="P700" s="742">
        <v>66952</v>
      </c>
      <c r="Q700" s="3"/>
      <c r="Z700" s="47"/>
    </row>
    <row r="701" spans="1:26" s="5" customFormat="1" ht="21" customHeight="1">
      <c r="A701" s="91"/>
      <c r="B701" s="907" t="s">
        <v>139</v>
      </c>
      <c r="C701" s="907"/>
      <c r="D701" s="907"/>
      <c r="E701" s="907"/>
      <c r="F701" s="907"/>
      <c r="G701" s="907"/>
      <c r="H701" s="907"/>
      <c r="I701" s="386"/>
      <c r="J701" s="742">
        <v>114931.05153</v>
      </c>
      <c r="K701" s="741"/>
      <c r="L701" s="742">
        <v>70606</v>
      </c>
      <c r="M701" s="741"/>
      <c r="N701" s="742">
        <v>114931.05153</v>
      </c>
      <c r="O701" s="742"/>
      <c r="P701" s="742">
        <v>70606</v>
      </c>
      <c r="Q701" s="3"/>
      <c r="Z701" s="47"/>
    </row>
    <row r="702" spans="1:26" s="5" customFormat="1">
      <c r="A702" s="408"/>
      <c r="B702" s="408"/>
      <c r="C702" s="408"/>
      <c r="D702" s="408"/>
      <c r="E702" s="408"/>
      <c r="F702" s="409"/>
      <c r="G702" s="408"/>
      <c r="H702" s="409"/>
      <c r="I702" s="408"/>
      <c r="J702" s="427"/>
      <c r="K702" s="52"/>
      <c r="L702" s="427"/>
      <c r="M702" s="408"/>
      <c r="N702" s="427"/>
      <c r="O702" s="52"/>
      <c r="P702" s="427"/>
      <c r="Q702" s="3"/>
      <c r="Z702" s="47"/>
    </row>
    <row r="703" spans="1:26" s="5" customFormat="1">
      <c r="A703" s="408"/>
      <c r="B703" s="408"/>
      <c r="C703" s="408"/>
      <c r="D703" s="408"/>
      <c r="E703" s="408"/>
      <c r="F703" s="409"/>
      <c r="G703" s="408"/>
      <c r="H703" s="409"/>
      <c r="I703" s="408"/>
      <c r="J703" s="427"/>
      <c r="K703" s="52"/>
      <c r="L703" s="427"/>
      <c r="M703" s="408"/>
      <c r="N703" s="427"/>
      <c r="O703" s="52"/>
      <c r="P703" s="427"/>
      <c r="Q703" s="3"/>
      <c r="Z703" s="47"/>
    </row>
    <row r="704" spans="1:26" s="5" customFormat="1">
      <c r="A704" s="408"/>
      <c r="B704" s="408"/>
      <c r="C704" s="408"/>
      <c r="D704" s="408"/>
      <c r="E704" s="408"/>
      <c r="F704" s="409"/>
      <c r="G704" s="408"/>
      <c r="H704" s="409"/>
      <c r="I704" s="408"/>
      <c r="J704" s="427"/>
      <c r="K704" s="52"/>
      <c r="L704" s="427"/>
      <c r="M704" s="408"/>
      <c r="N704" s="427"/>
      <c r="O704" s="52"/>
      <c r="P704" s="427"/>
      <c r="Q704" s="3"/>
      <c r="Z704" s="47"/>
    </row>
    <row r="705" spans="1:26" s="5" customFormat="1">
      <c r="A705" s="408"/>
      <c r="B705" s="408"/>
      <c r="C705" s="408"/>
      <c r="D705" s="408"/>
      <c r="E705" s="408"/>
      <c r="F705" s="409"/>
      <c r="G705" s="408"/>
      <c r="H705" s="409"/>
      <c r="I705" s="408"/>
      <c r="J705" s="427"/>
      <c r="K705" s="52"/>
      <c r="L705" s="427"/>
      <c r="M705" s="408"/>
      <c r="N705" s="427"/>
      <c r="O705" s="52"/>
      <c r="P705" s="427"/>
      <c r="Q705" s="3"/>
      <c r="Z705" s="47"/>
    </row>
    <row r="706" spans="1:26" s="5" customFormat="1">
      <c r="A706" s="408"/>
      <c r="B706" s="408"/>
      <c r="C706" s="408"/>
      <c r="D706" s="408"/>
      <c r="E706" s="408"/>
      <c r="F706" s="409"/>
      <c r="G706" s="408"/>
      <c r="H706" s="409"/>
      <c r="I706" s="408"/>
      <c r="J706" s="427"/>
      <c r="K706" s="52"/>
      <c r="L706" s="427"/>
      <c r="M706" s="408"/>
      <c r="N706" s="427"/>
      <c r="O706" s="52"/>
      <c r="P706" s="427"/>
      <c r="Q706" s="3"/>
      <c r="Z706" s="47"/>
    </row>
    <row r="707" spans="1:26" s="5" customFormat="1">
      <c r="A707" s="408"/>
      <c r="B707" s="408"/>
      <c r="C707" s="408"/>
      <c r="D707" s="408"/>
      <c r="E707" s="408"/>
      <c r="F707" s="409"/>
      <c r="G707" s="408"/>
      <c r="H707" s="409"/>
      <c r="I707" s="408"/>
      <c r="J707" s="427"/>
      <c r="K707" s="52"/>
      <c r="L707" s="427"/>
      <c r="M707" s="408"/>
      <c r="N707" s="427"/>
      <c r="O707" s="52"/>
      <c r="P707" s="427"/>
      <c r="Q707" s="3"/>
      <c r="Z707" s="47"/>
    </row>
    <row r="708" spans="1:26" s="5" customFormat="1">
      <c r="A708" s="408"/>
      <c r="B708" s="408"/>
      <c r="C708" s="408"/>
      <c r="D708" s="408"/>
      <c r="E708" s="408"/>
      <c r="F708" s="409"/>
      <c r="G708" s="408"/>
      <c r="H708" s="409"/>
      <c r="I708" s="408"/>
      <c r="J708" s="427"/>
      <c r="K708" s="52"/>
      <c r="L708" s="427"/>
      <c r="M708" s="408"/>
      <c r="N708" s="427"/>
      <c r="O708" s="52"/>
      <c r="P708" s="427"/>
      <c r="Q708" s="3"/>
      <c r="Z708" s="47"/>
    </row>
    <row r="709" spans="1:26" s="5" customFormat="1">
      <c r="A709" s="408"/>
      <c r="B709" s="408"/>
      <c r="C709" s="408"/>
      <c r="D709" s="408"/>
      <c r="E709" s="408"/>
      <c r="F709" s="409"/>
      <c r="G709" s="408"/>
      <c r="H709" s="409"/>
      <c r="I709" s="408"/>
      <c r="J709" s="427"/>
      <c r="K709" s="52"/>
      <c r="L709" s="427"/>
      <c r="M709" s="408"/>
      <c r="N709" s="427"/>
      <c r="O709" s="52"/>
      <c r="P709" s="427"/>
      <c r="Q709" s="3"/>
      <c r="Z709" s="47"/>
    </row>
    <row r="710" spans="1:26" ht="21" customHeight="1">
      <c r="C710" s="386"/>
      <c r="D710" s="386"/>
      <c r="J710" s="133"/>
      <c r="K710" s="137"/>
      <c r="L710" s="133"/>
      <c r="M710" s="445"/>
      <c r="N710" s="133"/>
      <c r="O710" s="445"/>
      <c r="P710" s="132">
        <v>33</v>
      </c>
    </row>
    <row r="711" spans="1:26" s="5" customFormat="1" ht="21" customHeight="1">
      <c r="A711" s="386" t="s">
        <v>146</v>
      </c>
      <c r="B711" s="253"/>
      <c r="C711" s="253"/>
      <c r="D711" s="386"/>
      <c r="E711" s="253"/>
      <c r="F711" s="253"/>
      <c r="G711" s="253"/>
      <c r="H711" s="253"/>
      <c r="I711" s="253"/>
      <c r="J711" s="35"/>
      <c r="K711" s="386"/>
      <c r="L711" s="35"/>
      <c r="M711" s="102"/>
      <c r="N711" s="35"/>
      <c r="O711" s="102"/>
      <c r="P711" s="35"/>
      <c r="Q711" s="3"/>
      <c r="Z711" s="47"/>
    </row>
    <row r="712" spans="1:26" s="5" customFormat="1" ht="21" customHeight="1">
      <c r="A712" s="253"/>
      <c r="B712" s="253"/>
      <c r="C712" s="253"/>
      <c r="D712" s="386"/>
      <c r="E712" s="253"/>
      <c r="F712" s="253"/>
      <c r="G712" s="253"/>
      <c r="H712" s="253"/>
      <c r="I712" s="253"/>
      <c r="J712" s="253"/>
      <c r="K712" s="253"/>
      <c r="L712" s="253"/>
      <c r="M712" s="253"/>
      <c r="N712" s="253"/>
      <c r="O712" s="253"/>
      <c r="P712" s="48" t="s">
        <v>111</v>
      </c>
      <c r="Q712" s="3"/>
      <c r="Z712" s="47"/>
    </row>
    <row r="713" spans="1:26" s="5" customFormat="1" ht="21" customHeight="1">
      <c r="A713" s="253"/>
      <c r="B713" s="253"/>
      <c r="C713" s="253"/>
      <c r="D713" s="386"/>
      <c r="E713" s="253"/>
      <c r="F713" s="253"/>
      <c r="G713" s="253"/>
      <c r="H713" s="253"/>
      <c r="I713" s="253"/>
      <c r="J713" s="873" t="s">
        <v>112</v>
      </c>
      <c r="K713" s="873"/>
      <c r="L713" s="873"/>
      <c r="M713" s="102"/>
      <c r="N713" s="874" t="s">
        <v>113</v>
      </c>
      <c r="O713" s="874"/>
      <c r="P713" s="874"/>
      <c r="Q713" s="3"/>
      <c r="Z713" s="47"/>
    </row>
    <row r="714" spans="1:26" s="5" customFormat="1" ht="21" customHeight="1">
      <c r="A714" s="253"/>
      <c r="B714" s="253"/>
      <c r="C714" s="253"/>
      <c r="D714" s="386"/>
      <c r="E714" s="253"/>
      <c r="F714" s="253"/>
      <c r="G714" s="253"/>
      <c r="H714" s="253"/>
      <c r="I714" s="253"/>
      <c r="J714" s="872" t="s">
        <v>27</v>
      </c>
      <c r="K714" s="872"/>
      <c r="L714" s="872"/>
      <c r="M714" s="386"/>
      <c r="N714" s="872" t="s">
        <v>27</v>
      </c>
      <c r="O714" s="872"/>
      <c r="P714" s="872"/>
      <c r="Q714" s="3"/>
      <c r="Z714" s="47"/>
    </row>
    <row r="715" spans="1:26" s="5" customFormat="1" ht="21" customHeight="1">
      <c r="A715" s="253"/>
      <c r="B715" s="253"/>
      <c r="C715" s="253"/>
      <c r="D715" s="386"/>
      <c r="E715" s="253"/>
      <c r="F715" s="253"/>
      <c r="G715" s="253"/>
      <c r="H715" s="253"/>
      <c r="I715" s="253"/>
      <c r="J715" s="69" t="s">
        <v>493</v>
      </c>
      <c r="K715" s="70"/>
      <c r="L715" s="69" t="s">
        <v>274</v>
      </c>
      <c r="M715" s="408"/>
      <c r="N715" s="69" t="s">
        <v>493</v>
      </c>
      <c r="O715" s="70"/>
      <c r="P715" s="69" t="s">
        <v>274</v>
      </c>
      <c r="Q715" s="3"/>
      <c r="Z715" s="47"/>
    </row>
    <row r="716" spans="1:26" s="5" customFormat="1" ht="21" customHeight="1">
      <c r="A716" s="253"/>
      <c r="B716" s="386" t="s">
        <v>118</v>
      </c>
      <c r="C716" s="253"/>
      <c r="D716" s="253"/>
      <c r="E716" s="253"/>
      <c r="F716" s="253"/>
      <c r="G716" s="253"/>
      <c r="H716" s="253"/>
      <c r="I716" s="253"/>
      <c r="J716" s="427"/>
      <c r="K716" s="52"/>
      <c r="L716" s="427"/>
      <c r="M716" s="52"/>
      <c r="N716" s="427"/>
      <c r="O716" s="52"/>
      <c r="P716" s="427"/>
      <c r="Q716" s="3"/>
      <c r="Z716" s="47"/>
    </row>
    <row r="717" spans="1:26" s="5" customFormat="1" ht="21" customHeight="1">
      <c r="A717" s="253"/>
      <c r="B717" s="253"/>
      <c r="C717" s="253" t="s">
        <v>49</v>
      </c>
      <c r="D717" s="253"/>
      <c r="E717" s="253"/>
      <c r="F717" s="253"/>
      <c r="G717" s="253"/>
      <c r="H717" s="253"/>
      <c r="I717" s="253"/>
      <c r="J717" s="227">
        <v>198191</v>
      </c>
      <c r="K717" s="147"/>
      <c r="L717" s="228">
        <v>141889</v>
      </c>
      <c r="M717" s="147"/>
      <c r="N717" s="227">
        <v>224413</v>
      </c>
      <c r="O717" s="147"/>
      <c r="P717" s="227">
        <v>169431</v>
      </c>
      <c r="Q717" s="3"/>
      <c r="Z717" s="47"/>
    </row>
    <row r="718" spans="1:26" s="5" customFormat="1" ht="21" customHeight="1">
      <c r="A718" s="253"/>
      <c r="B718" s="253"/>
      <c r="C718" s="253" t="s">
        <v>147</v>
      </c>
      <c r="D718" s="253"/>
      <c r="E718" s="253"/>
      <c r="F718" s="253"/>
      <c r="G718" s="253"/>
      <c r="H718" s="253"/>
      <c r="I718" s="253"/>
      <c r="J718" s="229">
        <v>541252</v>
      </c>
      <c r="K718" s="147"/>
      <c r="L718" s="229">
        <v>484754</v>
      </c>
      <c r="M718" s="147"/>
      <c r="N718" s="229">
        <v>528146</v>
      </c>
      <c r="O718" s="147"/>
      <c r="P718" s="229">
        <v>473236</v>
      </c>
      <c r="Q718" s="3"/>
      <c r="Z718" s="47"/>
    </row>
    <row r="719" spans="1:26" s="5" customFormat="1" ht="21" customHeight="1">
      <c r="A719" s="253"/>
      <c r="B719" s="253"/>
      <c r="C719" s="253"/>
      <c r="D719" s="386" t="s">
        <v>120</v>
      </c>
      <c r="E719" s="253"/>
      <c r="F719" s="253"/>
      <c r="G719" s="253"/>
      <c r="H719" s="253"/>
      <c r="I719" s="253"/>
      <c r="J719" s="230">
        <v>739443</v>
      </c>
      <c r="K719" s="137"/>
      <c r="L719" s="230">
        <v>626643</v>
      </c>
      <c r="M719" s="445"/>
      <c r="N719" s="230">
        <v>752559</v>
      </c>
      <c r="O719" s="445"/>
      <c r="P719" s="230">
        <v>642667</v>
      </c>
      <c r="Q719" s="3"/>
      <c r="Z719" s="47"/>
    </row>
    <row r="720" spans="1:26" s="5" customFormat="1" ht="21" customHeight="1">
      <c r="A720" s="253"/>
      <c r="B720" s="430"/>
      <c r="C720" s="253" t="s">
        <v>496</v>
      </c>
      <c r="D720" s="253"/>
      <c r="E720" s="253"/>
      <c r="F720" s="253"/>
      <c r="G720" s="253"/>
      <c r="H720" s="253"/>
      <c r="I720" s="253"/>
      <c r="J720" s="231">
        <v>-22141</v>
      </c>
      <c r="K720" s="144"/>
      <c r="L720" s="231">
        <v>-16386</v>
      </c>
      <c r="M720" s="503"/>
      <c r="N720" s="231">
        <v>-19543</v>
      </c>
      <c r="O720" s="503"/>
      <c r="P720" s="231">
        <v>-15162</v>
      </c>
      <c r="Q720" s="3"/>
      <c r="Z720" s="47"/>
    </row>
    <row r="721" spans="1:26" s="5" customFormat="1" ht="21" customHeight="1">
      <c r="A721" s="253"/>
      <c r="B721" s="253"/>
      <c r="C721" s="386"/>
      <c r="D721" s="386" t="s">
        <v>148</v>
      </c>
      <c r="E721" s="253"/>
      <c r="F721" s="253"/>
      <c r="G721" s="253"/>
      <c r="H721" s="253"/>
      <c r="I721" s="253"/>
      <c r="J721" s="232">
        <v>717302</v>
      </c>
      <c r="K721" s="137"/>
      <c r="L721" s="232">
        <v>610257</v>
      </c>
      <c r="M721" s="445"/>
      <c r="N721" s="232">
        <v>733016</v>
      </c>
      <c r="O721" s="445"/>
      <c r="P721" s="232">
        <v>627505</v>
      </c>
      <c r="Q721" s="3"/>
      <c r="Z721" s="47"/>
    </row>
    <row r="722" spans="1:26" s="5" customFormat="1">
      <c r="A722" s="253"/>
      <c r="B722" s="386" t="s">
        <v>149</v>
      </c>
      <c r="C722" s="253"/>
      <c r="D722" s="253"/>
      <c r="E722" s="253"/>
      <c r="F722" s="253"/>
      <c r="G722" s="253"/>
      <c r="H722" s="253"/>
      <c r="I722" s="253"/>
      <c r="J722" s="103"/>
      <c r="K722" s="253"/>
      <c r="L722" s="103"/>
      <c r="M722" s="105"/>
      <c r="N722" s="103"/>
      <c r="O722" s="105"/>
      <c r="P722" s="103"/>
      <c r="Q722" s="3"/>
      <c r="R722" s="129"/>
      <c r="S722" s="129"/>
      <c r="T722" s="129"/>
      <c r="Z722" s="47"/>
    </row>
    <row r="723" spans="1:26" s="5" customFormat="1" ht="21" customHeight="1">
      <c r="A723" s="253"/>
      <c r="B723" s="253"/>
      <c r="C723" s="30" t="s">
        <v>150</v>
      </c>
      <c r="D723" s="386"/>
      <c r="E723" s="253"/>
      <c r="F723" s="253"/>
      <c r="G723" s="253"/>
      <c r="H723" s="253"/>
      <c r="I723" s="253"/>
      <c r="J723" s="103">
        <v>6724</v>
      </c>
      <c r="K723" s="103"/>
      <c r="L723" s="103">
        <v>18361</v>
      </c>
      <c r="M723" s="103"/>
      <c r="N723" s="103">
        <v>6282</v>
      </c>
      <c r="O723" s="103"/>
      <c r="P723" s="103">
        <v>17886</v>
      </c>
      <c r="Q723" s="130"/>
      <c r="Z723" s="47"/>
    </row>
    <row r="724" spans="1:26" s="5" customFormat="1" ht="21" customHeight="1">
      <c r="A724" s="253"/>
      <c r="B724" s="253"/>
      <c r="C724" s="30" t="s">
        <v>497</v>
      </c>
      <c r="D724" s="386"/>
      <c r="E724" s="253"/>
      <c r="F724" s="253"/>
      <c r="G724" s="253"/>
      <c r="H724" s="253"/>
      <c r="I724" s="253"/>
      <c r="J724" s="103">
        <v>56541</v>
      </c>
      <c r="K724" s="103"/>
      <c r="L724" s="103">
        <v>45841</v>
      </c>
      <c r="M724" s="103"/>
      <c r="N724" s="103">
        <v>63300</v>
      </c>
      <c r="O724" s="103"/>
      <c r="P724" s="103">
        <v>73223</v>
      </c>
      <c r="Q724" s="130"/>
      <c r="Z724" s="47"/>
    </row>
    <row r="725" spans="1:26" s="5" customFormat="1" ht="21" customHeight="1">
      <c r="A725" s="253"/>
      <c r="B725" s="253"/>
      <c r="C725" s="30" t="s">
        <v>151</v>
      </c>
      <c r="D725" s="386"/>
      <c r="E725" s="253"/>
      <c r="F725" s="253"/>
      <c r="G725" s="253"/>
      <c r="H725" s="253"/>
      <c r="I725" s="253"/>
      <c r="J725" s="103">
        <v>117520</v>
      </c>
      <c r="K725" s="103"/>
      <c r="L725" s="103">
        <v>161811</v>
      </c>
      <c r="M725" s="103"/>
      <c r="N725" s="103">
        <v>84877</v>
      </c>
      <c r="O725" s="103"/>
      <c r="P725" s="103">
        <v>124833</v>
      </c>
      <c r="Q725" s="130"/>
      <c r="Z725" s="47"/>
    </row>
    <row r="726" spans="1:26" s="5" customFormat="1">
      <c r="A726" s="253"/>
      <c r="B726" s="253"/>
      <c r="C726" s="30" t="s">
        <v>152</v>
      </c>
      <c r="D726" s="386"/>
      <c r="E726" s="253"/>
      <c r="F726" s="253"/>
      <c r="G726" s="253"/>
      <c r="H726" s="253"/>
      <c r="I726" s="253"/>
      <c r="J726" s="103">
        <v>6041</v>
      </c>
      <c r="K726" s="103"/>
      <c r="L726" s="103">
        <v>4868</v>
      </c>
      <c r="M726" s="103">
        <v>30</v>
      </c>
      <c r="N726" s="103">
        <v>4934</v>
      </c>
      <c r="O726" s="103">
        <v>30</v>
      </c>
      <c r="P726" s="103">
        <v>4252</v>
      </c>
      <c r="Q726" s="3"/>
      <c r="R726" s="129"/>
      <c r="S726" s="129"/>
      <c r="T726" s="129"/>
      <c r="Z726" s="47"/>
    </row>
    <row r="727" spans="1:26" s="5" customFormat="1">
      <c r="A727" s="253"/>
      <c r="B727" s="253"/>
      <c r="C727" s="253"/>
      <c r="D727" s="81" t="s">
        <v>120</v>
      </c>
      <c r="E727" s="253"/>
      <c r="F727" s="253"/>
      <c r="G727" s="253"/>
      <c r="H727" s="253"/>
      <c r="I727" s="253"/>
      <c r="J727" s="106">
        <v>186826</v>
      </c>
      <c r="K727" s="386"/>
      <c r="L727" s="106">
        <v>230881</v>
      </c>
      <c r="M727" s="102"/>
      <c r="N727" s="106">
        <v>159393</v>
      </c>
      <c r="O727" s="102"/>
      <c r="P727" s="106">
        <v>220169</v>
      </c>
      <c r="Q727" s="3"/>
      <c r="Z727" s="47"/>
    </row>
    <row r="728" spans="1:26" s="5" customFormat="1" ht="21" customHeight="1" thickBot="1">
      <c r="A728" s="253"/>
      <c r="B728" s="253"/>
      <c r="C728" s="99" t="s">
        <v>153</v>
      </c>
      <c r="D728" s="386"/>
      <c r="E728" s="253"/>
      <c r="F728" s="253"/>
      <c r="G728" s="253"/>
      <c r="H728" s="253"/>
      <c r="I728" s="253"/>
      <c r="J728" s="104">
        <v>904128</v>
      </c>
      <c r="K728" s="253"/>
      <c r="L728" s="104">
        <v>841138</v>
      </c>
      <c r="M728" s="105"/>
      <c r="N728" s="104">
        <v>892409</v>
      </c>
      <c r="O728" s="105"/>
      <c r="P728" s="104">
        <v>847674</v>
      </c>
      <c r="Q728" s="3"/>
      <c r="Z728" s="47"/>
    </row>
    <row r="729" spans="1:26" s="5" customFormat="1" ht="21" customHeight="1" thickTop="1">
      <c r="A729" s="253"/>
      <c r="B729" s="253"/>
      <c r="C729" s="99"/>
      <c r="D729" s="386"/>
      <c r="E729" s="253"/>
      <c r="F729" s="253"/>
      <c r="G729" s="253"/>
      <c r="H729" s="253"/>
      <c r="I729" s="253"/>
      <c r="J729" s="35"/>
      <c r="K729" s="253"/>
      <c r="L729" s="35"/>
      <c r="M729" s="105"/>
      <c r="N729" s="35"/>
      <c r="O729" s="105"/>
      <c r="P729" s="35"/>
      <c r="Q729" s="3"/>
      <c r="Z729" s="47"/>
    </row>
    <row r="730" spans="1:26" ht="21" customHeight="1">
      <c r="B730" s="386" t="s">
        <v>154</v>
      </c>
      <c r="C730" s="99"/>
      <c r="D730" s="386"/>
      <c r="J730" s="35"/>
      <c r="L730" s="35"/>
      <c r="M730" s="105"/>
      <c r="N730" s="35"/>
      <c r="O730" s="105"/>
      <c r="P730" s="35"/>
    </row>
    <row r="731" spans="1:26" ht="21" customHeight="1">
      <c r="D731" s="386"/>
      <c r="P731" s="48" t="s">
        <v>111</v>
      </c>
    </row>
    <row r="732" spans="1:26" ht="21" customHeight="1">
      <c r="D732" s="386"/>
      <c r="J732" s="873" t="s">
        <v>112</v>
      </c>
      <c r="K732" s="873"/>
      <c r="L732" s="873"/>
      <c r="M732" s="102"/>
      <c r="N732" s="874" t="s">
        <v>113</v>
      </c>
      <c r="O732" s="874"/>
      <c r="P732" s="874"/>
    </row>
    <row r="733" spans="1:26" s="5" customFormat="1" ht="21" customHeight="1">
      <c r="A733" s="253"/>
      <c r="B733" s="253"/>
      <c r="C733" s="253"/>
      <c r="D733" s="386"/>
      <c r="E733" s="253"/>
      <c r="F733" s="253"/>
      <c r="G733" s="253"/>
      <c r="H733" s="253"/>
      <c r="I733" s="253"/>
      <c r="J733" s="872" t="s">
        <v>27</v>
      </c>
      <c r="K733" s="872"/>
      <c r="L733" s="872"/>
      <c r="M733" s="386"/>
      <c r="N733" s="872" t="s">
        <v>27</v>
      </c>
      <c r="O733" s="872"/>
      <c r="P733" s="872"/>
      <c r="Q733" s="3"/>
      <c r="Z733" s="47"/>
    </row>
    <row r="734" spans="1:26" s="5" customFormat="1" ht="21" customHeight="1">
      <c r="A734" s="253"/>
      <c r="B734" s="253"/>
      <c r="C734" s="253"/>
      <c r="D734" s="386"/>
      <c r="E734" s="253"/>
      <c r="F734" s="253"/>
      <c r="G734" s="253"/>
      <c r="H734" s="253"/>
      <c r="I734" s="253"/>
      <c r="J734" s="69" t="s">
        <v>493</v>
      </c>
      <c r="K734" s="70"/>
      <c r="L734" s="69" t="s">
        <v>274</v>
      </c>
      <c r="M734" s="408"/>
      <c r="N734" s="69" t="s">
        <v>493</v>
      </c>
      <c r="O734" s="70"/>
      <c r="P734" s="69" t="s">
        <v>274</v>
      </c>
      <c r="Q734" s="3"/>
      <c r="Z734" s="47"/>
    </row>
    <row r="735" spans="1:26" s="5" customFormat="1">
      <c r="A735" s="253"/>
      <c r="B735" s="386" t="s">
        <v>155</v>
      </c>
      <c r="C735" s="253"/>
      <c r="D735" s="253"/>
      <c r="E735" s="253"/>
      <c r="F735" s="253"/>
      <c r="G735" s="253"/>
      <c r="H735" s="253"/>
      <c r="I735" s="253"/>
      <c r="J735" s="253"/>
      <c r="K735" s="253"/>
      <c r="L735" s="253"/>
      <c r="M735" s="253"/>
      <c r="N735" s="253"/>
      <c r="O735" s="253"/>
      <c r="P735" s="253"/>
      <c r="Q735" s="3"/>
      <c r="R735" s="129"/>
      <c r="S735" s="129"/>
      <c r="T735" s="129"/>
      <c r="Z735" s="47"/>
    </row>
    <row r="736" spans="1:26">
      <c r="C736" s="253" t="s">
        <v>156</v>
      </c>
      <c r="J736" s="64">
        <v>16105</v>
      </c>
      <c r="K736" s="64">
        <v>0</v>
      </c>
      <c r="L736" s="64">
        <v>15212</v>
      </c>
      <c r="M736" s="64">
        <v>0</v>
      </c>
      <c r="N736" s="64">
        <v>12480</v>
      </c>
      <c r="O736" s="64">
        <v>0</v>
      </c>
      <c r="P736" s="64">
        <v>14694</v>
      </c>
    </row>
    <row r="737" spans="1:26" ht="21" customHeight="1">
      <c r="C737" s="253" t="s">
        <v>157</v>
      </c>
      <c r="J737" s="107" t="s">
        <v>796</v>
      </c>
      <c r="L737" s="67"/>
      <c r="N737" s="107"/>
      <c r="P737" s="67"/>
    </row>
    <row r="738" spans="1:26" ht="21" customHeight="1">
      <c r="C738" s="386"/>
      <c r="D738" s="253" t="s">
        <v>158</v>
      </c>
      <c r="J738" s="107">
        <v>25633</v>
      </c>
      <c r="K738" s="107">
        <v>0</v>
      </c>
      <c r="L738" s="107">
        <v>18736</v>
      </c>
      <c r="M738" s="107">
        <v>0</v>
      </c>
      <c r="N738" s="107">
        <v>19293</v>
      </c>
      <c r="O738" s="107">
        <v>0</v>
      </c>
      <c r="P738" s="107">
        <v>17421</v>
      </c>
    </row>
    <row r="739" spans="1:26" ht="21" customHeight="1">
      <c r="C739" s="386"/>
      <c r="D739" s="253" t="s">
        <v>159</v>
      </c>
      <c r="J739" s="107">
        <v>21681</v>
      </c>
      <c r="K739" s="107">
        <v>0</v>
      </c>
      <c r="L739" s="107">
        <v>28460</v>
      </c>
      <c r="M739" s="107">
        <v>0</v>
      </c>
      <c r="N739" s="107">
        <v>20595</v>
      </c>
      <c r="O739" s="107">
        <v>0</v>
      </c>
      <c r="P739" s="107">
        <v>28583</v>
      </c>
    </row>
    <row r="740" spans="1:26" ht="21" customHeight="1">
      <c r="C740" s="386"/>
      <c r="D740" s="253" t="s">
        <v>160</v>
      </c>
      <c r="J740" s="107">
        <v>30870</v>
      </c>
      <c r="K740" s="107">
        <v>0</v>
      </c>
      <c r="L740" s="107">
        <v>31175</v>
      </c>
      <c r="M740" s="107">
        <v>0</v>
      </c>
      <c r="N740" s="107">
        <v>26337</v>
      </c>
      <c r="O740" s="107">
        <v>0</v>
      </c>
      <c r="P740" s="107">
        <v>31836</v>
      </c>
    </row>
    <row r="741" spans="1:26" ht="21" customHeight="1">
      <c r="C741" s="386"/>
      <c r="D741" s="431" t="s">
        <v>161</v>
      </c>
      <c r="J741" s="107">
        <v>85604</v>
      </c>
      <c r="K741" s="107">
        <v>0</v>
      </c>
      <c r="L741" s="107">
        <v>24620</v>
      </c>
      <c r="M741" s="107">
        <v>0</v>
      </c>
      <c r="N741" s="107">
        <v>124751</v>
      </c>
      <c r="O741" s="107">
        <v>0</v>
      </c>
      <c r="P741" s="107">
        <v>52937</v>
      </c>
    </row>
    <row r="742" spans="1:26" s="4" customFormat="1" ht="21" customHeight="1">
      <c r="A742" s="253"/>
      <c r="B742" s="386"/>
      <c r="C742" s="386"/>
      <c r="D742" s="386"/>
      <c r="E742" s="386" t="s">
        <v>120</v>
      </c>
      <c r="F742" s="386"/>
      <c r="G742" s="386"/>
      <c r="H742" s="386"/>
      <c r="I742" s="386"/>
      <c r="J742" s="108">
        <f>SUM(J736:J741)</f>
        <v>179893</v>
      </c>
      <c r="K742" s="109"/>
      <c r="L742" s="108">
        <v>118203</v>
      </c>
      <c r="M742" s="109"/>
      <c r="N742" s="108">
        <v>203456</v>
      </c>
      <c r="O742" s="418"/>
      <c r="P742" s="108">
        <v>145471</v>
      </c>
      <c r="Q742" s="27"/>
    </row>
    <row r="743" spans="1:26" s="4" customFormat="1" ht="21" customHeight="1">
      <c r="A743" s="253"/>
      <c r="B743" s="386"/>
      <c r="C743" s="386"/>
      <c r="D743" s="386"/>
      <c r="E743" s="386"/>
      <c r="F743" s="386"/>
      <c r="G743" s="386"/>
      <c r="H743" s="386"/>
      <c r="I743" s="386"/>
      <c r="J743" s="100"/>
      <c r="K743" s="109"/>
      <c r="L743" s="100"/>
      <c r="M743" s="109"/>
      <c r="N743" s="100"/>
      <c r="O743" s="418"/>
      <c r="P743" s="100"/>
      <c r="Q743" s="27"/>
    </row>
    <row r="744" spans="1:26" s="4" customFormat="1" ht="21" customHeight="1">
      <c r="A744" s="253"/>
      <c r="B744" s="386"/>
      <c r="C744" s="386"/>
      <c r="D744" s="386"/>
      <c r="E744" s="386"/>
      <c r="F744" s="386"/>
      <c r="G744" s="386"/>
      <c r="H744" s="386" t="s">
        <v>242</v>
      </c>
      <c r="I744" s="386"/>
      <c r="J744" s="100"/>
      <c r="K744" s="109"/>
      <c r="L744" s="100"/>
      <c r="M744" s="109"/>
      <c r="N744" s="100"/>
      <c r="O744" s="418"/>
      <c r="P744" s="100"/>
      <c r="Q744" s="27"/>
    </row>
    <row r="745" spans="1:26" s="4" customFormat="1" ht="21" customHeight="1">
      <c r="A745" s="253"/>
      <c r="B745" s="386"/>
      <c r="C745" s="386"/>
      <c r="D745" s="386"/>
      <c r="E745" s="386"/>
      <c r="F745" s="386"/>
      <c r="G745" s="386"/>
      <c r="H745" s="386"/>
      <c r="I745" s="386"/>
      <c r="J745" s="100"/>
      <c r="K745" s="109"/>
      <c r="L745" s="100"/>
      <c r="M745" s="109"/>
      <c r="N745" s="100"/>
      <c r="O745" s="418"/>
      <c r="P745" s="100"/>
      <c r="Q745" s="27"/>
    </row>
    <row r="746" spans="1:26" s="4" customFormat="1" ht="21" customHeight="1">
      <c r="A746" s="253"/>
      <c r="B746" s="386"/>
      <c r="C746" s="386"/>
      <c r="D746" s="386"/>
      <c r="E746" s="386"/>
      <c r="F746" s="386"/>
      <c r="G746" s="386"/>
      <c r="H746" s="386"/>
      <c r="I746" s="386"/>
      <c r="J746" s="100"/>
      <c r="K746" s="109"/>
      <c r="L746" s="100"/>
      <c r="M746" s="109"/>
      <c r="N746" s="100"/>
      <c r="O746" s="418"/>
      <c r="P746" s="100"/>
      <c r="Q746" s="27"/>
    </row>
    <row r="747" spans="1:26" s="5" customFormat="1" ht="21" customHeight="1">
      <c r="A747" s="253"/>
      <c r="B747" s="386"/>
      <c r="C747" s="386"/>
      <c r="D747" s="386"/>
      <c r="E747" s="386"/>
      <c r="F747" s="386"/>
      <c r="G747" s="386"/>
      <c r="H747" s="386"/>
      <c r="I747" s="386"/>
      <c r="J747" s="100"/>
      <c r="K747" s="109"/>
      <c r="L747" s="100"/>
      <c r="M747" s="109"/>
      <c r="N747" s="100"/>
      <c r="O747" s="418"/>
      <c r="P747" s="116">
        <v>34</v>
      </c>
      <c r="Q747" s="3"/>
      <c r="Z747" s="47"/>
    </row>
    <row r="748" spans="1:26" s="5" customFormat="1" ht="21" customHeight="1">
      <c r="A748" s="386" t="s">
        <v>691</v>
      </c>
      <c r="B748" s="253"/>
      <c r="C748" s="253"/>
      <c r="D748" s="386"/>
      <c r="E748" s="253"/>
      <c r="F748" s="253"/>
      <c r="G748" s="253"/>
      <c r="H748" s="253"/>
      <c r="I748" s="253"/>
      <c r="J748" s="35"/>
      <c r="K748" s="386"/>
      <c r="L748" s="35"/>
      <c r="M748" s="102"/>
      <c r="N748" s="35"/>
      <c r="O748" s="102"/>
      <c r="P748" s="35"/>
      <c r="Q748" s="3"/>
      <c r="Z748" s="47"/>
    </row>
    <row r="749" spans="1:26" s="4" customFormat="1" ht="21" customHeight="1">
      <c r="A749" s="253"/>
      <c r="B749" s="253"/>
      <c r="C749" s="253"/>
      <c r="D749" s="386"/>
      <c r="E749" s="253"/>
      <c r="F749" s="253"/>
      <c r="G749" s="253"/>
      <c r="H749" s="253"/>
      <c r="I749" s="253"/>
      <c r="J749" s="253"/>
      <c r="K749" s="253"/>
      <c r="L749" s="253"/>
      <c r="M749" s="253"/>
      <c r="N749" s="253"/>
      <c r="O749" s="253"/>
      <c r="P749" s="48" t="s">
        <v>111</v>
      </c>
      <c r="Q749" s="27"/>
      <c r="R749" s="19"/>
    </row>
    <row r="750" spans="1:26" s="4" customFormat="1" ht="21" customHeight="1">
      <c r="A750" s="253"/>
      <c r="B750" s="253"/>
      <c r="C750" s="253"/>
      <c r="D750" s="386"/>
      <c r="E750" s="253"/>
      <c r="F750" s="253"/>
      <c r="G750" s="253"/>
      <c r="H750" s="253"/>
      <c r="I750" s="253"/>
      <c r="J750" s="873" t="s">
        <v>112</v>
      </c>
      <c r="K750" s="873"/>
      <c r="L750" s="873"/>
      <c r="M750" s="102"/>
      <c r="N750" s="874" t="s">
        <v>113</v>
      </c>
      <c r="O750" s="874"/>
      <c r="P750" s="874"/>
      <c r="Q750" s="27"/>
      <c r="R750" s="19"/>
    </row>
    <row r="751" spans="1:26" s="4" customFormat="1" ht="21" customHeight="1">
      <c r="A751" s="253"/>
      <c r="B751" s="253"/>
      <c r="C751" s="253"/>
      <c r="D751" s="386"/>
      <c r="E751" s="253"/>
      <c r="F751" s="253"/>
      <c r="G751" s="253"/>
      <c r="H751" s="253"/>
      <c r="I751" s="253"/>
      <c r="J751" s="872" t="s">
        <v>27</v>
      </c>
      <c r="K751" s="872"/>
      <c r="L751" s="872"/>
      <c r="M751" s="386"/>
      <c r="N751" s="872" t="s">
        <v>27</v>
      </c>
      <c r="O751" s="872"/>
      <c r="P751" s="872"/>
      <c r="Q751" s="27"/>
      <c r="R751" s="19"/>
    </row>
    <row r="752" spans="1:26" s="4" customFormat="1" ht="21" customHeight="1">
      <c r="A752" s="253"/>
      <c r="B752" s="253"/>
      <c r="C752" s="253"/>
      <c r="D752" s="386"/>
      <c r="E752" s="253"/>
      <c r="F752" s="253"/>
      <c r="G752" s="253"/>
      <c r="H752" s="253"/>
      <c r="I752" s="253"/>
      <c r="J752" s="69" t="s">
        <v>493</v>
      </c>
      <c r="K752" s="70"/>
      <c r="L752" s="69" t="s">
        <v>274</v>
      </c>
      <c r="M752" s="408"/>
      <c r="N752" s="69" t="s">
        <v>493</v>
      </c>
      <c r="O752" s="70"/>
      <c r="P752" s="69" t="s">
        <v>274</v>
      </c>
      <c r="Q752" s="27"/>
      <c r="R752" s="19"/>
    </row>
    <row r="753" spans="1:18" s="4" customFormat="1" ht="21" customHeight="1">
      <c r="A753" s="253"/>
      <c r="B753" s="386" t="s">
        <v>162</v>
      </c>
      <c r="C753" s="36"/>
      <c r="D753" s="253"/>
      <c r="E753" s="253"/>
      <c r="F753" s="253"/>
      <c r="G753" s="253"/>
      <c r="H753" s="253"/>
      <c r="I753" s="253"/>
      <c r="J753" s="116"/>
      <c r="K753" s="101"/>
      <c r="L753" s="116"/>
      <c r="M753" s="101"/>
      <c r="N753" s="116"/>
      <c r="O753" s="253"/>
      <c r="P753" s="116"/>
      <c r="Q753" s="27"/>
      <c r="R753" s="19"/>
    </row>
    <row r="754" spans="1:18" s="4" customFormat="1" ht="21" customHeight="1">
      <c r="A754" s="253"/>
      <c r="B754" s="253"/>
      <c r="C754" s="253" t="s">
        <v>157</v>
      </c>
      <c r="D754" s="253"/>
      <c r="E754" s="253"/>
      <c r="F754" s="253"/>
      <c r="G754" s="253"/>
      <c r="H754" s="253"/>
      <c r="I754" s="253"/>
      <c r="J754" s="116"/>
      <c r="K754" s="101"/>
      <c r="L754" s="116"/>
      <c r="M754" s="101"/>
      <c r="N754" s="116"/>
      <c r="O754" s="253"/>
      <c r="P754" s="116"/>
      <c r="Q754" s="27"/>
      <c r="R754" s="19"/>
    </row>
    <row r="755" spans="1:18" s="4" customFormat="1" ht="21" customHeight="1">
      <c r="A755" s="253"/>
      <c r="B755" s="253"/>
      <c r="C755" s="386"/>
      <c r="D755" s="253" t="s">
        <v>158</v>
      </c>
      <c r="E755" s="253"/>
      <c r="F755" s="253"/>
      <c r="G755" s="253"/>
      <c r="H755" s="253"/>
      <c r="I755" s="253"/>
      <c r="J755" s="116">
        <v>10617</v>
      </c>
      <c r="K755" s="116"/>
      <c r="L755" s="116">
        <v>21484</v>
      </c>
      <c r="M755" s="116"/>
      <c r="N755" s="116">
        <v>11036</v>
      </c>
      <c r="O755" s="116"/>
      <c r="P755" s="116">
        <v>19883</v>
      </c>
      <c r="Q755" s="27"/>
      <c r="R755" s="19"/>
    </row>
    <row r="756" spans="1:18" s="4" customFormat="1" ht="21" customHeight="1">
      <c r="A756" s="386"/>
      <c r="B756" s="253"/>
      <c r="C756" s="386"/>
      <c r="D756" s="253" t="s">
        <v>159</v>
      </c>
      <c r="E756" s="253"/>
      <c r="F756" s="253"/>
      <c r="G756" s="253"/>
      <c r="H756" s="253"/>
      <c r="I756" s="253"/>
      <c r="J756" s="116">
        <v>3114</v>
      </c>
      <c r="K756" s="116"/>
      <c r="L756" s="116">
        <v>1319</v>
      </c>
      <c r="M756" s="116"/>
      <c r="N756" s="116">
        <v>3346</v>
      </c>
      <c r="O756" s="116"/>
      <c r="P756" s="116">
        <v>2465</v>
      </c>
      <c r="Q756" s="27"/>
      <c r="R756" s="19"/>
    </row>
    <row r="757" spans="1:18" s="4" customFormat="1" ht="21" customHeight="1">
      <c r="A757" s="386"/>
      <c r="B757" s="253"/>
      <c r="C757" s="386"/>
      <c r="D757" s="253" t="s">
        <v>160</v>
      </c>
      <c r="E757" s="253"/>
      <c r="F757" s="253"/>
      <c r="G757" s="253"/>
      <c r="H757" s="253"/>
      <c r="I757" s="253"/>
      <c r="J757" s="116">
        <v>4046</v>
      </c>
      <c r="K757" s="116"/>
      <c r="L757" s="116">
        <v>883</v>
      </c>
      <c r="M757" s="116"/>
      <c r="N757" s="116">
        <v>5142</v>
      </c>
      <c r="O757" s="116"/>
      <c r="P757" s="116">
        <v>1570</v>
      </c>
      <c r="Q757" s="27"/>
      <c r="R757" s="19"/>
    </row>
    <row r="758" spans="1:18" s="4" customFormat="1" ht="21" customHeight="1">
      <c r="A758" s="386"/>
      <c r="B758" s="253"/>
      <c r="C758" s="386"/>
      <c r="D758" s="431" t="s">
        <v>161</v>
      </c>
      <c r="E758" s="253"/>
      <c r="F758" s="253"/>
      <c r="G758" s="253"/>
      <c r="H758" s="253"/>
      <c r="I758" s="253"/>
      <c r="J758" s="116">
        <v>521</v>
      </c>
      <c r="K758" s="116"/>
      <c r="L758" s="116">
        <v>0</v>
      </c>
      <c r="M758" s="116"/>
      <c r="N758" s="116">
        <v>1433</v>
      </c>
      <c r="O758" s="116"/>
      <c r="P758" s="116">
        <v>42</v>
      </c>
      <c r="Q758" s="27"/>
      <c r="R758" s="19"/>
    </row>
    <row r="759" spans="1:18" s="4" customFormat="1" ht="21" customHeight="1">
      <c r="A759" s="386"/>
      <c r="B759" s="253"/>
      <c r="C759" s="386"/>
      <c r="D759" s="386"/>
      <c r="E759" s="386" t="s">
        <v>120</v>
      </c>
      <c r="F759" s="253"/>
      <c r="G759" s="253"/>
      <c r="H759" s="253"/>
      <c r="I759" s="253"/>
      <c r="J759" s="108">
        <v>18298</v>
      </c>
      <c r="K759" s="101"/>
      <c r="L759" s="108">
        <v>23686</v>
      </c>
      <c r="M759" s="101"/>
      <c r="N759" s="108">
        <v>20957</v>
      </c>
      <c r="O759" s="253"/>
      <c r="P759" s="108">
        <v>23960</v>
      </c>
      <c r="Q759" s="27"/>
      <c r="R759" s="19"/>
    </row>
    <row r="760" spans="1:18" s="4" customFormat="1" ht="21" customHeight="1">
      <c r="A760" s="386"/>
      <c r="B760" s="36"/>
      <c r="C760" s="253"/>
      <c r="D760" s="99" t="s">
        <v>163</v>
      </c>
      <c r="E760" s="36"/>
      <c r="F760" s="253"/>
      <c r="G760" s="253"/>
      <c r="H760" s="253"/>
      <c r="I760" s="253"/>
      <c r="J760" s="108">
        <v>198191</v>
      </c>
      <c r="K760" s="101"/>
      <c r="L760" s="108">
        <v>141889</v>
      </c>
      <c r="M760" s="101"/>
      <c r="N760" s="108">
        <v>224413</v>
      </c>
      <c r="O760" s="253"/>
      <c r="P760" s="108">
        <v>169431</v>
      </c>
      <c r="Q760" s="27">
        <f>J760-J717</f>
        <v>0</v>
      </c>
      <c r="R760" s="768">
        <f>N760-N717</f>
        <v>0</v>
      </c>
    </row>
    <row r="761" spans="1:18" s="4" customFormat="1" ht="21" customHeight="1">
      <c r="A761" s="386"/>
      <c r="B761" s="386" t="s">
        <v>164</v>
      </c>
      <c r="C761" s="386"/>
      <c r="D761" s="253"/>
      <c r="E761" s="253"/>
      <c r="F761" s="253"/>
      <c r="G761" s="253"/>
      <c r="H761" s="253"/>
      <c r="I761" s="253"/>
      <c r="J761" s="70"/>
      <c r="K761" s="70"/>
      <c r="L761" s="70"/>
      <c r="M761" s="408"/>
      <c r="N761" s="70"/>
      <c r="O761" s="70"/>
      <c r="P761" s="70"/>
      <c r="Q761" s="27"/>
      <c r="R761" s="19"/>
    </row>
    <row r="762" spans="1:18" s="4" customFormat="1" ht="21" customHeight="1">
      <c r="A762" s="386"/>
      <c r="B762" s="253"/>
      <c r="C762" s="253" t="s">
        <v>156</v>
      </c>
      <c r="D762" s="253"/>
      <c r="E762" s="253"/>
      <c r="F762" s="253"/>
      <c r="G762" s="253"/>
      <c r="H762" s="253"/>
      <c r="I762" s="253"/>
      <c r="J762" s="107">
        <v>142046</v>
      </c>
      <c r="K762" s="107"/>
      <c r="L762" s="107">
        <v>234181</v>
      </c>
      <c r="M762" s="107"/>
      <c r="N762" s="107">
        <v>141028</v>
      </c>
      <c r="O762" s="107"/>
      <c r="P762" s="107">
        <v>231090</v>
      </c>
      <c r="Q762" s="27"/>
      <c r="R762" s="19"/>
    </row>
    <row r="763" spans="1:18" s="4" customFormat="1" ht="21" customHeight="1">
      <c r="A763" s="386"/>
      <c r="B763" s="253"/>
      <c r="C763" s="253" t="s">
        <v>157</v>
      </c>
      <c r="D763" s="253"/>
      <c r="E763" s="253"/>
      <c r="F763" s="253"/>
      <c r="G763" s="253"/>
      <c r="H763" s="253"/>
      <c r="I763" s="253"/>
      <c r="J763" s="107"/>
      <c r="K763" s="253"/>
      <c r="L763" s="107"/>
      <c r="M763" s="253"/>
      <c r="N763" s="107"/>
      <c r="O763" s="253"/>
      <c r="P763" s="107"/>
      <c r="Q763" s="27"/>
      <c r="R763" s="19"/>
    </row>
    <row r="764" spans="1:18" s="4" customFormat="1" ht="21" customHeight="1">
      <c r="A764" s="386"/>
      <c r="B764" s="253"/>
      <c r="C764" s="386"/>
      <c r="D764" s="253" t="s">
        <v>165</v>
      </c>
      <c r="E764" s="253"/>
      <c r="F764" s="253"/>
      <c r="G764" s="253"/>
      <c r="H764" s="253"/>
      <c r="I764" s="253"/>
      <c r="J764" s="107">
        <v>101596</v>
      </c>
      <c r="K764" s="107"/>
      <c r="L764" s="107">
        <v>62682</v>
      </c>
      <c r="M764" s="107"/>
      <c r="N764" s="107">
        <v>100637</v>
      </c>
      <c r="O764" s="107"/>
      <c r="P764" s="107">
        <v>60278</v>
      </c>
      <c r="Q764" s="27"/>
      <c r="R764" s="19"/>
    </row>
    <row r="765" spans="1:18" s="4" customFormat="1" ht="21" customHeight="1">
      <c r="A765" s="386"/>
      <c r="B765" s="253"/>
      <c r="C765" s="386"/>
      <c r="D765" s="253" t="s">
        <v>166</v>
      </c>
      <c r="E765" s="253"/>
      <c r="F765" s="253"/>
      <c r="G765" s="253"/>
      <c r="H765" s="253"/>
      <c r="I765" s="253"/>
      <c r="J765" s="107">
        <v>44817</v>
      </c>
      <c r="K765" s="107"/>
      <c r="L765" s="107">
        <v>20211</v>
      </c>
      <c r="M765" s="107"/>
      <c r="N765" s="107">
        <v>44473</v>
      </c>
      <c r="O765" s="107"/>
      <c r="P765" s="107">
        <v>19569</v>
      </c>
      <c r="Q765" s="27"/>
      <c r="R765" s="19"/>
    </row>
    <row r="766" spans="1:18" s="4" customFormat="1" ht="21" customHeight="1">
      <c r="A766" s="386"/>
      <c r="B766" s="253"/>
      <c r="C766" s="386"/>
      <c r="D766" s="253" t="s">
        <v>167</v>
      </c>
      <c r="E766" s="253"/>
      <c r="F766" s="253"/>
      <c r="G766" s="253"/>
      <c r="H766" s="253"/>
      <c r="I766" s="253"/>
      <c r="J766" s="107">
        <v>31950</v>
      </c>
      <c r="K766" s="107"/>
      <c r="L766" s="107">
        <v>19670</v>
      </c>
      <c r="M766" s="107"/>
      <c r="N766" s="107">
        <v>31010</v>
      </c>
      <c r="O766" s="107"/>
      <c r="P766" s="107">
        <v>16340</v>
      </c>
      <c r="Q766" s="27"/>
      <c r="R766" s="19"/>
    </row>
    <row r="767" spans="1:18" s="4" customFormat="1" ht="21" customHeight="1">
      <c r="A767" s="386"/>
      <c r="B767" s="253"/>
      <c r="C767" s="386"/>
      <c r="D767" s="431" t="s">
        <v>168</v>
      </c>
      <c r="E767" s="253"/>
      <c r="F767" s="253"/>
      <c r="G767" s="253"/>
      <c r="H767" s="253"/>
      <c r="I767" s="253"/>
      <c r="J767" s="107">
        <v>27831</v>
      </c>
      <c r="K767" s="107"/>
      <c r="L767" s="107">
        <v>7408</v>
      </c>
      <c r="M767" s="107"/>
      <c r="N767" s="107">
        <v>20273</v>
      </c>
      <c r="O767" s="107"/>
      <c r="P767" s="107">
        <v>5381</v>
      </c>
      <c r="Q767" s="27"/>
      <c r="R767" s="19"/>
    </row>
    <row r="768" spans="1:18" s="4" customFormat="1" ht="21" customHeight="1">
      <c r="A768" s="386"/>
      <c r="B768" s="386"/>
      <c r="C768" s="386"/>
      <c r="D768" s="386"/>
      <c r="E768" s="386" t="s">
        <v>120</v>
      </c>
      <c r="F768" s="386"/>
      <c r="G768" s="386"/>
      <c r="H768" s="386"/>
      <c r="I768" s="386"/>
      <c r="J768" s="108">
        <v>348240</v>
      </c>
      <c r="K768" s="109"/>
      <c r="L768" s="108">
        <v>344152</v>
      </c>
      <c r="M768" s="109"/>
      <c r="N768" s="108">
        <v>337421</v>
      </c>
      <c r="O768" s="386"/>
      <c r="P768" s="108">
        <v>332658</v>
      </c>
      <c r="Q768" s="27"/>
      <c r="R768" s="19"/>
    </row>
    <row r="769" spans="1:26" s="4" customFormat="1" ht="21" customHeight="1">
      <c r="A769" s="386"/>
      <c r="B769" s="386" t="s">
        <v>169</v>
      </c>
      <c r="C769" s="386"/>
      <c r="D769" s="386"/>
      <c r="E769" s="386"/>
      <c r="F769" s="386"/>
      <c r="G769" s="386"/>
      <c r="H769" s="386"/>
      <c r="I769" s="386"/>
      <c r="J769" s="100"/>
      <c r="K769" s="109"/>
      <c r="L769" s="100"/>
      <c r="M769" s="109"/>
      <c r="N769" s="100"/>
      <c r="O769" s="386"/>
      <c r="P769" s="100"/>
      <c r="Q769" s="27"/>
      <c r="R769" s="19"/>
    </row>
    <row r="770" spans="1:26" s="4" customFormat="1" ht="21" customHeight="1">
      <c r="A770" s="253"/>
      <c r="B770" s="386"/>
      <c r="C770" s="253" t="s">
        <v>157</v>
      </c>
      <c r="D770" s="253"/>
      <c r="E770" s="253"/>
      <c r="F770" s="253"/>
      <c r="G770" s="253"/>
      <c r="H770" s="253"/>
      <c r="I770" s="253"/>
      <c r="J770" s="116"/>
      <c r="K770" s="101"/>
      <c r="L770" s="116"/>
      <c r="M770" s="101"/>
      <c r="N770" s="116"/>
      <c r="O770" s="253"/>
      <c r="P770" s="116"/>
      <c r="Q770" s="27"/>
      <c r="R770" s="19"/>
    </row>
    <row r="771" spans="1:26" s="4" customFormat="1" ht="21" customHeight="1">
      <c r="A771" s="253"/>
      <c r="B771" s="386"/>
      <c r="C771" s="386"/>
      <c r="D771" s="253" t="s">
        <v>165</v>
      </c>
      <c r="E771" s="253"/>
      <c r="F771" s="253"/>
      <c r="G771" s="253"/>
      <c r="H771" s="253"/>
      <c r="I771" s="253"/>
      <c r="J771" s="116">
        <v>88832</v>
      </c>
      <c r="K771" s="116"/>
      <c r="L771" s="116">
        <v>83246</v>
      </c>
      <c r="M771" s="116"/>
      <c r="N771" s="116">
        <v>86603</v>
      </c>
      <c r="O771" s="116"/>
      <c r="P771" s="116">
        <v>83222</v>
      </c>
      <c r="Q771" s="27"/>
      <c r="R771" s="19"/>
    </row>
    <row r="772" spans="1:26" s="4" customFormat="1" ht="21" customHeight="1">
      <c r="A772" s="253"/>
      <c r="B772" s="386"/>
      <c r="C772" s="386"/>
      <c r="D772" s="253" t="s">
        <v>166</v>
      </c>
      <c r="E772" s="253"/>
      <c r="F772" s="253"/>
      <c r="G772" s="253"/>
      <c r="H772" s="253"/>
      <c r="I772" s="253"/>
      <c r="J772" s="116">
        <v>35574</v>
      </c>
      <c r="K772" s="116"/>
      <c r="L772" s="116">
        <v>28633</v>
      </c>
      <c r="M772" s="116"/>
      <c r="N772" s="116">
        <v>35516</v>
      </c>
      <c r="O772" s="116"/>
      <c r="P772" s="116">
        <v>28633</v>
      </c>
      <c r="Q772" s="27"/>
      <c r="R772" s="19"/>
    </row>
    <row r="773" spans="1:26" s="4" customFormat="1" ht="21" customHeight="1">
      <c r="A773" s="253"/>
      <c r="B773" s="386"/>
      <c r="C773" s="386"/>
      <c r="D773" s="253" t="s">
        <v>167</v>
      </c>
      <c r="E773" s="253"/>
      <c r="F773" s="253"/>
      <c r="G773" s="253"/>
      <c r="H773" s="253"/>
      <c r="I773" s="253"/>
      <c r="J773" s="116">
        <v>38797</v>
      </c>
      <c r="K773" s="116"/>
      <c r="L773" s="116">
        <v>21551</v>
      </c>
      <c r="M773" s="116"/>
      <c r="N773" s="116">
        <v>38797</v>
      </c>
      <c r="O773" s="116"/>
      <c r="P773" s="116">
        <v>21551</v>
      </c>
      <c r="Q773" s="27"/>
      <c r="R773" s="19"/>
    </row>
    <row r="774" spans="1:26" s="4" customFormat="1" ht="21" customHeight="1">
      <c r="A774" s="253"/>
      <c r="B774" s="386"/>
      <c r="C774" s="386"/>
      <c r="D774" s="431" t="s">
        <v>168</v>
      </c>
      <c r="E774" s="253"/>
      <c r="F774" s="253"/>
      <c r="G774" s="253"/>
      <c r="H774" s="253"/>
      <c r="I774" s="253"/>
      <c r="J774" s="116">
        <v>29809</v>
      </c>
      <c r="K774" s="116"/>
      <c r="L774" s="116">
        <v>7172</v>
      </c>
      <c r="M774" s="116"/>
      <c r="N774" s="116">
        <v>29809</v>
      </c>
      <c r="O774" s="116"/>
      <c r="P774" s="116">
        <v>7172</v>
      </c>
      <c r="Q774" s="27"/>
      <c r="R774" s="19"/>
    </row>
    <row r="775" spans="1:26" s="4" customFormat="1" ht="21" customHeight="1">
      <c r="A775" s="253"/>
      <c r="B775" s="386"/>
      <c r="C775" s="386"/>
      <c r="D775" s="386"/>
      <c r="E775" s="386" t="s">
        <v>120</v>
      </c>
      <c r="F775" s="386"/>
      <c r="G775" s="386"/>
      <c r="H775" s="386"/>
      <c r="I775" s="386"/>
      <c r="J775" s="108">
        <v>193012</v>
      </c>
      <c r="K775" s="109"/>
      <c r="L775" s="108">
        <v>140602</v>
      </c>
      <c r="M775" s="109"/>
      <c r="N775" s="108">
        <v>190725</v>
      </c>
      <c r="O775" s="386"/>
      <c r="P775" s="108">
        <v>140578</v>
      </c>
      <c r="Q775" s="27"/>
      <c r="R775" s="19"/>
    </row>
    <row r="776" spans="1:26" s="4" customFormat="1" ht="21" customHeight="1">
      <c r="A776" s="386"/>
      <c r="B776" s="386"/>
      <c r="C776" s="386"/>
      <c r="D776" s="386"/>
      <c r="E776" s="111" t="s">
        <v>170</v>
      </c>
      <c r="F776" s="386"/>
      <c r="G776" s="386"/>
      <c r="H776" s="386"/>
      <c r="I776" s="386"/>
      <c r="J776" s="108">
        <v>541252</v>
      </c>
      <c r="K776" s="109"/>
      <c r="L776" s="108">
        <v>484754</v>
      </c>
      <c r="M776" s="100"/>
      <c r="N776" s="108">
        <v>528146</v>
      </c>
      <c r="O776" s="386"/>
      <c r="P776" s="108">
        <v>473236</v>
      </c>
      <c r="Q776" s="27">
        <f>J776-J718</f>
        <v>0</v>
      </c>
      <c r="R776" s="769">
        <f>N776-N718</f>
        <v>0</v>
      </c>
    </row>
    <row r="777" spans="1:26" s="4" customFormat="1" ht="21" customHeight="1" thickBot="1">
      <c r="A777" s="253"/>
      <c r="B777" s="386"/>
      <c r="C777" s="386"/>
      <c r="D777" s="99"/>
      <c r="E777" s="111" t="s">
        <v>171</v>
      </c>
      <c r="F777" s="386"/>
      <c r="G777" s="386"/>
      <c r="H777" s="386"/>
      <c r="I777" s="386"/>
      <c r="J777" s="118">
        <v>739443</v>
      </c>
      <c r="K777" s="109"/>
      <c r="L777" s="118">
        <v>626643</v>
      </c>
      <c r="M777" s="100"/>
      <c r="N777" s="118">
        <v>752559</v>
      </c>
      <c r="O777" s="386"/>
      <c r="P777" s="118">
        <v>642667</v>
      </c>
      <c r="Q777" s="27">
        <f>J777-J719</f>
        <v>0</v>
      </c>
      <c r="R777" s="27">
        <f>N777-N719</f>
        <v>0</v>
      </c>
    </row>
    <row r="778" spans="1:26" s="4" customFormat="1" ht="21" customHeight="1" thickTop="1">
      <c r="A778" s="253"/>
      <c r="B778" s="253"/>
      <c r="C778" s="253"/>
      <c r="D778" s="253" t="s">
        <v>172</v>
      </c>
      <c r="E778" s="253"/>
      <c r="F778" s="253"/>
      <c r="G778" s="253"/>
      <c r="H778" s="253"/>
      <c r="I778" s="253"/>
      <c r="J778" s="64"/>
      <c r="K778" s="414"/>
      <c r="L778" s="64"/>
      <c r="M778" s="414"/>
      <c r="N778" s="64"/>
      <c r="O778" s="414"/>
      <c r="P778" s="64"/>
      <c r="Q778" s="27"/>
    </row>
    <row r="779" spans="1:26" s="4" customFormat="1" ht="21" customHeight="1">
      <c r="A779" s="253"/>
      <c r="B779" s="253"/>
      <c r="C779" s="253" t="s">
        <v>173</v>
      </c>
      <c r="D779" s="253"/>
      <c r="E779" s="253"/>
      <c r="F779" s="253"/>
      <c r="G779" s="253"/>
      <c r="H779" s="253"/>
      <c r="I779" s="253"/>
      <c r="J779" s="64"/>
      <c r="K779" s="414"/>
      <c r="L779" s="64"/>
      <c r="M779" s="414"/>
      <c r="N779" s="64"/>
      <c r="O779" s="414"/>
      <c r="P779" s="64"/>
      <c r="Q779" s="27"/>
    </row>
    <row r="780" spans="1:26" s="5" customFormat="1" ht="21" customHeight="1">
      <c r="A780" s="253"/>
      <c r="B780" s="253"/>
      <c r="C780" s="119"/>
      <c r="D780" s="124" t="s">
        <v>739</v>
      </c>
      <c r="E780" s="119"/>
      <c r="F780" s="253"/>
      <c r="G780" s="253"/>
      <c r="H780" s="253"/>
      <c r="I780" s="253"/>
      <c r="J780" s="64"/>
      <c r="K780" s="414"/>
      <c r="L780" s="64"/>
      <c r="M780" s="414"/>
      <c r="N780" s="64"/>
      <c r="O780" s="414"/>
      <c r="P780" s="64"/>
      <c r="Q780" s="3"/>
      <c r="Z780" s="47"/>
    </row>
    <row r="781" spans="1:26" s="5" customFormat="1" ht="21" customHeight="1">
      <c r="A781" s="253"/>
      <c r="B781" s="253"/>
      <c r="C781" s="119" t="s">
        <v>498</v>
      </c>
      <c r="D781" s="119"/>
      <c r="E781" s="119"/>
      <c r="F781" s="253"/>
      <c r="G781" s="253"/>
      <c r="H781" s="253"/>
      <c r="I781" s="253"/>
      <c r="J781" s="64"/>
      <c r="K781" s="414"/>
      <c r="L781" s="64"/>
      <c r="M781" s="414"/>
      <c r="N781" s="64"/>
      <c r="O781" s="414"/>
      <c r="P781" s="64"/>
      <c r="Q781" s="779"/>
      <c r="Z781" s="47"/>
    </row>
    <row r="782" spans="1:26" s="5" customFormat="1" ht="21" customHeight="1">
      <c r="A782" s="386"/>
      <c r="B782" s="386"/>
      <c r="C782" s="386"/>
      <c r="D782" s="386"/>
      <c r="E782" s="386"/>
      <c r="F782" s="386"/>
      <c r="G782" s="386"/>
      <c r="H782" s="386"/>
      <c r="I782" s="386"/>
      <c r="J782" s="100"/>
      <c r="K782" s="109"/>
      <c r="L782" s="100"/>
      <c r="M782" s="109"/>
      <c r="N782" s="100"/>
      <c r="O782" s="386"/>
      <c r="P782" s="100"/>
      <c r="Q782" s="3"/>
      <c r="Z782" s="47"/>
    </row>
    <row r="783" spans="1:26" ht="21" customHeight="1">
      <c r="A783" s="432"/>
      <c r="B783" s="432"/>
      <c r="C783" s="429"/>
      <c r="D783" s="433"/>
      <c r="E783" s="429"/>
      <c r="F783" s="429"/>
      <c r="G783" s="434"/>
      <c r="H783" s="434"/>
      <c r="I783" s="434"/>
      <c r="J783" s="435"/>
      <c r="K783" s="212"/>
      <c r="L783" s="429"/>
      <c r="M783" s="429"/>
      <c r="N783" s="429"/>
      <c r="O783" s="433"/>
      <c r="P783" s="429"/>
    </row>
    <row r="784" spans="1:26" s="4" customFormat="1" ht="21" customHeight="1">
      <c r="A784" s="432"/>
      <c r="B784" s="432"/>
      <c r="C784" s="429"/>
      <c r="D784" s="433"/>
      <c r="E784" s="429"/>
      <c r="F784" s="429"/>
      <c r="G784" s="434"/>
      <c r="H784" s="434"/>
      <c r="I784" s="434"/>
      <c r="J784" s="434"/>
      <c r="K784" s="212"/>
      <c r="L784" s="429"/>
      <c r="M784" s="429"/>
      <c r="N784" s="429"/>
      <c r="O784" s="433"/>
      <c r="P784" s="429">
        <v>35</v>
      </c>
      <c r="Q784" s="27"/>
    </row>
    <row r="785" spans="1:17" s="4" customFormat="1" ht="21" customHeight="1">
      <c r="A785" s="386" t="s">
        <v>499</v>
      </c>
      <c r="B785" s="253"/>
      <c r="C785" s="386"/>
      <c r="D785" s="386"/>
      <c r="E785" s="386"/>
      <c r="F785" s="253"/>
      <c r="G785" s="253"/>
      <c r="H785" s="253"/>
      <c r="I785" s="253"/>
      <c r="J785" s="64"/>
      <c r="K785" s="414"/>
      <c r="L785" s="64"/>
      <c r="M785" s="414"/>
      <c r="N785" s="64"/>
      <c r="O785" s="414"/>
      <c r="P785" s="64"/>
      <c r="Q785" s="27"/>
    </row>
    <row r="786" spans="1:17" s="4" customFormat="1" ht="21" customHeight="1">
      <c r="A786" s="386"/>
      <c r="B786" s="436"/>
      <c r="C786" s="253"/>
      <c r="D786" s="253"/>
      <c r="E786" s="253"/>
      <c r="F786" s="436"/>
      <c r="G786" s="436"/>
      <c r="H786" s="436"/>
      <c r="I786" s="436"/>
      <c r="J786" s="64"/>
      <c r="K786" s="64"/>
      <c r="L786" s="64"/>
      <c r="M786" s="126"/>
      <c r="N786" s="125"/>
      <c r="O786" s="436"/>
      <c r="P786" s="48" t="s">
        <v>111</v>
      </c>
      <c r="Q786" s="27"/>
    </row>
    <row r="787" spans="1:17" s="4" customFormat="1" ht="21" customHeight="1">
      <c r="A787" s="253"/>
      <c r="B787" s="436"/>
      <c r="C787" s="253"/>
      <c r="D787" s="253"/>
      <c r="E787" s="253"/>
      <c r="F787" s="436"/>
      <c r="G787" s="436"/>
      <c r="H787" s="436"/>
      <c r="I787" s="436"/>
      <c r="J787" s="64"/>
      <c r="K787" s="64"/>
      <c r="L787" s="64"/>
      <c r="M787" s="102"/>
      <c r="N787" s="874" t="s">
        <v>113</v>
      </c>
      <c r="O787" s="874"/>
      <c r="P787" s="874"/>
      <c r="Q787" s="27"/>
    </row>
    <row r="788" spans="1:17" s="4" customFormat="1" ht="21" customHeight="1">
      <c r="A788" s="253"/>
      <c r="B788" s="253"/>
      <c r="C788" s="253"/>
      <c r="D788" s="253"/>
      <c r="E788" s="253"/>
      <c r="F788" s="253"/>
      <c r="G788" s="253"/>
      <c r="H788" s="253"/>
      <c r="I788" s="253"/>
      <c r="J788" s="64"/>
      <c r="K788" s="64"/>
      <c r="L788" s="64"/>
      <c r="M788" s="386"/>
      <c r="N788" s="872" t="s">
        <v>27</v>
      </c>
      <c r="O788" s="872"/>
      <c r="P788" s="872"/>
      <c r="Q788" s="27"/>
    </row>
    <row r="789" spans="1:17" s="4" customFormat="1" ht="21" customHeight="1">
      <c r="A789" s="253"/>
      <c r="B789" s="253"/>
      <c r="C789" s="253"/>
      <c r="D789" s="253"/>
      <c r="E789" s="253"/>
      <c r="F789" s="253"/>
      <c r="G789" s="253"/>
      <c r="H789" s="253"/>
      <c r="I789" s="253"/>
      <c r="J789" s="64"/>
      <c r="K789" s="64"/>
      <c r="L789" s="64"/>
      <c r="M789" s="408"/>
      <c r="N789" s="69" t="s">
        <v>493</v>
      </c>
      <c r="O789" s="70"/>
      <c r="P789" s="69" t="s">
        <v>274</v>
      </c>
      <c r="Q789" s="27"/>
    </row>
    <row r="790" spans="1:17" s="4" customFormat="1" ht="21" customHeight="1">
      <c r="A790" s="253"/>
      <c r="B790" s="437" t="s">
        <v>174</v>
      </c>
      <c r="C790" s="438"/>
      <c r="D790" s="253"/>
      <c r="E790" s="253"/>
      <c r="F790" s="253"/>
      <c r="G790" s="253"/>
      <c r="H790" s="253"/>
      <c r="I790" s="253"/>
      <c r="J790" s="64"/>
      <c r="K790" s="64"/>
      <c r="L790" s="64"/>
      <c r="M790" s="414"/>
      <c r="N790" s="439"/>
      <c r="O790" s="414"/>
      <c r="P790" s="439"/>
      <c r="Q790" s="27"/>
    </row>
    <row r="791" spans="1:17" s="4" customFormat="1" ht="21" customHeight="1">
      <c r="A791" s="253"/>
      <c r="B791" s="429" t="s">
        <v>175</v>
      </c>
      <c r="C791" s="438"/>
      <c r="D791" s="253"/>
      <c r="E791" s="253"/>
      <c r="F791" s="253"/>
      <c r="G791" s="253"/>
      <c r="H791" s="253"/>
      <c r="I791" s="253"/>
      <c r="J791" s="64"/>
      <c r="K791" s="64"/>
      <c r="L791" s="64"/>
      <c r="M791" s="414"/>
      <c r="N791" s="439">
        <v>4650</v>
      </c>
      <c r="O791" s="439">
        <v>0</v>
      </c>
      <c r="P791" s="439">
        <v>4650</v>
      </c>
      <c r="Q791" s="27"/>
    </row>
    <row r="792" spans="1:17" s="4" customFormat="1" ht="21" customHeight="1">
      <c r="A792" s="253"/>
      <c r="B792" s="30" t="s">
        <v>500</v>
      </c>
      <c r="C792" s="438"/>
      <c r="D792" s="253"/>
      <c r="E792" s="253"/>
      <c r="F792" s="253"/>
      <c r="G792" s="253"/>
      <c r="H792" s="253"/>
      <c r="I792" s="253"/>
      <c r="J792" s="64"/>
      <c r="K792" s="64"/>
      <c r="L792" s="64"/>
      <c r="M792" s="414"/>
      <c r="N792" s="440">
        <v>-325</v>
      </c>
      <c r="O792" s="440">
        <v>0</v>
      </c>
      <c r="P792" s="440">
        <v>-325</v>
      </c>
      <c r="Q792" s="27"/>
    </row>
    <row r="793" spans="1:17" s="4" customFormat="1" ht="21" customHeight="1">
      <c r="A793" s="253"/>
      <c r="B793" s="437" t="s">
        <v>176</v>
      </c>
      <c r="C793" s="438"/>
      <c r="D793" s="253"/>
      <c r="E793" s="253"/>
      <c r="F793" s="253"/>
      <c r="G793" s="253"/>
      <c r="H793" s="253"/>
      <c r="I793" s="253"/>
      <c r="J793" s="64"/>
      <c r="K793" s="64"/>
      <c r="L793" s="64"/>
      <c r="M793" s="438"/>
      <c r="N793" s="441">
        <v>4325</v>
      </c>
      <c r="O793" s="438"/>
      <c r="P793" s="441">
        <v>4325</v>
      </c>
      <c r="Q793" s="27"/>
    </row>
    <row r="794" spans="1:17" s="4" customFormat="1" ht="21" customHeight="1" thickBot="1">
      <c r="A794" s="253"/>
      <c r="B794" s="437"/>
      <c r="C794" s="386"/>
      <c r="D794" s="386" t="s">
        <v>120</v>
      </c>
      <c r="E794" s="253"/>
      <c r="F794" s="253"/>
      <c r="G794" s="253"/>
      <c r="H794" s="253"/>
      <c r="I794" s="253"/>
      <c r="J794" s="64"/>
      <c r="K794" s="64"/>
      <c r="L794" s="64"/>
      <c r="M794" s="128"/>
      <c r="N794" s="442">
        <v>4325</v>
      </c>
      <c r="O794" s="128"/>
      <c r="P794" s="442">
        <v>4325</v>
      </c>
      <c r="Q794" s="27"/>
    </row>
    <row r="795" spans="1:17" s="4" customFormat="1" ht="21" customHeight="1" thickTop="1">
      <c r="A795" s="386"/>
      <c r="B795" s="386"/>
      <c r="C795" s="30"/>
      <c r="D795" s="124"/>
      <c r="E795" s="386"/>
      <c r="F795" s="386"/>
      <c r="G795" s="386"/>
      <c r="H795" s="386"/>
      <c r="I795" s="386"/>
      <c r="J795" s="64"/>
      <c r="K795" s="64"/>
      <c r="L795" s="64"/>
      <c r="M795" s="109"/>
      <c r="N795" s="100"/>
      <c r="O795" s="386"/>
      <c r="P795" s="100"/>
      <c r="Q795" s="27"/>
    </row>
    <row r="796" spans="1:17" s="4" customFormat="1" ht="21" customHeight="1">
      <c r="A796" s="386" t="s">
        <v>501</v>
      </c>
      <c r="B796" s="253"/>
      <c r="C796" s="253"/>
      <c r="D796" s="253"/>
      <c r="E796" s="253"/>
      <c r="F796" s="253"/>
      <c r="G796" s="253"/>
      <c r="H796" s="253"/>
      <c r="I796" s="253"/>
      <c r="J796" s="414"/>
      <c r="K796" s="414"/>
      <c r="L796" s="414"/>
      <c r="M796" s="414"/>
      <c r="N796" s="414"/>
      <c r="O796" s="414"/>
      <c r="P796" s="414"/>
      <c r="Q796" s="27"/>
    </row>
    <row r="797" spans="1:17" s="4" customFormat="1" ht="21" customHeight="1">
      <c r="A797" s="386"/>
      <c r="B797" s="386"/>
      <c r="C797" s="386"/>
      <c r="D797" s="386"/>
      <c r="E797" s="386"/>
      <c r="F797" s="386"/>
      <c r="G797" s="386"/>
      <c r="H797" s="386"/>
      <c r="I797" s="386"/>
      <c r="J797" s="253"/>
      <c r="K797" s="253"/>
      <c r="L797" s="253"/>
      <c r="M797" s="253"/>
      <c r="N797" s="253"/>
      <c r="O797" s="253"/>
      <c r="P797" s="48" t="s">
        <v>111</v>
      </c>
      <c r="Q797" s="27"/>
    </row>
    <row r="798" spans="1:17" s="4" customFormat="1" ht="21" customHeight="1">
      <c r="A798" s="386"/>
      <c r="B798" s="386"/>
      <c r="C798" s="386"/>
      <c r="D798" s="386"/>
      <c r="E798" s="386"/>
      <c r="F798" s="386"/>
      <c r="G798" s="386"/>
      <c r="H798" s="386"/>
      <c r="I798" s="386"/>
      <c r="J798" s="873" t="s">
        <v>112</v>
      </c>
      <c r="K798" s="873"/>
      <c r="L798" s="873"/>
      <c r="M798" s="102"/>
      <c r="N798" s="874" t="s">
        <v>113</v>
      </c>
      <c r="O798" s="874"/>
      <c r="P798" s="874"/>
      <c r="Q798" s="27"/>
    </row>
    <row r="799" spans="1:17" s="4" customFormat="1" ht="21" customHeight="1">
      <c r="A799" s="386"/>
      <c r="B799" s="386"/>
      <c r="C799" s="386"/>
      <c r="D799" s="386"/>
      <c r="E799" s="386"/>
      <c r="F799" s="386"/>
      <c r="G799" s="386"/>
      <c r="H799" s="386"/>
      <c r="I799" s="386"/>
      <c r="J799" s="872" t="s">
        <v>27</v>
      </c>
      <c r="K799" s="872"/>
      <c r="L799" s="872"/>
      <c r="M799" s="386"/>
      <c r="N799" s="872" t="s">
        <v>27</v>
      </c>
      <c r="O799" s="872"/>
      <c r="P799" s="872"/>
      <c r="Q799" s="27"/>
    </row>
    <row r="800" spans="1:17" s="4" customFormat="1" ht="21" customHeight="1">
      <c r="A800" s="386"/>
      <c r="B800" s="386"/>
      <c r="C800" s="386"/>
      <c r="D800" s="386"/>
      <c r="E800" s="386"/>
      <c r="F800" s="386"/>
      <c r="G800" s="386"/>
      <c r="H800" s="386"/>
      <c r="I800" s="386"/>
      <c r="J800" s="69" t="s">
        <v>493</v>
      </c>
      <c r="K800" s="70"/>
      <c r="L800" s="69" t="s">
        <v>274</v>
      </c>
      <c r="M800" s="408"/>
      <c r="N800" s="69" t="s">
        <v>493</v>
      </c>
      <c r="O800" s="70"/>
      <c r="P800" s="69" t="s">
        <v>274</v>
      </c>
      <c r="Q800" s="27"/>
    </row>
    <row r="801" spans="1:26" s="4" customFormat="1" ht="21" customHeight="1">
      <c r="A801" s="253"/>
      <c r="B801" s="253"/>
      <c r="C801" s="253" t="s">
        <v>177</v>
      </c>
      <c r="D801" s="253"/>
      <c r="E801" s="253"/>
      <c r="F801" s="253"/>
      <c r="G801" s="253"/>
      <c r="H801" s="253"/>
      <c r="I801" s="253"/>
      <c r="J801" s="103">
        <v>106</v>
      </c>
      <c r="K801" s="103">
        <v>0</v>
      </c>
      <c r="L801" s="103">
        <v>490</v>
      </c>
      <c r="M801" s="103">
        <v>0</v>
      </c>
      <c r="N801" s="103">
        <v>0</v>
      </c>
      <c r="O801" s="103">
        <v>0</v>
      </c>
      <c r="P801" s="103">
        <v>469</v>
      </c>
      <c r="Q801" s="27"/>
    </row>
    <row r="802" spans="1:26" s="4" customFormat="1" ht="21" customHeight="1">
      <c r="A802" s="253"/>
      <c r="B802" s="253"/>
      <c r="C802" s="253"/>
      <c r="D802" s="253"/>
      <c r="E802" s="253"/>
      <c r="F802" s="253"/>
      <c r="G802" s="253"/>
      <c r="H802" s="253"/>
      <c r="I802" s="253"/>
      <c r="J802" s="103"/>
      <c r="K802" s="103"/>
      <c r="L802" s="103"/>
      <c r="M802" s="103"/>
      <c r="N802" s="103"/>
      <c r="O802" s="103"/>
      <c r="P802" s="103"/>
      <c r="Q802" s="27"/>
    </row>
    <row r="803" spans="1:26" s="4" customFormat="1" ht="21" customHeight="1">
      <c r="A803" s="137" t="s">
        <v>502</v>
      </c>
      <c r="B803" s="137"/>
      <c r="C803" s="62"/>
      <c r="D803" s="192"/>
      <c r="E803" s="443"/>
      <c r="F803" s="137"/>
      <c r="G803" s="137"/>
      <c r="H803" s="137"/>
      <c r="I803" s="137"/>
      <c r="J803" s="220"/>
      <c r="K803" s="219"/>
      <c r="L803" s="220"/>
      <c r="M803" s="219"/>
      <c r="N803" s="220"/>
      <c r="O803" s="219"/>
      <c r="P803" s="144"/>
      <c r="Q803" s="27"/>
    </row>
    <row r="804" spans="1:26" s="4" customFormat="1" ht="21" customHeight="1">
      <c r="A804" s="137"/>
      <c r="B804" s="137"/>
      <c r="C804" s="62"/>
      <c r="D804" s="192"/>
      <c r="E804" s="443"/>
      <c r="F804" s="137"/>
      <c r="G804" s="137"/>
      <c r="H804" s="137"/>
      <c r="I804" s="137"/>
      <c r="J804" s="144"/>
      <c r="K804" s="144"/>
      <c r="L804" s="444"/>
      <c r="M804" s="144"/>
      <c r="N804" s="144"/>
      <c r="O804" s="144"/>
      <c r="P804" s="48" t="s">
        <v>111</v>
      </c>
      <c r="Q804" s="27"/>
    </row>
    <row r="805" spans="1:26" s="4" customFormat="1" ht="21" customHeight="1">
      <c r="A805" s="137"/>
      <c r="B805" s="137"/>
      <c r="C805" s="62"/>
      <c r="D805" s="192"/>
      <c r="E805" s="443"/>
      <c r="F805" s="137"/>
      <c r="G805" s="137"/>
      <c r="H805" s="137"/>
      <c r="I805" s="137"/>
      <c r="J805" s="910" t="s">
        <v>112</v>
      </c>
      <c r="K805" s="910"/>
      <c r="L805" s="910"/>
      <c r="M805" s="910"/>
      <c r="N805" s="910"/>
      <c r="O805" s="910"/>
      <c r="P805" s="910"/>
      <c r="Q805" s="27"/>
    </row>
    <row r="806" spans="1:26" s="4" customFormat="1" ht="21" customHeight="1">
      <c r="A806" s="137"/>
      <c r="B806" s="137"/>
      <c r="C806" s="62"/>
      <c r="D806" s="192"/>
      <c r="E806" s="443"/>
      <c r="F806" s="137"/>
      <c r="G806" s="137"/>
      <c r="H806" s="137"/>
      <c r="I806" s="137"/>
      <c r="J806" s="909" t="s">
        <v>503</v>
      </c>
      <c r="K806" s="909"/>
      <c r="L806" s="909"/>
      <c r="M806" s="445"/>
      <c r="N806" s="909" t="s">
        <v>504</v>
      </c>
      <c r="O806" s="909"/>
      <c r="P806" s="909"/>
      <c r="Q806" s="27"/>
    </row>
    <row r="807" spans="1:26" s="4" customFormat="1" ht="21" customHeight="1">
      <c r="A807" s="137"/>
      <c r="B807" s="137"/>
      <c r="C807" s="62"/>
      <c r="D807" s="192"/>
      <c r="E807" s="443"/>
      <c r="F807" s="137"/>
      <c r="G807" s="137"/>
      <c r="H807" s="137"/>
      <c r="I807" s="137"/>
      <c r="J807" s="51" t="s">
        <v>140</v>
      </c>
      <c r="K807" s="52"/>
      <c r="L807" s="858" t="s">
        <v>141</v>
      </c>
      <c r="M807" s="386"/>
      <c r="N807" s="51" t="s">
        <v>140</v>
      </c>
      <c r="O807" s="52"/>
      <c r="P807" s="858" t="s">
        <v>141</v>
      </c>
      <c r="Q807" s="27"/>
    </row>
    <row r="808" spans="1:26" s="4" customFormat="1" ht="21" customHeight="1">
      <c r="A808" s="137"/>
      <c r="B808" s="144"/>
      <c r="C808" s="446" t="s">
        <v>142</v>
      </c>
      <c r="D808" s="62"/>
      <c r="E808" s="443"/>
      <c r="F808" s="137"/>
      <c r="G808" s="137"/>
      <c r="H808" s="137"/>
      <c r="I808" s="137"/>
      <c r="J808" s="233">
        <v>1796</v>
      </c>
      <c r="K808" s="233">
        <v>0</v>
      </c>
      <c r="L808" s="233">
        <v>1796</v>
      </c>
      <c r="M808" s="233">
        <v>0</v>
      </c>
      <c r="N808" s="233">
        <v>1795</v>
      </c>
      <c r="O808" s="233"/>
      <c r="P808" s="233">
        <v>1795</v>
      </c>
      <c r="Q808" s="27"/>
      <c r="R808" s="19"/>
    </row>
    <row r="809" spans="1:26" s="4" customFormat="1" ht="21" customHeight="1">
      <c r="A809" s="137"/>
      <c r="B809" s="144"/>
      <c r="C809" s="446" t="s">
        <v>505</v>
      </c>
      <c r="D809" s="447"/>
      <c r="E809" s="448"/>
      <c r="F809" s="448"/>
      <c r="G809" s="137"/>
      <c r="H809" s="137"/>
      <c r="I809" s="137"/>
      <c r="J809" s="140"/>
      <c r="K809" s="140"/>
      <c r="L809" s="140"/>
      <c r="M809" s="254"/>
      <c r="N809" s="140"/>
      <c r="O809" s="140"/>
      <c r="P809" s="140"/>
      <c r="Q809" s="27"/>
      <c r="R809" s="19"/>
    </row>
    <row r="810" spans="1:26" s="4" customFormat="1" ht="21" customHeight="1">
      <c r="A810" s="137"/>
      <c r="B810" s="144"/>
      <c r="C810" s="446"/>
      <c r="D810" s="447" t="s">
        <v>248</v>
      </c>
      <c r="E810" s="448"/>
      <c r="F810" s="448"/>
      <c r="G810" s="137"/>
      <c r="H810" s="137"/>
      <c r="I810" s="137"/>
      <c r="J810" s="140">
        <v>15634</v>
      </c>
      <c r="K810" s="140">
        <v>0</v>
      </c>
      <c r="L810" s="140">
        <v>10620</v>
      </c>
      <c r="M810" s="140">
        <v>0</v>
      </c>
      <c r="N810" s="140">
        <v>17701</v>
      </c>
      <c r="O810" s="140"/>
      <c r="P810" s="140">
        <v>15604</v>
      </c>
      <c r="Q810" s="27"/>
      <c r="R810" s="19"/>
    </row>
    <row r="811" spans="1:26" s="4" customFormat="1" ht="21" customHeight="1">
      <c r="A811" s="137"/>
      <c r="B811" s="144"/>
      <c r="C811" s="446"/>
      <c r="D811" s="447" t="s">
        <v>143</v>
      </c>
      <c r="E811" s="448"/>
      <c r="F811" s="448"/>
      <c r="G811" s="137"/>
      <c r="H811" s="137"/>
      <c r="I811" s="137"/>
      <c r="J811" s="140">
        <v>832</v>
      </c>
      <c r="K811" s="140">
        <v>0</v>
      </c>
      <c r="L811" s="140">
        <v>835</v>
      </c>
      <c r="M811" s="140">
        <v>0</v>
      </c>
      <c r="N811" s="140">
        <v>2726</v>
      </c>
      <c r="O811" s="140"/>
      <c r="P811" s="140">
        <v>2758</v>
      </c>
      <c r="Q811" s="27"/>
      <c r="R811" s="19"/>
    </row>
    <row r="812" spans="1:26" s="4" customFormat="1" ht="21" customHeight="1">
      <c r="A812" s="137"/>
      <c r="B812" s="144"/>
      <c r="C812" s="253"/>
      <c r="D812" s="449"/>
      <c r="E812" s="450" t="s">
        <v>120</v>
      </c>
      <c r="F812" s="448"/>
      <c r="G812" s="448"/>
      <c r="H812" s="448"/>
      <c r="I812" s="137"/>
      <c r="J812" s="234">
        <v>18262</v>
      </c>
      <c r="K812" s="139"/>
      <c r="L812" s="234">
        <v>13251</v>
      </c>
      <c r="M812" s="241"/>
      <c r="N812" s="234">
        <v>22222</v>
      </c>
      <c r="O812" s="139"/>
      <c r="P812" s="234">
        <v>20157</v>
      </c>
      <c r="Q812" s="27"/>
      <c r="R812" s="19"/>
    </row>
    <row r="813" spans="1:26" s="4" customFormat="1" ht="21" customHeight="1">
      <c r="A813" s="137"/>
      <c r="B813" s="144"/>
      <c r="C813" s="922" t="s">
        <v>506</v>
      </c>
      <c r="D813" s="922"/>
      <c r="E813" s="922"/>
      <c r="F813" s="922"/>
      <c r="G813" s="922"/>
      <c r="H813" s="922"/>
      <c r="I813" s="922"/>
      <c r="J813" s="235">
        <v>-5011</v>
      </c>
      <c r="K813" s="235">
        <v>0</v>
      </c>
      <c r="L813" s="235">
        <v>0</v>
      </c>
      <c r="M813" s="231">
        <v>0</v>
      </c>
      <c r="N813" s="235">
        <v>-2065</v>
      </c>
      <c r="O813" s="231"/>
      <c r="P813" s="235">
        <v>0</v>
      </c>
      <c r="Q813" s="27"/>
      <c r="R813" s="19"/>
    </row>
    <row r="814" spans="1:26" s="36" customFormat="1" ht="21" customHeight="1" thickBot="1">
      <c r="A814" s="137"/>
      <c r="B814" s="144"/>
      <c r="C814" s="451"/>
      <c r="D814" s="253"/>
      <c r="E814" s="452" t="s">
        <v>145</v>
      </c>
      <c r="F814" s="448"/>
      <c r="G814" s="137"/>
      <c r="H814" s="137"/>
      <c r="I814" s="137"/>
      <c r="J814" s="238">
        <v>13251</v>
      </c>
      <c r="K814" s="139"/>
      <c r="L814" s="238">
        <v>13251</v>
      </c>
      <c r="M814" s="241"/>
      <c r="N814" s="238">
        <v>20157</v>
      </c>
      <c r="O814" s="139"/>
      <c r="P814" s="238">
        <v>20157</v>
      </c>
      <c r="Q814" s="143"/>
      <c r="Z814" s="37"/>
    </row>
    <row r="815" spans="1:26" s="36" customFormat="1" ht="21" customHeight="1" thickTop="1">
      <c r="A815" s="137"/>
      <c r="B815" s="144"/>
      <c r="C815" s="448"/>
      <c r="D815" s="453"/>
      <c r="E815" s="448"/>
      <c r="F815" s="448"/>
      <c r="G815" s="137"/>
      <c r="H815" s="137"/>
      <c r="I815" s="137"/>
      <c r="J815" s="139"/>
      <c r="K815" s="139"/>
      <c r="L815" s="139"/>
      <c r="M815" s="241"/>
      <c r="N815" s="139"/>
      <c r="O815" s="139"/>
      <c r="P815" s="139"/>
      <c r="Q815" s="143"/>
      <c r="Z815" s="37"/>
    </row>
    <row r="816" spans="1:26" s="36" customFormat="1" ht="21" customHeight="1">
      <c r="A816" s="137"/>
      <c r="B816" s="144"/>
      <c r="C816" s="448"/>
      <c r="D816" s="453"/>
      <c r="E816" s="448"/>
      <c r="F816" s="448"/>
      <c r="G816" s="137"/>
      <c r="H816" s="137"/>
      <c r="I816" s="137"/>
      <c r="J816" s="139"/>
      <c r="K816" s="139"/>
      <c r="L816" s="139"/>
      <c r="M816" s="241"/>
      <c r="N816" s="139"/>
      <c r="O816" s="139"/>
      <c r="P816" s="139"/>
      <c r="Q816" s="143"/>
      <c r="Z816" s="37"/>
    </row>
    <row r="817" spans="1:26" s="36" customFormat="1" ht="21" customHeight="1">
      <c r="A817" s="137"/>
      <c r="B817" s="144"/>
      <c r="C817" s="448"/>
      <c r="D817" s="453"/>
      <c r="E817" s="448"/>
      <c r="F817" s="448"/>
      <c r="G817" s="137"/>
      <c r="H817" s="137"/>
      <c r="I817" s="137"/>
      <c r="J817" s="139"/>
      <c r="K817" s="139"/>
      <c r="L817" s="139"/>
      <c r="M817" s="241"/>
      <c r="N817" s="139"/>
      <c r="O817" s="139"/>
      <c r="P817" s="139"/>
      <c r="Q817" s="143"/>
      <c r="Z817" s="37"/>
    </row>
    <row r="818" spans="1:26" s="4" customFormat="1" ht="21" customHeight="1">
      <c r="A818" s="137"/>
      <c r="B818" s="144"/>
      <c r="C818" s="448"/>
      <c r="D818" s="453"/>
      <c r="E818" s="448"/>
      <c r="F818" s="448"/>
      <c r="G818" s="137"/>
      <c r="H818" s="137"/>
      <c r="I818" s="137"/>
      <c r="J818" s="139"/>
      <c r="K818" s="139"/>
      <c r="L818" s="139"/>
      <c r="M818" s="241"/>
      <c r="N818" s="139"/>
      <c r="O818" s="139"/>
      <c r="P818" s="139"/>
      <c r="Q818" s="27"/>
    </row>
    <row r="819" spans="1:26" s="4" customFormat="1" ht="21" customHeight="1">
      <c r="A819" s="137"/>
      <c r="B819" s="144"/>
      <c r="C819" s="448"/>
      <c r="D819" s="453"/>
      <c r="E819" s="448"/>
      <c r="F819" s="448"/>
      <c r="G819" s="137"/>
      <c r="H819" s="137"/>
      <c r="I819" s="137"/>
      <c r="J819" s="139"/>
      <c r="K819" s="139"/>
      <c r="L819" s="139"/>
      <c r="M819" s="241"/>
      <c r="N819" s="139"/>
      <c r="O819" s="139"/>
      <c r="P819" s="139"/>
      <c r="Q819" s="27"/>
    </row>
    <row r="820" spans="1:26" s="4" customFormat="1" ht="21" customHeight="1">
      <c r="A820" s="137"/>
      <c r="B820" s="144"/>
      <c r="C820" s="448"/>
      <c r="D820" s="453"/>
      <c r="E820" s="448"/>
      <c r="F820" s="448"/>
      <c r="G820" s="137"/>
      <c r="H820" s="137"/>
      <c r="I820" s="137"/>
      <c r="J820" s="139"/>
      <c r="K820" s="139"/>
      <c r="L820" s="139"/>
      <c r="M820" s="241"/>
      <c r="N820" s="139"/>
      <c r="O820" s="139"/>
      <c r="P820" s="139"/>
      <c r="Q820" s="27"/>
    </row>
    <row r="821" spans="1:26" s="4" customFormat="1" ht="21" customHeight="1">
      <c r="A821" s="137"/>
      <c r="B821" s="144"/>
      <c r="C821" s="448"/>
      <c r="D821" s="453"/>
      <c r="E821" s="448"/>
      <c r="F821" s="448"/>
      <c r="G821" s="137"/>
      <c r="H821" s="137"/>
      <c r="I821" s="137"/>
      <c r="J821" s="139"/>
      <c r="K821" s="139"/>
      <c r="L821" s="139"/>
      <c r="M821" s="241"/>
      <c r="N821" s="139"/>
      <c r="O821" s="139"/>
      <c r="P821" s="140">
        <v>36</v>
      </c>
      <c r="Q821" s="27"/>
    </row>
    <row r="822" spans="1:26" s="4" customFormat="1" ht="21" customHeight="1">
      <c r="A822" s="137" t="s">
        <v>692</v>
      </c>
      <c r="B822" s="137"/>
      <c r="C822" s="62"/>
      <c r="D822" s="192"/>
      <c r="E822" s="443"/>
      <c r="F822" s="137"/>
      <c r="G822" s="137"/>
      <c r="H822" s="137"/>
      <c r="I822" s="137"/>
      <c r="J822" s="220"/>
      <c r="K822" s="219"/>
      <c r="L822" s="220"/>
      <c r="M822" s="219"/>
      <c r="N822" s="220"/>
      <c r="O822" s="219"/>
      <c r="P822" s="144"/>
      <c r="Q822" s="27"/>
    </row>
    <row r="823" spans="1:26" s="4" customFormat="1" ht="21" customHeight="1">
      <c r="A823" s="137"/>
      <c r="B823" s="137"/>
      <c r="C823" s="62"/>
      <c r="D823" s="192"/>
      <c r="E823" s="443"/>
      <c r="F823" s="137"/>
      <c r="G823" s="137"/>
      <c r="H823" s="137"/>
      <c r="I823" s="137"/>
      <c r="J823" s="144"/>
      <c r="K823" s="144"/>
      <c r="L823" s="444"/>
      <c r="M823" s="144"/>
      <c r="N823" s="144"/>
      <c r="O823" s="144"/>
      <c r="P823" s="48" t="s">
        <v>111</v>
      </c>
      <c r="Q823" s="27"/>
    </row>
    <row r="824" spans="1:26" s="4" customFormat="1" ht="21" customHeight="1">
      <c r="A824" s="137"/>
      <c r="B824" s="137"/>
      <c r="C824" s="62"/>
      <c r="D824" s="192"/>
      <c r="E824" s="443"/>
      <c r="F824" s="137"/>
      <c r="G824" s="137"/>
      <c r="H824" s="137"/>
      <c r="I824" s="137"/>
      <c r="J824" s="910" t="s">
        <v>113</v>
      </c>
      <c r="K824" s="910"/>
      <c r="L824" s="910"/>
      <c r="M824" s="910"/>
      <c r="N824" s="910"/>
      <c r="O824" s="910"/>
      <c r="P824" s="910"/>
      <c r="Q824" s="27"/>
      <c r="R824" s="19"/>
    </row>
    <row r="825" spans="1:26" s="4" customFormat="1" ht="21" customHeight="1">
      <c r="A825" s="137"/>
      <c r="B825" s="137"/>
      <c r="C825" s="62"/>
      <c r="D825" s="192"/>
      <c r="E825" s="443"/>
      <c r="F825" s="137"/>
      <c r="G825" s="137"/>
      <c r="H825" s="137"/>
      <c r="I825" s="137"/>
      <c r="J825" s="909" t="s">
        <v>503</v>
      </c>
      <c r="K825" s="909"/>
      <c r="L825" s="909"/>
      <c r="M825" s="445"/>
      <c r="N825" s="909" t="s">
        <v>504</v>
      </c>
      <c r="O825" s="909"/>
      <c r="P825" s="909"/>
      <c r="Q825" s="27"/>
      <c r="R825" s="19"/>
    </row>
    <row r="826" spans="1:26" s="4" customFormat="1" ht="21" customHeight="1">
      <c r="A826" s="137"/>
      <c r="B826" s="137"/>
      <c r="C826" s="62"/>
      <c r="D826" s="192"/>
      <c r="E826" s="443"/>
      <c r="F826" s="137"/>
      <c r="G826" s="137"/>
      <c r="H826" s="137"/>
      <c r="I826" s="137"/>
      <c r="J826" s="51" t="s">
        <v>140</v>
      </c>
      <c r="K826" s="52"/>
      <c r="L826" s="858" t="s">
        <v>141</v>
      </c>
      <c r="M826" s="386"/>
      <c r="N826" s="51" t="s">
        <v>140</v>
      </c>
      <c r="O826" s="52"/>
      <c r="P826" s="858" t="s">
        <v>141</v>
      </c>
      <c r="Q826" s="27"/>
      <c r="R826" s="19"/>
    </row>
    <row r="827" spans="1:26" s="4" customFormat="1" ht="21" customHeight="1">
      <c r="A827" s="137"/>
      <c r="B827" s="144"/>
      <c r="C827" s="446" t="s">
        <v>142</v>
      </c>
      <c r="D827" s="62"/>
      <c r="E827" s="443"/>
      <c r="F827" s="137"/>
      <c r="G827" s="137"/>
      <c r="H827" s="137"/>
      <c r="I827" s="137"/>
      <c r="J827" s="233">
        <v>1796</v>
      </c>
      <c r="K827" s="233"/>
      <c r="L827" s="233">
        <v>1796</v>
      </c>
      <c r="M827" s="233">
        <v>0</v>
      </c>
      <c r="N827" s="233">
        <v>1795</v>
      </c>
      <c r="O827" s="233">
        <v>0</v>
      </c>
      <c r="P827" s="233">
        <v>1795</v>
      </c>
      <c r="Q827" s="27"/>
      <c r="R827" s="19"/>
    </row>
    <row r="828" spans="1:26" s="4" customFormat="1" ht="21" customHeight="1">
      <c r="A828" s="137"/>
      <c r="B828" s="144"/>
      <c r="C828" s="446" t="s">
        <v>505</v>
      </c>
      <c r="D828" s="447"/>
      <c r="E828" s="448"/>
      <c r="F828" s="448"/>
      <c r="G828" s="137"/>
      <c r="H828" s="137"/>
      <c r="I828" s="137"/>
      <c r="J828" s="236"/>
      <c r="K828" s="236"/>
      <c r="L828" s="237"/>
      <c r="M828" s="254"/>
      <c r="N828" s="237"/>
      <c r="O828" s="236"/>
      <c r="P828" s="237"/>
      <c r="Q828" s="27"/>
      <c r="R828" s="19"/>
    </row>
    <row r="829" spans="1:26" s="4" customFormat="1" ht="21" customHeight="1">
      <c r="A829" s="137"/>
      <c r="B829" s="144"/>
      <c r="C829" s="446"/>
      <c r="D829" s="447" t="s">
        <v>248</v>
      </c>
      <c r="E829" s="448"/>
      <c r="F829" s="448"/>
      <c r="G829" s="137"/>
      <c r="H829" s="137"/>
      <c r="I829" s="137"/>
      <c r="J829" s="228">
        <v>15384</v>
      </c>
      <c r="K829" s="228"/>
      <c r="L829" s="228">
        <v>10501</v>
      </c>
      <c r="M829" s="228">
        <v>0</v>
      </c>
      <c r="N829" s="228">
        <v>17421</v>
      </c>
      <c r="O829" s="228">
        <v>0</v>
      </c>
      <c r="P829" s="228">
        <v>15393</v>
      </c>
      <c r="Q829" s="27"/>
      <c r="R829" s="19"/>
    </row>
    <row r="830" spans="1:26" s="4" customFormat="1" ht="21" customHeight="1">
      <c r="A830" s="137"/>
      <c r="B830" s="144"/>
      <c r="C830" s="446"/>
      <c r="D830" s="447" t="s">
        <v>143</v>
      </c>
      <c r="E830" s="448"/>
      <c r="F830" s="448"/>
      <c r="G830" s="137"/>
      <c r="H830" s="137"/>
      <c r="I830" s="137"/>
      <c r="J830" s="228">
        <v>827</v>
      </c>
      <c r="K830" s="228"/>
      <c r="L830" s="228">
        <v>830</v>
      </c>
      <c r="M830" s="228">
        <v>0</v>
      </c>
      <c r="N830" s="228">
        <v>2208</v>
      </c>
      <c r="O830" s="228">
        <v>0</v>
      </c>
      <c r="P830" s="228">
        <v>2219</v>
      </c>
      <c r="Q830" s="27"/>
      <c r="R830" s="19"/>
    </row>
    <row r="831" spans="1:26" s="4" customFormat="1" ht="21" customHeight="1">
      <c r="A831" s="137"/>
      <c r="B831" s="144"/>
      <c r="C831" s="253"/>
      <c r="D831" s="449"/>
      <c r="E831" s="454" t="s">
        <v>120</v>
      </c>
      <c r="F831" s="448"/>
      <c r="G831" s="448"/>
      <c r="H831" s="448"/>
      <c r="I831" s="137"/>
      <c r="J831" s="234">
        <v>18007</v>
      </c>
      <c r="K831" s="139"/>
      <c r="L831" s="234">
        <v>13127</v>
      </c>
      <c r="M831" s="241"/>
      <c r="N831" s="234">
        <v>21424</v>
      </c>
      <c r="O831" s="139"/>
      <c r="P831" s="234">
        <v>19407</v>
      </c>
      <c r="Q831" s="27"/>
      <c r="R831" s="19"/>
    </row>
    <row r="832" spans="1:26" s="4" customFormat="1">
      <c r="A832" s="137"/>
      <c r="B832" s="144"/>
      <c r="C832" s="923" t="s">
        <v>506</v>
      </c>
      <c r="D832" s="923"/>
      <c r="E832" s="923"/>
      <c r="F832" s="923"/>
      <c r="G832" s="923"/>
      <c r="H832" s="923"/>
      <c r="I832" s="923"/>
      <c r="J832" s="235">
        <v>-4880</v>
      </c>
      <c r="K832" s="231"/>
      <c r="L832" s="235">
        <v>0</v>
      </c>
      <c r="M832" s="231">
        <v>0</v>
      </c>
      <c r="N832" s="235">
        <v>-2017</v>
      </c>
      <c r="O832" s="231">
        <v>0</v>
      </c>
      <c r="P832" s="235">
        <v>0</v>
      </c>
      <c r="Q832" s="27"/>
    </row>
    <row r="833" spans="1:26" s="36" customFormat="1" ht="21" thickBot="1">
      <c r="A833" s="137"/>
      <c r="B833" s="144"/>
      <c r="C833" s="451"/>
      <c r="D833" s="253"/>
      <c r="E833" s="452" t="s">
        <v>145</v>
      </c>
      <c r="F833" s="448"/>
      <c r="G833" s="137"/>
      <c r="H833" s="137"/>
      <c r="I833" s="137"/>
      <c r="J833" s="238">
        <v>13127</v>
      </c>
      <c r="K833" s="139"/>
      <c r="L833" s="238">
        <v>13127</v>
      </c>
      <c r="M833" s="241"/>
      <c r="N833" s="238">
        <v>19407</v>
      </c>
      <c r="O833" s="139"/>
      <c r="P833" s="238">
        <v>19407</v>
      </c>
      <c r="Q833" s="143"/>
      <c r="Z833" s="37"/>
    </row>
    <row r="834" spans="1:26" s="137" customFormat="1" ht="21" customHeight="1" thickTop="1">
      <c r="A834" s="144"/>
      <c r="B834" s="144"/>
      <c r="C834" s="144"/>
      <c r="D834" s="144"/>
      <c r="E834" s="144"/>
      <c r="F834" s="144"/>
      <c r="G834" s="144"/>
      <c r="H834" s="144"/>
      <c r="I834" s="144"/>
      <c r="J834" s="144"/>
      <c r="K834" s="144"/>
      <c r="L834" s="144"/>
      <c r="M834" s="144"/>
      <c r="N834" s="144"/>
      <c r="O834" s="144"/>
      <c r="P834" s="144"/>
    </row>
    <row r="835" spans="1:26" s="137" customFormat="1" ht="21" customHeight="1">
      <c r="B835" s="144"/>
      <c r="C835" s="386"/>
      <c r="D835" s="752" t="s">
        <v>507</v>
      </c>
      <c r="E835" s="443"/>
      <c r="J835" s="254"/>
      <c r="K835" s="241"/>
      <c r="L835" s="254"/>
      <c r="M835" s="241"/>
      <c r="N835" s="254"/>
      <c r="O835" s="241"/>
      <c r="P835" s="144"/>
    </row>
    <row r="836" spans="1:26" s="137" customFormat="1" ht="21" customHeight="1">
      <c r="B836" s="144"/>
      <c r="C836" s="253" t="s">
        <v>765</v>
      </c>
      <c r="D836" s="66"/>
      <c r="E836" s="443"/>
      <c r="J836" s="254"/>
      <c r="K836" s="241"/>
      <c r="L836" s="254"/>
      <c r="M836" s="241"/>
      <c r="N836" s="254"/>
      <c r="O836" s="241"/>
      <c r="P836" s="144"/>
    </row>
    <row r="837" spans="1:26" s="137" customFormat="1" ht="21" customHeight="1">
      <c r="B837" s="144"/>
      <c r="C837" s="253" t="s">
        <v>764</v>
      </c>
      <c r="D837" s="66"/>
      <c r="E837" s="144"/>
      <c r="F837" s="144"/>
      <c r="G837" s="144"/>
      <c r="H837" s="144"/>
      <c r="I837" s="144"/>
      <c r="J837" s="133"/>
      <c r="L837" s="133"/>
      <c r="M837" s="445"/>
      <c r="N837" s="133"/>
      <c r="O837" s="445"/>
      <c r="P837" s="132"/>
    </row>
    <row r="838" spans="1:26" s="4" customFormat="1" ht="21" customHeight="1">
      <c r="A838" s="137"/>
      <c r="B838" s="144"/>
      <c r="C838" s="253"/>
      <c r="D838" s="752" t="s">
        <v>508</v>
      </c>
      <c r="E838" s="144"/>
      <c r="F838" s="144"/>
      <c r="G838" s="144"/>
      <c r="H838" s="144"/>
      <c r="I838" s="144"/>
      <c r="J838" s="133"/>
      <c r="K838" s="137"/>
      <c r="L838" s="133"/>
      <c r="M838" s="445"/>
      <c r="N838" s="133"/>
      <c r="O838" s="445"/>
      <c r="P838" s="132"/>
      <c r="Q838" s="145"/>
    </row>
    <row r="839" spans="1:26" s="137" customFormat="1" ht="21" customHeight="1">
      <c r="B839" s="144"/>
      <c r="C839" s="253" t="s">
        <v>807</v>
      </c>
      <c r="D839" s="66"/>
      <c r="E839" s="144"/>
      <c r="F839" s="144"/>
      <c r="G839" s="144"/>
      <c r="H839" s="144"/>
      <c r="I839" s="144"/>
      <c r="J839" s="133"/>
      <c r="L839" s="133"/>
      <c r="M839" s="445"/>
      <c r="N839" s="133"/>
      <c r="O839" s="445"/>
      <c r="P839" s="132"/>
    </row>
    <row r="840" spans="1:26" s="137" customFormat="1" ht="21" customHeight="1">
      <c r="B840" s="144"/>
      <c r="C840" s="253" t="s">
        <v>766</v>
      </c>
      <c r="D840" s="66"/>
      <c r="E840" s="144"/>
      <c r="F840" s="144"/>
      <c r="G840" s="144"/>
      <c r="H840" s="144"/>
      <c r="I840" s="144"/>
      <c r="J840" s="133"/>
      <c r="L840" s="133"/>
      <c r="M840" s="445"/>
      <c r="N840" s="133"/>
      <c r="O840" s="445"/>
      <c r="P840" s="132"/>
    </row>
    <row r="841" spans="1:26" s="137" customFormat="1" ht="21" customHeight="1">
      <c r="B841" s="144"/>
      <c r="C841" s="253"/>
      <c r="D841" s="66"/>
      <c r="E841" s="144"/>
      <c r="F841" s="144"/>
      <c r="G841" s="144"/>
      <c r="H841" s="144"/>
      <c r="I841" s="144"/>
      <c r="J841" s="133"/>
      <c r="L841" s="133"/>
      <c r="M841" s="445"/>
      <c r="N841" s="133"/>
      <c r="O841" s="445"/>
      <c r="P841" s="132"/>
    </row>
    <row r="842" spans="1:26" s="137" customFormat="1" ht="21" customHeight="1">
      <c r="A842" s="386" t="s">
        <v>178</v>
      </c>
      <c r="B842" s="455"/>
      <c r="C842" s="386"/>
      <c r="D842" s="386"/>
      <c r="E842" s="253"/>
      <c r="F842" s="253"/>
      <c r="G842" s="386"/>
      <c r="H842" s="386"/>
      <c r="I842" s="386"/>
      <c r="J842" s="35"/>
      <c r="K842" s="386"/>
      <c r="L842" s="35"/>
      <c r="M842" s="386"/>
      <c r="N842" s="35"/>
      <c r="O842" s="386"/>
      <c r="P842" s="35"/>
    </row>
    <row r="843" spans="1:26" s="137" customFormat="1">
      <c r="A843" s="386"/>
      <c r="B843" s="386"/>
      <c r="C843" s="386"/>
      <c r="D843" s="386"/>
      <c r="E843" s="386"/>
      <c r="F843" s="386"/>
      <c r="G843" s="386"/>
      <c r="H843" s="386"/>
      <c r="I843" s="386"/>
      <c r="J843" s="253"/>
      <c r="K843" s="253"/>
      <c r="L843" s="253"/>
      <c r="M843" s="253"/>
      <c r="N843" s="253"/>
      <c r="O843" s="253"/>
      <c r="P843" s="48" t="s">
        <v>111</v>
      </c>
    </row>
    <row r="844" spans="1:26" s="137" customFormat="1">
      <c r="A844" s="386"/>
      <c r="B844" s="386"/>
      <c r="C844" s="386"/>
      <c r="D844" s="386"/>
      <c r="E844" s="386"/>
      <c r="F844" s="386"/>
      <c r="G844" s="386"/>
      <c r="H844" s="386"/>
      <c r="I844" s="386"/>
      <c r="J844" s="873" t="s">
        <v>112</v>
      </c>
      <c r="K844" s="873"/>
      <c r="L844" s="873"/>
      <c r="M844" s="102"/>
      <c r="N844" s="874" t="s">
        <v>113</v>
      </c>
      <c r="O844" s="874"/>
      <c r="P844" s="874"/>
    </row>
    <row r="845" spans="1:26" s="137" customFormat="1" ht="21" customHeight="1">
      <c r="A845" s="386"/>
      <c r="B845" s="386"/>
      <c r="C845" s="386"/>
      <c r="D845" s="386"/>
      <c r="E845" s="386"/>
      <c r="F845" s="386"/>
      <c r="G845" s="386"/>
      <c r="H845" s="386"/>
      <c r="I845" s="386"/>
      <c r="J845" s="872" t="s">
        <v>27</v>
      </c>
      <c r="K845" s="872"/>
      <c r="L845" s="872"/>
      <c r="M845" s="386"/>
      <c r="N845" s="872" t="s">
        <v>27</v>
      </c>
      <c r="O845" s="872"/>
      <c r="P845" s="872"/>
      <c r="Q845" s="148"/>
      <c r="R845" s="128"/>
    </row>
    <row r="846" spans="1:26" s="36" customFormat="1" ht="21" customHeight="1">
      <c r="A846" s="386"/>
      <c r="B846" s="386"/>
      <c r="C846" s="386"/>
      <c r="D846" s="386"/>
      <c r="E846" s="386"/>
      <c r="F846" s="386"/>
      <c r="G846" s="386"/>
      <c r="H846" s="386"/>
      <c r="I846" s="386"/>
      <c r="J846" s="69" t="s">
        <v>493</v>
      </c>
      <c r="K846" s="70"/>
      <c r="L846" s="69" t="s">
        <v>274</v>
      </c>
      <c r="M846" s="408"/>
      <c r="N846" s="69" t="s">
        <v>493</v>
      </c>
      <c r="O846" s="70"/>
      <c r="P846" s="69" t="s">
        <v>274</v>
      </c>
      <c r="Q846" s="136"/>
      <c r="R846" s="136"/>
      <c r="S846" s="136"/>
      <c r="T846" s="136"/>
      <c r="Z846" s="37"/>
    </row>
    <row r="847" spans="1:26" s="36" customFormat="1" ht="21" customHeight="1">
      <c r="A847" s="386"/>
      <c r="B847" s="386"/>
      <c r="C847" s="429" t="s">
        <v>179</v>
      </c>
      <c r="D847" s="386"/>
      <c r="E847" s="253"/>
      <c r="F847" s="253"/>
      <c r="G847" s="386"/>
      <c r="H847" s="386"/>
      <c r="I847" s="386"/>
      <c r="J847" s="103">
        <v>48750</v>
      </c>
      <c r="K847" s="103">
        <v>0</v>
      </c>
      <c r="L847" s="103">
        <v>67227</v>
      </c>
      <c r="M847" s="103">
        <v>0</v>
      </c>
      <c r="N847" s="103">
        <v>44929</v>
      </c>
      <c r="O847" s="103">
        <v>0</v>
      </c>
      <c r="P847" s="103">
        <v>63285</v>
      </c>
      <c r="Q847" s="136"/>
      <c r="R847" s="136"/>
      <c r="S847" s="136"/>
      <c r="T847" s="136"/>
      <c r="Z847" s="37"/>
    </row>
    <row r="848" spans="1:26" s="36" customFormat="1" ht="21" customHeight="1">
      <c r="A848" s="386"/>
      <c r="B848" s="386"/>
      <c r="C848" s="429" t="s">
        <v>509</v>
      </c>
      <c r="D848" s="386"/>
      <c r="E848" s="253"/>
      <c r="F848" s="253"/>
      <c r="G848" s="386"/>
      <c r="H848" s="386"/>
      <c r="I848" s="386"/>
      <c r="J848" s="103">
        <v>12326</v>
      </c>
      <c r="K848" s="103">
        <v>0</v>
      </c>
      <c r="L848" s="103">
        <v>0</v>
      </c>
      <c r="M848" s="103">
        <v>0</v>
      </c>
      <c r="N848" s="103">
        <v>11644</v>
      </c>
      <c r="O848" s="103">
        <v>0</v>
      </c>
      <c r="P848" s="103">
        <v>0</v>
      </c>
      <c r="Q848" s="136"/>
      <c r="R848" s="136"/>
      <c r="S848" s="136"/>
      <c r="T848" s="136"/>
      <c r="Z848" s="37"/>
    </row>
    <row r="849" spans="1:26" s="36" customFormat="1" ht="21" customHeight="1" thickBot="1">
      <c r="A849" s="386"/>
      <c r="B849" s="253"/>
      <c r="C849" s="253"/>
      <c r="D849" s="386" t="s">
        <v>120</v>
      </c>
      <c r="E849" s="253"/>
      <c r="F849" s="386"/>
      <c r="G849" s="386"/>
      <c r="H849" s="386"/>
      <c r="I849" s="386"/>
      <c r="J849" s="131">
        <v>61076</v>
      </c>
      <c r="K849" s="137"/>
      <c r="L849" s="131">
        <v>67227</v>
      </c>
      <c r="M849" s="137"/>
      <c r="N849" s="456">
        <v>56573</v>
      </c>
      <c r="O849" s="137"/>
      <c r="P849" s="456">
        <v>63285</v>
      </c>
      <c r="Q849" s="136"/>
      <c r="R849" s="136"/>
      <c r="S849" s="136"/>
      <c r="T849" s="136"/>
      <c r="Z849" s="37"/>
    </row>
    <row r="850" spans="1:26" s="36" customFormat="1" ht="21" customHeight="1" thickTop="1">
      <c r="A850" s="386"/>
      <c r="B850" s="253"/>
      <c r="C850" s="253"/>
      <c r="D850" s="253"/>
      <c r="E850" s="386"/>
      <c r="F850" s="386"/>
      <c r="G850" s="386"/>
      <c r="H850" s="386"/>
      <c r="I850" s="386"/>
      <c r="J850" s="416"/>
      <c r="K850" s="386"/>
      <c r="L850" s="416"/>
      <c r="M850" s="386"/>
      <c r="N850" s="416"/>
      <c r="O850" s="386"/>
      <c r="P850" s="416"/>
      <c r="Q850" s="143"/>
      <c r="Z850" s="37"/>
    </row>
    <row r="851" spans="1:26" s="137" customFormat="1" ht="21" customHeight="1">
      <c r="B851" s="144"/>
      <c r="C851" s="253"/>
      <c r="D851" s="66"/>
      <c r="E851" s="144"/>
      <c r="F851" s="144"/>
      <c r="G851" s="144"/>
      <c r="H851" s="144"/>
      <c r="I851" s="144"/>
      <c r="J851" s="133"/>
      <c r="L851" s="133"/>
      <c r="M851" s="445"/>
      <c r="N851" s="133"/>
      <c r="O851" s="445"/>
      <c r="P851" s="132"/>
    </row>
    <row r="852" spans="1:26" s="36" customFormat="1" ht="21" customHeight="1">
      <c r="A852" s="386"/>
      <c r="B852" s="253"/>
      <c r="C852" s="386"/>
      <c r="D852" s="386"/>
      <c r="E852" s="253"/>
      <c r="F852" s="253"/>
      <c r="G852" s="253"/>
      <c r="H852" s="253"/>
      <c r="I852" s="386"/>
      <c r="J852" s="35"/>
      <c r="K852" s="386"/>
      <c r="L852" s="35"/>
      <c r="M852" s="386"/>
      <c r="N852" s="35"/>
      <c r="O852" s="386"/>
      <c r="P852" s="103"/>
      <c r="Q852" s="143"/>
      <c r="Z852" s="37"/>
    </row>
    <row r="853" spans="1:26" s="36" customFormat="1" ht="21" customHeight="1">
      <c r="A853" s="253"/>
      <c r="B853" s="253"/>
      <c r="C853" s="253"/>
      <c r="D853" s="253"/>
      <c r="E853" s="253"/>
      <c r="F853" s="253"/>
      <c r="G853" s="253"/>
      <c r="H853" s="253"/>
      <c r="I853" s="253"/>
      <c r="J853" s="253"/>
      <c r="K853" s="253"/>
      <c r="L853" s="253"/>
      <c r="M853" s="253"/>
      <c r="N853" s="253"/>
      <c r="O853" s="253"/>
      <c r="P853" s="253"/>
      <c r="Q853" s="143"/>
      <c r="Z853" s="37"/>
    </row>
    <row r="854" spans="1:26" ht="21" customHeight="1"/>
    <row r="855" spans="1:26" s="5" customFormat="1" ht="21" customHeight="1">
      <c r="A855" s="253"/>
      <c r="B855" s="253"/>
      <c r="C855" s="253"/>
      <c r="D855" s="253"/>
      <c r="E855" s="253"/>
      <c r="F855" s="253"/>
      <c r="G855" s="253"/>
      <c r="H855" s="253"/>
      <c r="I855" s="253"/>
      <c r="J855" s="253"/>
      <c r="K855" s="253"/>
      <c r="L855" s="253"/>
      <c r="M855" s="253"/>
      <c r="N855" s="253"/>
      <c r="O855" s="253"/>
      <c r="P855" s="253"/>
      <c r="Q855" s="3"/>
      <c r="Z855" s="47"/>
    </row>
    <row r="856" spans="1:26" s="4" customFormat="1" ht="21" customHeight="1">
      <c r="A856" s="253"/>
      <c r="B856" s="253"/>
      <c r="C856" s="253"/>
      <c r="D856" s="253"/>
      <c r="E856" s="253"/>
      <c r="F856" s="253"/>
      <c r="G856" s="253"/>
      <c r="H856" s="253"/>
      <c r="I856" s="253"/>
      <c r="J856" s="253"/>
      <c r="K856" s="253"/>
      <c r="L856" s="253"/>
      <c r="M856" s="253"/>
      <c r="N856" s="253"/>
      <c r="O856" s="253"/>
      <c r="P856" s="253"/>
      <c r="Q856" s="149"/>
      <c r="R856" s="149"/>
      <c r="S856" s="149"/>
      <c r="T856" s="149"/>
    </row>
    <row r="857" spans="1:26" s="36" customFormat="1" ht="21" customHeight="1">
      <c r="A857" s="253"/>
      <c r="B857" s="253"/>
      <c r="C857" s="253"/>
      <c r="D857" s="253"/>
      <c r="E857" s="253"/>
      <c r="F857" s="253"/>
      <c r="G857" s="253"/>
      <c r="H857" s="253"/>
      <c r="I857" s="253"/>
      <c r="J857" s="253"/>
      <c r="K857" s="253"/>
      <c r="L857" s="253"/>
      <c r="M857" s="253"/>
      <c r="N857" s="253"/>
      <c r="O857" s="253"/>
      <c r="P857" s="253"/>
      <c r="Q857" s="136"/>
      <c r="R857" s="136"/>
      <c r="S857" s="136"/>
      <c r="T857" s="136"/>
      <c r="Z857" s="37"/>
    </row>
    <row r="858" spans="1:26" s="36" customFormat="1" ht="21" customHeight="1">
      <c r="A858" s="253"/>
      <c r="B858" s="253"/>
      <c r="C858" s="253"/>
      <c r="D858" s="253"/>
      <c r="E858" s="253"/>
      <c r="F858" s="253"/>
      <c r="G858" s="253"/>
      <c r="H858" s="253"/>
      <c r="I858" s="253"/>
      <c r="J858" s="253"/>
      <c r="K858" s="253"/>
      <c r="L858" s="253"/>
      <c r="M858" s="253"/>
      <c r="N858" s="253"/>
      <c r="O858" s="253"/>
      <c r="P858" s="253">
        <v>42</v>
      </c>
      <c r="Q858" s="1"/>
      <c r="R858" s="1"/>
      <c r="S858" s="136"/>
      <c r="T858" s="136"/>
      <c r="Z858" s="37"/>
    </row>
    <row r="859" spans="1:26" s="36" customFormat="1" ht="21" customHeight="1">
      <c r="A859" s="386" t="s">
        <v>510</v>
      </c>
      <c r="B859" s="136"/>
      <c r="C859" s="386"/>
      <c r="D859" s="386"/>
      <c r="E859" s="253"/>
      <c r="F859" s="253"/>
      <c r="G859" s="386"/>
      <c r="H859" s="457"/>
      <c r="I859" s="386"/>
      <c r="J859" s="35"/>
      <c r="K859" s="386"/>
      <c r="L859" s="35"/>
      <c r="M859" s="386"/>
      <c r="N859" s="35"/>
      <c r="O859" s="386"/>
      <c r="P859" s="103"/>
      <c r="Q859" s="1"/>
      <c r="R859" s="1"/>
      <c r="S859" s="136"/>
      <c r="T859" s="136"/>
      <c r="Z859" s="37"/>
    </row>
    <row r="860" spans="1:26" s="36" customFormat="1" ht="21" customHeight="1">
      <c r="A860" s="386"/>
      <c r="B860" s="386"/>
      <c r="C860" s="253" t="s">
        <v>767</v>
      </c>
      <c r="D860" s="386"/>
      <c r="E860" s="253"/>
      <c r="F860" s="253"/>
      <c r="G860" s="386"/>
      <c r="H860" s="386"/>
      <c r="I860" s="386"/>
      <c r="J860" s="35"/>
      <c r="K860" s="386"/>
      <c r="L860" s="35"/>
      <c r="M860" s="386"/>
      <c r="N860" s="35"/>
      <c r="O860" s="386"/>
      <c r="P860" s="103"/>
      <c r="Q860" s="3"/>
      <c r="R860" s="1"/>
      <c r="S860" s="136"/>
      <c r="T860" s="136"/>
      <c r="Z860" s="37"/>
    </row>
    <row r="861" spans="1:26" s="4" customFormat="1" ht="21" customHeight="1">
      <c r="A861" s="386"/>
      <c r="B861" s="253" t="s">
        <v>768</v>
      </c>
      <c r="C861" s="386"/>
      <c r="D861" s="386"/>
      <c r="E861" s="253"/>
      <c r="F861" s="253"/>
      <c r="G861" s="386"/>
      <c r="H861" s="386"/>
      <c r="I861" s="386"/>
      <c r="J861" s="35"/>
      <c r="K861" s="386"/>
      <c r="L861" s="35"/>
      <c r="M861" s="386"/>
      <c r="N861" s="35"/>
      <c r="O861" s="386"/>
      <c r="P861" s="103"/>
      <c r="Q861" s="150"/>
      <c r="S861" s="149"/>
      <c r="T861" s="149"/>
    </row>
    <row r="862" spans="1:26" s="4" customFormat="1" ht="21" customHeight="1">
      <c r="A862" s="386"/>
      <c r="B862" s="386"/>
      <c r="C862" s="253"/>
      <c r="D862" s="386"/>
      <c r="E862" s="386"/>
      <c r="F862" s="386"/>
      <c r="G862" s="386"/>
      <c r="H862" s="386"/>
      <c r="I862" s="386"/>
      <c r="J862" s="253"/>
      <c r="K862" s="253"/>
      <c r="L862" s="253"/>
      <c r="M862" s="253"/>
      <c r="N862" s="253"/>
      <c r="O862" s="253"/>
      <c r="P862" s="48" t="s">
        <v>111</v>
      </c>
      <c r="S862" s="149"/>
      <c r="T862" s="149"/>
    </row>
    <row r="863" spans="1:26" s="4" customFormat="1" ht="21" customHeight="1">
      <c r="A863" s="386"/>
      <c r="B863" s="253"/>
      <c r="C863" s="386"/>
      <c r="D863" s="386"/>
      <c r="E863" s="386"/>
      <c r="F863" s="386"/>
      <c r="G863" s="386"/>
      <c r="H863" s="386"/>
      <c r="I863" s="386"/>
      <c r="J863" s="873" t="s">
        <v>112</v>
      </c>
      <c r="K863" s="873"/>
      <c r="L863" s="873"/>
      <c r="M863" s="873"/>
      <c r="N863" s="873"/>
      <c r="O863" s="873"/>
      <c r="P863" s="873"/>
      <c r="S863" s="149"/>
      <c r="T863" s="149"/>
    </row>
    <row r="864" spans="1:26" s="4" customFormat="1" ht="21" customHeight="1">
      <c r="A864" s="386"/>
      <c r="B864" s="386"/>
      <c r="C864" s="386"/>
      <c r="D864" s="386"/>
      <c r="E864" s="386"/>
      <c r="F864" s="386"/>
      <c r="G864" s="386"/>
      <c r="H864" s="386"/>
      <c r="I864" s="386"/>
      <c r="J864" s="883" t="s">
        <v>180</v>
      </c>
      <c r="K864" s="883"/>
      <c r="L864" s="883"/>
      <c r="M864" s="883"/>
      <c r="N864" s="883"/>
      <c r="O864" s="883"/>
      <c r="P864" s="883"/>
      <c r="S864" s="149"/>
      <c r="T864" s="149"/>
    </row>
    <row r="865" spans="1:26" s="4" customFormat="1" ht="21" customHeight="1">
      <c r="A865" s="386"/>
      <c r="B865" s="386"/>
      <c r="C865" s="386"/>
      <c r="D865" s="386"/>
      <c r="E865" s="386"/>
      <c r="F865" s="386"/>
      <c r="G865" s="386"/>
      <c r="H865" s="386"/>
      <c r="I865" s="386"/>
      <c r="J865" s="913" t="s">
        <v>181</v>
      </c>
      <c r="K865" s="913"/>
      <c r="L865" s="913"/>
      <c r="M865" s="458"/>
      <c r="N865" s="914" t="s">
        <v>182</v>
      </c>
      <c r="O865" s="914"/>
      <c r="P865" s="914"/>
      <c r="S865" s="149"/>
      <c r="T865" s="149"/>
    </row>
    <row r="866" spans="1:26" s="4" customFormat="1" ht="21" customHeight="1">
      <c r="A866" s="386"/>
      <c r="B866" s="386"/>
      <c r="C866" s="386"/>
      <c r="D866" s="386"/>
      <c r="E866" s="386"/>
      <c r="F866" s="386"/>
      <c r="G866" s="386"/>
      <c r="H866" s="386"/>
      <c r="I866" s="386"/>
      <c r="J866" s="69" t="s">
        <v>493</v>
      </c>
      <c r="K866" s="70"/>
      <c r="L866" s="95" t="s">
        <v>50</v>
      </c>
      <c r="M866" s="408"/>
      <c r="N866" s="69" t="s">
        <v>493</v>
      </c>
      <c r="O866" s="70"/>
      <c r="P866" s="95" t="s">
        <v>50</v>
      </c>
      <c r="S866" s="149"/>
      <c r="T866" s="149"/>
    </row>
    <row r="867" spans="1:26" s="4" customFormat="1" ht="21" customHeight="1">
      <c r="A867" s="253">
        <v>1</v>
      </c>
      <c r="B867" s="253" t="s">
        <v>69</v>
      </c>
      <c r="C867" s="386"/>
      <c r="D867" s="253"/>
      <c r="E867" s="253"/>
      <c r="F867" s="386"/>
      <c r="G867" s="386"/>
      <c r="H867" s="386"/>
      <c r="I867" s="386"/>
      <c r="J867" s="782">
        <v>1165</v>
      </c>
      <c r="K867" s="418"/>
      <c r="L867" s="816">
        <v>0</v>
      </c>
      <c r="M867" s="817"/>
      <c r="N867" s="818">
        <v>1165</v>
      </c>
      <c r="O867" s="818"/>
      <c r="P867" s="819">
        <v>0</v>
      </c>
      <c r="S867" s="149"/>
      <c r="T867" s="149"/>
    </row>
    <row r="868" spans="1:26" s="4" customFormat="1" ht="21" customHeight="1">
      <c r="A868" s="253">
        <v>2</v>
      </c>
      <c r="B868" s="253" t="s">
        <v>70</v>
      </c>
      <c r="C868" s="386"/>
      <c r="D868" s="253"/>
      <c r="E868" s="253"/>
      <c r="F868" s="253"/>
      <c r="G868" s="386"/>
      <c r="H868" s="386"/>
      <c r="I868" s="386"/>
      <c r="J868" s="782">
        <v>568</v>
      </c>
      <c r="K868" s="418"/>
      <c r="L868" s="816">
        <v>0</v>
      </c>
      <c r="M868" s="817"/>
      <c r="N868" s="818">
        <v>184</v>
      </c>
      <c r="O868" s="818"/>
      <c r="P868" s="819">
        <v>0</v>
      </c>
      <c r="S868" s="149"/>
      <c r="T868" s="149"/>
    </row>
    <row r="869" spans="1:26" s="36" customFormat="1" ht="21" customHeight="1">
      <c r="A869" s="253">
        <v>3</v>
      </c>
      <c r="B869" s="253" t="s">
        <v>183</v>
      </c>
      <c r="C869" s="386"/>
      <c r="D869" s="253"/>
      <c r="E869" s="253"/>
      <c r="F869" s="253"/>
      <c r="G869" s="386"/>
      <c r="H869" s="386"/>
      <c r="I869" s="386"/>
      <c r="J869" s="782">
        <v>0</v>
      </c>
      <c r="K869" s="418"/>
      <c r="L869" s="816">
        <v>0</v>
      </c>
      <c r="M869" s="817"/>
      <c r="N869" s="818">
        <v>0</v>
      </c>
      <c r="O869" s="818"/>
      <c r="P869" s="819">
        <v>0</v>
      </c>
      <c r="Q869" s="1"/>
      <c r="R869" s="1"/>
      <c r="S869" s="136"/>
      <c r="T869" s="136"/>
      <c r="Z869" s="37"/>
    </row>
    <row r="870" spans="1:26" s="36" customFormat="1" ht="21" customHeight="1">
      <c r="A870" s="253">
        <v>4</v>
      </c>
      <c r="B870" s="253" t="s">
        <v>71</v>
      </c>
      <c r="C870" s="386"/>
      <c r="D870" s="253"/>
      <c r="E870" s="253"/>
      <c r="F870" s="253"/>
      <c r="G870" s="386"/>
      <c r="H870" s="386"/>
      <c r="I870" s="386"/>
      <c r="J870" s="782">
        <v>926</v>
      </c>
      <c r="K870" s="418"/>
      <c r="L870" s="816">
        <v>0</v>
      </c>
      <c r="M870" s="817"/>
      <c r="N870" s="818">
        <v>556</v>
      </c>
      <c r="O870" s="818"/>
      <c r="P870" s="819">
        <v>0</v>
      </c>
      <c r="Q870" s="1"/>
      <c r="R870" s="1"/>
      <c r="S870" s="136"/>
      <c r="T870" s="136"/>
      <c r="Z870" s="37"/>
    </row>
    <row r="871" spans="1:26" s="36" customFormat="1" ht="21" customHeight="1">
      <c r="A871" s="253">
        <v>5</v>
      </c>
      <c r="B871" s="253" t="s">
        <v>72</v>
      </c>
      <c r="C871" s="386"/>
      <c r="D871" s="253"/>
      <c r="E871" s="253"/>
      <c r="F871" s="253"/>
      <c r="G871" s="386"/>
      <c r="H871" s="386"/>
      <c r="I871" s="386"/>
      <c r="J871" s="782">
        <v>0</v>
      </c>
      <c r="K871" s="418"/>
      <c r="L871" s="820">
        <v>118</v>
      </c>
      <c r="M871" s="418"/>
      <c r="N871" s="420">
        <v>0</v>
      </c>
      <c r="O871" s="420"/>
      <c r="P871" s="821">
        <v>118</v>
      </c>
      <c r="Q871" s="1"/>
      <c r="R871" s="1"/>
      <c r="S871" s="136"/>
      <c r="T871" s="136"/>
      <c r="Z871" s="37"/>
    </row>
    <row r="872" spans="1:26" s="36" customFormat="1" ht="21" customHeight="1">
      <c r="A872" s="253">
        <v>6</v>
      </c>
      <c r="B872" s="253" t="s">
        <v>73</v>
      </c>
      <c r="C872" s="386"/>
      <c r="D872" s="253"/>
      <c r="E872" s="253"/>
      <c r="F872" s="253"/>
      <c r="G872" s="386"/>
      <c r="H872" s="386"/>
      <c r="I872" s="386"/>
      <c r="J872" s="782">
        <v>0</v>
      </c>
      <c r="K872" s="418"/>
      <c r="L872" s="816">
        <v>0</v>
      </c>
      <c r="M872" s="817"/>
      <c r="N872" s="818">
        <v>0</v>
      </c>
      <c r="O872" s="818"/>
      <c r="P872" s="819">
        <v>0</v>
      </c>
      <c r="Q872" s="3"/>
      <c r="R872" s="1"/>
      <c r="Z872" s="37"/>
    </row>
    <row r="873" spans="1:26" s="36" customFormat="1" ht="21" customHeight="1">
      <c r="A873" s="253">
        <v>7</v>
      </c>
      <c r="B873" s="253" t="s">
        <v>74</v>
      </c>
      <c r="C873" s="386"/>
      <c r="D873" s="253"/>
      <c r="E873" s="253"/>
      <c r="F873" s="253"/>
      <c r="G873" s="386"/>
      <c r="H873" s="386"/>
      <c r="I873" s="386"/>
      <c r="J873" s="782">
        <v>0</v>
      </c>
      <c r="K873" s="418"/>
      <c r="L873" s="816">
        <v>0</v>
      </c>
      <c r="M873" s="817"/>
      <c r="N873" s="818">
        <v>0</v>
      </c>
      <c r="O873" s="818"/>
      <c r="P873" s="819">
        <v>0</v>
      </c>
      <c r="Q873" s="3"/>
      <c r="R873" s="1"/>
      <c r="Z873" s="37"/>
    </row>
    <row r="874" spans="1:26" s="36" customFormat="1" ht="21" customHeight="1">
      <c r="A874" s="253">
        <v>8</v>
      </c>
      <c r="B874" s="253" t="s">
        <v>66</v>
      </c>
      <c r="C874" s="386"/>
      <c r="D874" s="253"/>
      <c r="E874" s="253"/>
      <c r="F874" s="253"/>
      <c r="G874" s="386"/>
      <c r="H874" s="386"/>
      <c r="I874" s="386"/>
      <c r="J874" s="782">
        <v>0</v>
      </c>
      <c r="K874" s="418"/>
      <c r="L874" s="816">
        <v>0</v>
      </c>
      <c r="M874" s="817"/>
      <c r="N874" s="818">
        <v>0</v>
      </c>
      <c r="O874" s="818"/>
      <c r="P874" s="819">
        <v>0</v>
      </c>
      <c r="Q874" s="3"/>
      <c r="R874" s="1"/>
      <c r="Z874" s="37"/>
    </row>
    <row r="875" spans="1:26" s="5" customFormat="1" ht="21" customHeight="1">
      <c r="A875" s="253">
        <v>9</v>
      </c>
      <c r="B875" s="253" t="s">
        <v>67</v>
      </c>
      <c r="C875" s="386"/>
      <c r="D875" s="253"/>
      <c r="E875" s="253"/>
      <c r="F875" s="253"/>
      <c r="G875" s="386"/>
      <c r="H875" s="386"/>
      <c r="I875" s="386"/>
      <c r="J875" s="414">
        <v>8055</v>
      </c>
      <c r="K875" s="414"/>
      <c r="L875" s="414">
        <v>2640</v>
      </c>
      <c r="M875" s="414"/>
      <c r="N875" s="414">
        <v>1699</v>
      </c>
      <c r="O875" s="414"/>
      <c r="P875" s="414">
        <v>2640</v>
      </c>
      <c r="Q875" s="3"/>
      <c r="Z875" s="47"/>
    </row>
    <row r="876" spans="1:26" s="5" customFormat="1" ht="21" customHeight="1">
      <c r="A876" s="253">
        <v>10</v>
      </c>
      <c r="B876" s="253" t="s">
        <v>68</v>
      </c>
      <c r="C876" s="386"/>
      <c r="D876" s="253"/>
      <c r="E876" s="253"/>
      <c r="F876" s="253"/>
      <c r="G876" s="386"/>
      <c r="H876" s="386"/>
      <c r="I876" s="386"/>
      <c r="J876" s="414">
        <v>0</v>
      </c>
      <c r="K876" s="414"/>
      <c r="L876" s="414">
        <v>0</v>
      </c>
      <c r="M876" s="414"/>
      <c r="N876" s="414">
        <v>0</v>
      </c>
      <c r="O876" s="414"/>
      <c r="P876" s="414">
        <v>-1092</v>
      </c>
      <c r="Q876" s="3"/>
      <c r="Z876" s="47"/>
    </row>
    <row r="877" spans="1:26" s="5" customFormat="1" ht="21" customHeight="1">
      <c r="A877" s="253">
        <v>11</v>
      </c>
      <c r="B877" s="253" t="s">
        <v>65</v>
      </c>
      <c r="C877" s="386"/>
      <c r="D877" s="253"/>
      <c r="E877" s="253"/>
      <c r="F877" s="253"/>
      <c r="G877" s="386"/>
      <c r="H877" s="386"/>
      <c r="I877" s="386"/>
      <c r="J877" s="414">
        <v>-96</v>
      </c>
      <c r="K877" s="414"/>
      <c r="L877" s="414">
        <v>-273</v>
      </c>
      <c r="M877" s="414"/>
      <c r="N877" s="414">
        <v>-56</v>
      </c>
      <c r="O877" s="414"/>
      <c r="P877" s="414">
        <v>-273</v>
      </c>
      <c r="Q877" s="3"/>
      <c r="Z877" s="47"/>
    </row>
    <row r="878" spans="1:26" s="5" customFormat="1" ht="21" customHeight="1">
      <c r="A878" s="253">
        <v>12</v>
      </c>
      <c r="B878" s="253" t="s">
        <v>58</v>
      </c>
      <c r="C878" s="386"/>
      <c r="D878" s="253"/>
      <c r="E878" s="253"/>
      <c r="F878" s="253"/>
      <c r="G878" s="386"/>
      <c r="H878" s="386"/>
      <c r="I878" s="386"/>
      <c r="J878" s="414">
        <v>0</v>
      </c>
      <c r="K878" s="414"/>
      <c r="L878" s="414">
        <v>0</v>
      </c>
      <c r="M878" s="414"/>
      <c r="N878" s="414">
        <v>0</v>
      </c>
      <c r="O878" s="414"/>
      <c r="P878" s="414">
        <v>273</v>
      </c>
      <c r="Q878" s="3"/>
      <c r="Z878" s="47"/>
    </row>
    <row r="879" spans="1:26" s="5" customFormat="1" ht="21" customHeight="1">
      <c r="A879" s="253">
        <v>13</v>
      </c>
      <c r="B879" s="253" t="s">
        <v>59</v>
      </c>
      <c r="C879" s="386"/>
      <c r="D879" s="253"/>
      <c r="E879" s="253"/>
      <c r="F879" s="253"/>
      <c r="G879" s="386"/>
      <c r="H879" s="386"/>
      <c r="I879" s="386"/>
      <c r="J879" s="414">
        <v>-264</v>
      </c>
      <c r="K879" s="414"/>
      <c r="L879" s="414">
        <v>0</v>
      </c>
      <c r="M879" s="414"/>
      <c r="N879" s="414">
        <v>0</v>
      </c>
      <c r="O879" s="414"/>
      <c r="P879" s="414">
        <v>0</v>
      </c>
      <c r="Q879" s="3"/>
      <c r="Z879" s="47"/>
    </row>
    <row r="880" spans="1:26" s="5" customFormat="1" ht="21" customHeight="1">
      <c r="A880" s="253">
        <v>14</v>
      </c>
      <c r="B880" s="253" t="s">
        <v>60</v>
      </c>
      <c r="C880" s="386"/>
      <c r="D880" s="253"/>
      <c r="E880" s="253"/>
      <c r="F880" s="253"/>
      <c r="G880" s="386"/>
      <c r="H880" s="386"/>
      <c r="I880" s="386"/>
      <c r="J880" s="414">
        <v>0</v>
      </c>
      <c r="K880" s="414"/>
      <c r="L880" s="414">
        <v>0</v>
      </c>
      <c r="M880" s="414"/>
      <c r="N880" s="414">
        <v>0</v>
      </c>
      <c r="O880" s="414"/>
      <c r="P880" s="414">
        <v>0</v>
      </c>
      <c r="Q880" s="3"/>
      <c r="Z880" s="47"/>
    </row>
    <row r="881" spans="1:26" s="5" customFormat="1" ht="21" customHeight="1">
      <c r="A881" s="253">
        <v>15</v>
      </c>
      <c r="B881" s="253" t="s">
        <v>61</v>
      </c>
      <c r="C881" s="386"/>
      <c r="D881" s="253"/>
      <c r="E881" s="253"/>
      <c r="F881" s="253"/>
      <c r="G881" s="386"/>
      <c r="H881" s="386"/>
      <c r="I881" s="386"/>
      <c r="J881" s="414">
        <v>0</v>
      </c>
      <c r="K881" s="414"/>
      <c r="L881" s="414">
        <v>0</v>
      </c>
      <c r="M881" s="414"/>
      <c r="N881" s="414">
        <v>0</v>
      </c>
      <c r="O881" s="414"/>
      <c r="P881" s="414">
        <v>0</v>
      </c>
      <c r="Q881" s="3"/>
      <c r="Z881" s="47"/>
    </row>
    <row r="882" spans="1:26" s="5" customFormat="1" ht="21" customHeight="1">
      <c r="A882" s="253">
        <v>16</v>
      </c>
      <c r="B882" s="253" t="s">
        <v>62</v>
      </c>
      <c r="C882" s="386"/>
      <c r="D882" s="253"/>
      <c r="E882" s="253"/>
      <c r="F882" s="253"/>
      <c r="G882" s="386"/>
      <c r="H882" s="386"/>
      <c r="I882" s="386"/>
      <c r="J882" s="414">
        <v>-3</v>
      </c>
      <c r="K882" s="414"/>
      <c r="L882" s="414">
        <v>-1830</v>
      </c>
      <c r="M882" s="414"/>
      <c r="N882" s="414">
        <v>-389</v>
      </c>
      <c r="O882" s="414"/>
      <c r="P882" s="414">
        <v>-1830</v>
      </c>
      <c r="Q882" s="3"/>
      <c r="Z882" s="47"/>
    </row>
    <row r="883" spans="1:26" s="5" customFormat="1" ht="21" customHeight="1">
      <c r="A883" s="253">
        <v>17</v>
      </c>
      <c r="B883" s="253" t="s">
        <v>63</v>
      </c>
      <c r="C883" s="386"/>
      <c r="D883" s="253"/>
      <c r="E883" s="253"/>
      <c r="F883" s="253"/>
      <c r="G883" s="386"/>
      <c r="H883" s="386"/>
      <c r="I883" s="386"/>
      <c r="J883" s="414">
        <v>1253</v>
      </c>
      <c r="K883" s="414"/>
      <c r="L883" s="414">
        <v>475</v>
      </c>
      <c r="M883" s="414"/>
      <c r="N883" s="414">
        <v>1211</v>
      </c>
      <c r="O883" s="414"/>
      <c r="P883" s="414">
        <v>1837</v>
      </c>
      <c r="Q883" s="3"/>
      <c r="Z883" s="47"/>
    </row>
    <row r="884" spans="1:26" s="5" customFormat="1" ht="21" customHeight="1">
      <c r="A884" s="253">
        <v>18</v>
      </c>
      <c r="B884" s="253" t="s">
        <v>511</v>
      </c>
      <c r="C884" s="386"/>
      <c r="D884" s="253"/>
      <c r="E884" s="253"/>
      <c r="F884" s="253"/>
      <c r="G884" s="386"/>
      <c r="H884" s="386"/>
      <c r="I884" s="386"/>
      <c r="J884" s="414">
        <v>0</v>
      </c>
      <c r="K884" s="414"/>
      <c r="L884" s="414">
        <v>-47</v>
      </c>
      <c r="M884" s="414"/>
      <c r="N884" s="414">
        <v>0</v>
      </c>
      <c r="O884" s="414"/>
      <c r="P884" s="414">
        <v>-158</v>
      </c>
      <c r="Q884" s="3"/>
      <c r="Z884" s="47"/>
    </row>
    <row r="885" spans="1:26" s="5" customFormat="1" ht="21" customHeight="1">
      <c r="A885" s="253">
        <v>19</v>
      </c>
      <c r="B885" s="253" t="s">
        <v>797</v>
      </c>
      <c r="C885" s="386"/>
      <c r="D885" s="253"/>
      <c r="E885" s="253"/>
      <c r="F885" s="253"/>
      <c r="G885" s="386"/>
      <c r="H885" s="386"/>
      <c r="I885" s="386"/>
      <c r="J885" s="414">
        <v>0</v>
      </c>
      <c r="K885" s="414"/>
      <c r="L885" s="414">
        <v>0</v>
      </c>
      <c r="M885" s="414"/>
      <c r="N885" s="414">
        <v>0</v>
      </c>
      <c r="O885" s="414"/>
      <c r="P885" s="414">
        <v>0</v>
      </c>
      <c r="Q885" s="3"/>
      <c r="Z885" s="47"/>
    </row>
    <row r="886" spans="1:26" s="5" customFormat="1" ht="21" customHeight="1">
      <c r="A886" s="253">
        <v>20</v>
      </c>
      <c r="B886" s="253" t="s">
        <v>64</v>
      </c>
      <c r="C886" s="386"/>
      <c r="D886" s="253"/>
      <c r="E886" s="253"/>
      <c r="F886" s="253"/>
      <c r="G886" s="386"/>
      <c r="H886" s="386"/>
      <c r="I886" s="386"/>
      <c r="J886" s="414">
        <v>0</v>
      </c>
      <c r="K886" s="414"/>
      <c r="L886" s="414">
        <v>0</v>
      </c>
      <c r="M886" s="414"/>
      <c r="N886" s="414">
        <v>-20</v>
      </c>
      <c r="O886" s="414"/>
      <c r="P886" s="414">
        <v>-603</v>
      </c>
      <c r="Q886" s="3"/>
      <c r="Z886" s="47"/>
    </row>
    <row r="887" spans="1:26" s="36" customFormat="1" ht="21" customHeight="1">
      <c r="A887" s="253">
        <v>21</v>
      </c>
      <c r="B887" s="388" t="s">
        <v>54</v>
      </c>
      <c r="C887" s="253"/>
      <c r="D887" s="429"/>
      <c r="E887" s="253"/>
      <c r="F887" s="253"/>
      <c r="G887" s="386"/>
      <c r="H887" s="386"/>
      <c r="I887" s="386"/>
      <c r="J887" s="414">
        <v>0</v>
      </c>
      <c r="K887" s="414"/>
      <c r="L887" s="414">
        <v>-53</v>
      </c>
      <c r="M887" s="414"/>
      <c r="N887" s="414">
        <v>0</v>
      </c>
      <c r="O887" s="414"/>
      <c r="P887" s="414">
        <v>0</v>
      </c>
      <c r="Q887" s="143"/>
      <c r="Z887" s="37"/>
    </row>
    <row r="888" spans="1:26" s="36" customFormat="1" ht="21" customHeight="1">
      <c r="A888" s="253">
        <v>22</v>
      </c>
      <c r="B888" s="388" t="s">
        <v>55</v>
      </c>
      <c r="C888" s="253"/>
      <c r="D888" s="429"/>
      <c r="E888" s="253"/>
      <c r="F888" s="253"/>
      <c r="G888" s="386"/>
      <c r="H888" s="386"/>
      <c r="I888" s="386"/>
      <c r="J888" s="414">
        <v>0</v>
      </c>
      <c r="K888" s="414"/>
      <c r="L888" s="414">
        <v>-3</v>
      </c>
      <c r="M888" s="414"/>
      <c r="N888" s="414">
        <v>0</v>
      </c>
      <c r="O888" s="414"/>
      <c r="P888" s="414">
        <v>0</v>
      </c>
      <c r="Q888" s="143"/>
      <c r="Z888" s="37"/>
    </row>
    <row r="889" spans="1:26" s="36" customFormat="1" ht="21" customHeight="1">
      <c r="A889" s="253">
        <v>23</v>
      </c>
      <c r="B889" s="388" t="s">
        <v>56</v>
      </c>
      <c r="C889" s="253"/>
      <c r="D889" s="429"/>
      <c r="E889" s="253"/>
      <c r="F889" s="253"/>
      <c r="G889" s="386"/>
      <c r="H889" s="386"/>
      <c r="I889" s="386"/>
      <c r="J889" s="414">
        <v>0</v>
      </c>
      <c r="K889" s="139"/>
      <c r="L889" s="132">
        <v>-61</v>
      </c>
      <c r="M889" s="241"/>
      <c r="N889" s="414">
        <v>0</v>
      </c>
      <c r="O889" s="140"/>
      <c r="P889" s="775">
        <v>0</v>
      </c>
      <c r="Q889" s="143"/>
      <c r="Z889" s="37"/>
    </row>
    <row r="890" spans="1:26" s="4" customFormat="1" ht="21" customHeight="1">
      <c r="A890" s="253">
        <v>24</v>
      </c>
      <c r="B890" s="388" t="s">
        <v>57</v>
      </c>
      <c r="C890" s="253"/>
      <c r="D890" s="429"/>
      <c r="E890" s="253"/>
      <c r="F890" s="253"/>
      <c r="G890" s="386"/>
      <c r="H890" s="386"/>
      <c r="I890" s="386"/>
      <c r="J890" s="414">
        <v>0</v>
      </c>
      <c r="K890" s="139"/>
      <c r="L890" s="132">
        <v>0</v>
      </c>
      <c r="M890" s="241"/>
      <c r="N890" s="414">
        <v>0</v>
      </c>
      <c r="O890" s="140"/>
      <c r="P890" s="775">
        <v>0</v>
      </c>
      <c r="Q890" s="27"/>
    </row>
    <row r="891" spans="1:26" s="4" customFormat="1" ht="21" customHeight="1">
      <c r="A891" s="253">
        <v>25</v>
      </c>
      <c r="B891" s="388" t="s">
        <v>75</v>
      </c>
      <c r="C891" s="253"/>
      <c r="D891" s="429"/>
      <c r="E891" s="253"/>
      <c r="F891" s="253"/>
      <c r="G891" s="386"/>
      <c r="H891" s="386"/>
      <c r="I891" s="386"/>
      <c r="J891" s="414">
        <v>0</v>
      </c>
      <c r="K891" s="386"/>
      <c r="L891" s="132">
        <v>-100</v>
      </c>
      <c r="M891" s="241"/>
      <c r="N891" s="414">
        <v>0</v>
      </c>
      <c r="O891" s="140"/>
      <c r="P891" s="704">
        <v>0</v>
      </c>
      <c r="Q891" s="27"/>
    </row>
    <row r="892" spans="1:26" s="4" customFormat="1" ht="21" customHeight="1">
      <c r="A892" s="253">
        <v>26</v>
      </c>
      <c r="B892" s="388" t="s">
        <v>77</v>
      </c>
      <c r="C892" s="253"/>
      <c r="D892" s="429"/>
      <c r="E892" s="253"/>
      <c r="F892" s="253"/>
      <c r="G892" s="386"/>
      <c r="H892" s="386"/>
      <c r="I892" s="386"/>
      <c r="J892" s="414">
        <v>0</v>
      </c>
      <c r="K892" s="386"/>
      <c r="L892" s="132">
        <v>-119</v>
      </c>
      <c r="M892" s="241"/>
      <c r="N892" s="414">
        <v>-368</v>
      </c>
      <c r="O892" s="140"/>
      <c r="P892" s="704">
        <v>0</v>
      </c>
      <c r="Q892" s="27"/>
    </row>
    <row r="893" spans="1:26" s="4" customFormat="1" ht="21" customHeight="1">
      <c r="A893" s="386"/>
      <c r="B893" s="388"/>
      <c r="C893" s="253"/>
      <c r="D893" s="429"/>
      <c r="E893" s="253"/>
      <c r="F893" s="253"/>
      <c r="G893" s="386"/>
      <c r="H893" s="386"/>
      <c r="I893" s="386"/>
      <c r="J893" s="140"/>
      <c r="K893" s="139"/>
      <c r="L893" s="253"/>
      <c r="M893" s="253"/>
      <c r="N893" s="253"/>
      <c r="O893" s="253"/>
      <c r="P893" s="253"/>
      <c r="Q893" s="27"/>
    </row>
    <row r="894" spans="1:26" s="4" customFormat="1" ht="21" customHeight="1">
      <c r="A894" s="386"/>
      <c r="B894" s="388"/>
      <c r="C894" s="253"/>
      <c r="D894" s="429"/>
      <c r="E894" s="253"/>
      <c r="F894" s="253"/>
      <c r="G894" s="386"/>
      <c r="H894" s="386"/>
      <c r="I894" s="386"/>
      <c r="J894" s="140"/>
      <c r="K894" s="139"/>
      <c r="L894" s="253"/>
      <c r="M894" s="253"/>
      <c r="N894" s="253"/>
      <c r="O894" s="253"/>
      <c r="P894" s="253"/>
      <c r="Q894" s="27"/>
    </row>
    <row r="895" spans="1:26" s="4" customFormat="1" ht="21" customHeight="1">
      <c r="A895" s="432"/>
      <c r="B895" s="432"/>
      <c r="C895" s="429"/>
      <c r="D895" s="433"/>
      <c r="E895" s="429"/>
      <c r="F895" s="429"/>
      <c r="G895" s="434"/>
      <c r="H895" s="434"/>
      <c r="I895" s="434"/>
      <c r="J895" s="434"/>
      <c r="K895" s="212"/>
      <c r="L895" s="429"/>
      <c r="M895" s="429"/>
      <c r="N895" s="429"/>
      <c r="O895" s="433"/>
      <c r="P895" s="429">
        <v>43</v>
      </c>
      <c r="Q895" s="27"/>
    </row>
    <row r="896" spans="1:26" s="4" customFormat="1" ht="21" customHeight="1">
      <c r="A896" s="386" t="s">
        <v>693</v>
      </c>
      <c r="B896" s="136"/>
      <c r="C896" s="386"/>
      <c r="D896" s="386"/>
      <c r="E896" s="253"/>
      <c r="F896" s="253"/>
      <c r="G896" s="386"/>
      <c r="H896" s="386"/>
      <c r="I896" s="386"/>
      <c r="J896" s="35"/>
      <c r="K896" s="386"/>
      <c r="L896" s="35"/>
      <c r="M896" s="386"/>
      <c r="N896" s="35"/>
      <c r="O896" s="386"/>
      <c r="P896" s="103"/>
      <c r="Q896" s="27"/>
    </row>
    <row r="897" spans="1:17" s="4" customFormat="1">
      <c r="A897" s="386"/>
      <c r="B897" s="253"/>
      <c r="C897" s="253"/>
      <c r="D897" s="386"/>
      <c r="E897" s="253"/>
      <c r="F897" s="253"/>
      <c r="G897" s="386"/>
      <c r="H897" s="386"/>
      <c r="I897" s="386"/>
      <c r="J897" s="253"/>
      <c r="K897" s="253"/>
      <c r="L897" s="253"/>
      <c r="M897" s="253"/>
      <c r="N897" s="253"/>
      <c r="O897" s="253"/>
      <c r="P897" s="48" t="s">
        <v>111</v>
      </c>
      <c r="Q897" s="27"/>
    </row>
    <row r="898" spans="1:17" s="4" customFormat="1">
      <c r="A898" s="386"/>
      <c r="B898" s="253"/>
      <c r="C898" s="386"/>
      <c r="D898" s="386"/>
      <c r="E898" s="386"/>
      <c r="F898" s="386"/>
      <c r="G898" s="386"/>
      <c r="H898" s="386"/>
      <c r="I898" s="386"/>
      <c r="J898" s="873" t="s">
        <v>112</v>
      </c>
      <c r="K898" s="873"/>
      <c r="L898" s="873"/>
      <c r="M898" s="873"/>
      <c r="N898" s="873"/>
      <c r="O898" s="873"/>
      <c r="P898" s="873"/>
      <c r="Q898" s="27"/>
    </row>
    <row r="899" spans="1:17" ht="21" customHeight="1">
      <c r="A899" s="386"/>
      <c r="B899" s="386"/>
      <c r="C899" s="386"/>
      <c r="D899" s="386"/>
      <c r="E899" s="386"/>
      <c r="F899" s="386"/>
      <c r="G899" s="386"/>
      <c r="H899" s="386"/>
      <c r="I899" s="386"/>
      <c r="J899" s="883" t="s">
        <v>180</v>
      </c>
      <c r="K899" s="883"/>
      <c r="L899" s="883"/>
      <c r="M899" s="883"/>
      <c r="N899" s="883"/>
      <c r="O899" s="883"/>
      <c r="P899" s="883"/>
    </row>
    <row r="900" spans="1:17" ht="21" customHeight="1">
      <c r="A900" s="386"/>
      <c r="B900" s="386"/>
      <c r="C900" s="386"/>
      <c r="D900" s="386"/>
      <c r="E900" s="386"/>
      <c r="F900" s="386"/>
      <c r="G900" s="386"/>
      <c r="H900" s="386"/>
      <c r="I900" s="386"/>
      <c r="J900" s="913" t="s">
        <v>181</v>
      </c>
      <c r="K900" s="913"/>
      <c r="L900" s="913"/>
      <c r="M900" s="458"/>
      <c r="N900" s="889" t="s">
        <v>182</v>
      </c>
      <c r="O900" s="889"/>
      <c r="P900" s="889"/>
    </row>
    <row r="901" spans="1:17" ht="21" customHeight="1">
      <c r="A901" s="386"/>
      <c r="B901" s="386"/>
      <c r="C901" s="386"/>
      <c r="D901" s="386"/>
      <c r="E901" s="386"/>
      <c r="F901" s="386"/>
      <c r="G901" s="386"/>
      <c r="H901" s="386"/>
      <c r="I901" s="386"/>
      <c r="J901" s="69" t="s">
        <v>493</v>
      </c>
      <c r="K901" s="70"/>
      <c r="L901" s="95" t="s">
        <v>50</v>
      </c>
      <c r="M901" s="408"/>
      <c r="N901" s="69" t="s">
        <v>493</v>
      </c>
      <c r="O901" s="70"/>
      <c r="P901" s="95" t="s">
        <v>50</v>
      </c>
    </row>
    <row r="902" spans="1:17" ht="21" customHeight="1">
      <c r="A902" s="253">
        <v>27</v>
      </c>
      <c r="B902" s="388" t="s">
        <v>78</v>
      </c>
      <c r="D902" s="429"/>
      <c r="G902" s="386"/>
      <c r="H902" s="386"/>
      <c r="I902" s="386"/>
      <c r="J902" s="242">
        <v>181</v>
      </c>
      <c r="K902" s="139"/>
      <c r="L902" s="132">
        <v>1051</v>
      </c>
      <c r="M902" s="241"/>
      <c r="N902" s="242">
        <v>170</v>
      </c>
      <c r="O902" s="139"/>
      <c r="P902" s="698">
        <v>-371</v>
      </c>
    </row>
    <row r="903" spans="1:17" ht="21" customHeight="1">
      <c r="A903" s="253">
        <v>28</v>
      </c>
      <c r="B903" s="388" t="s">
        <v>512</v>
      </c>
      <c r="D903" s="429"/>
      <c r="G903" s="386"/>
      <c r="H903" s="386"/>
      <c r="I903" s="386"/>
      <c r="J903" s="822">
        <v>0</v>
      </c>
      <c r="K903" s="139"/>
      <c r="L903" s="132">
        <v>-100</v>
      </c>
      <c r="M903" s="241"/>
      <c r="N903" s="822">
        <v>0</v>
      </c>
      <c r="O903" s="139"/>
      <c r="P903" s="705">
        <v>0</v>
      </c>
    </row>
    <row r="904" spans="1:17" ht="21" customHeight="1">
      <c r="A904" s="253">
        <v>29</v>
      </c>
      <c r="B904" s="388" t="s">
        <v>79</v>
      </c>
      <c r="D904" s="429"/>
      <c r="G904" s="386"/>
      <c r="H904" s="386"/>
      <c r="I904" s="386"/>
      <c r="J904" s="822">
        <v>0</v>
      </c>
      <c r="K904" s="139"/>
      <c r="L904" s="132">
        <v>-63</v>
      </c>
      <c r="M904" s="241"/>
      <c r="N904" s="822">
        <v>0</v>
      </c>
      <c r="O904" s="139"/>
      <c r="P904" s="698">
        <v>-1</v>
      </c>
    </row>
    <row r="905" spans="1:17" ht="21" customHeight="1">
      <c r="A905" s="253">
        <v>30</v>
      </c>
      <c r="B905" s="388" t="s">
        <v>80</v>
      </c>
      <c r="D905" s="429"/>
      <c r="G905" s="386"/>
      <c r="H905" s="386"/>
      <c r="I905" s="386"/>
      <c r="J905" s="822">
        <v>1461</v>
      </c>
      <c r="K905" s="139"/>
      <c r="L905" s="132">
        <v>702</v>
      </c>
      <c r="M905" s="241"/>
      <c r="N905" s="822">
        <v>601</v>
      </c>
      <c r="O905" s="139"/>
      <c r="P905" s="698">
        <v>777</v>
      </c>
    </row>
    <row r="906" spans="1:17" ht="21" customHeight="1">
      <c r="A906" s="253">
        <v>31</v>
      </c>
      <c r="B906" s="388" t="s">
        <v>81</v>
      </c>
      <c r="D906" s="429"/>
      <c r="G906" s="386"/>
      <c r="H906" s="386"/>
      <c r="I906" s="386"/>
      <c r="J906" s="822">
        <v>0</v>
      </c>
      <c r="K906" s="139"/>
      <c r="L906" s="132">
        <v>-94</v>
      </c>
      <c r="M906" s="241"/>
      <c r="N906" s="822">
        <v>0</v>
      </c>
      <c r="O906" s="139"/>
      <c r="P906" s="698">
        <v>-78</v>
      </c>
    </row>
    <row r="907" spans="1:17" ht="21" customHeight="1">
      <c r="A907" s="253">
        <v>32</v>
      </c>
      <c r="B907" s="388" t="s">
        <v>83</v>
      </c>
      <c r="D907" s="429"/>
      <c r="G907" s="386"/>
      <c r="H907" s="386"/>
      <c r="I907" s="386"/>
      <c r="J907" s="242">
        <v>757</v>
      </c>
      <c r="K907" s="139"/>
      <c r="L907" s="132">
        <v>-12</v>
      </c>
      <c r="M907" s="241"/>
      <c r="N907" s="822">
        <v>485</v>
      </c>
      <c r="O907" s="139"/>
      <c r="P907" s="698">
        <v>-12</v>
      </c>
    </row>
    <row r="908" spans="1:17" ht="21" customHeight="1">
      <c r="A908" s="253">
        <v>33</v>
      </c>
      <c r="B908" s="388" t="s">
        <v>513</v>
      </c>
      <c r="D908" s="429"/>
      <c r="G908" s="386"/>
      <c r="H908" s="386"/>
      <c r="I908" s="386"/>
      <c r="J908" s="242">
        <v>-34</v>
      </c>
      <c r="K908" s="139"/>
      <c r="L908" s="699">
        <v>0</v>
      </c>
      <c r="M908" s="241"/>
      <c r="N908" s="822">
        <v>0</v>
      </c>
      <c r="O908" s="139"/>
      <c r="P908" s="414">
        <v>0</v>
      </c>
    </row>
    <row r="909" spans="1:17" ht="21" customHeight="1">
      <c r="A909" s="253">
        <v>34</v>
      </c>
      <c r="B909" s="144" t="s">
        <v>514</v>
      </c>
      <c r="D909" s="429"/>
      <c r="G909" s="386"/>
      <c r="H909" s="386"/>
      <c r="I909" s="386"/>
      <c r="J909" s="242">
        <v>-125</v>
      </c>
      <c r="K909" s="139"/>
      <c r="L909" s="699">
        <v>0</v>
      </c>
      <c r="M909" s="241"/>
      <c r="N909" s="242">
        <v>-144</v>
      </c>
      <c r="O909" s="139"/>
      <c r="P909" s="414">
        <v>0</v>
      </c>
    </row>
    <row r="910" spans="1:17" ht="21" customHeight="1">
      <c r="A910" s="253">
        <v>35</v>
      </c>
      <c r="B910" s="144" t="s">
        <v>82</v>
      </c>
      <c r="D910" s="429"/>
      <c r="G910" s="386"/>
      <c r="H910" s="386"/>
      <c r="I910" s="386"/>
      <c r="J910" s="242">
        <v>1523</v>
      </c>
      <c r="K910" s="139"/>
      <c r="L910" s="699">
        <v>0</v>
      </c>
      <c r="M910" s="241"/>
      <c r="N910" s="242">
        <v>1464</v>
      </c>
      <c r="O910" s="139"/>
      <c r="P910" s="414">
        <v>0</v>
      </c>
    </row>
    <row r="911" spans="1:17" ht="21" customHeight="1">
      <c r="A911" s="144">
        <v>36</v>
      </c>
      <c r="B911" s="144" t="s">
        <v>684</v>
      </c>
      <c r="D911" s="429"/>
      <c r="G911" s="386"/>
      <c r="H911" s="386"/>
      <c r="I911" s="386"/>
      <c r="J911" s="242">
        <v>27419</v>
      </c>
      <c r="K911" s="139"/>
      <c r="L911" s="699">
        <v>0</v>
      </c>
      <c r="M911" s="241"/>
      <c r="N911" s="242">
        <v>27419</v>
      </c>
      <c r="O911" s="139"/>
      <c r="P911" s="414">
        <v>0</v>
      </c>
    </row>
    <row r="912" spans="1:17" ht="21" customHeight="1" thickBot="1">
      <c r="A912" s="386"/>
      <c r="C912" s="42" t="s">
        <v>120</v>
      </c>
      <c r="D912" s="386"/>
      <c r="G912" s="386"/>
      <c r="H912" s="386"/>
      <c r="I912" s="386"/>
      <c r="J912" s="780">
        <v>42786</v>
      </c>
      <c r="K912" s="139"/>
      <c r="L912" s="243">
        <v>2231</v>
      </c>
      <c r="M912" s="241"/>
      <c r="N912" s="781">
        <v>33977</v>
      </c>
      <c r="O912" s="139"/>
      <c r="P912" s="243">
        <v>1227</v>
      </c>
    </row>
    <row r="913" spans="1:26" ht="21" customHeight="1" thickTop="1">
      <c r="A913" s="386"/>
      <c r="C913" s="42"/>
      <c r="D913" s="386"/>
      <c r="G913" s="386"/>
      <c r="H913" s="386"/>
      <c r="I913" s="386"/>
      <c r="J913" s="242"/>
      <c r="K913" s="139"/>
      <c r="L913" s="459"/>
      <c r="M913" s="241"/>
      <c r="N913" s="460"/>
      <c r="O913" s="139"/>
      <c r="P913" s="459"/>
    </row>
    <row r="914" spans="1:26" ht="21" customHeight="1">
      <c r="A914" s="386"/>
      <c r="D914" s="386"/>
      <c r="G914" s="386"/>
      <c r="H914" s="386"/>
      <c r="I914" s="386"/>
      <c r="J914" s="144"/>
      <c r="K914" s="144"/>
      <c r="L914" s="144"/>
      <c r="M914" s="144"/>
      <c r="N914" s="144"/>
      <c r="O914" s="144"/>
      <c r="P914" s="48" t="s">
        <v>111</v>
      </c>
    </row>
    <row r="915" spans="1:26" ht="21" customHeight="1">
      <c r="A915" s="386"/>
      <c r="C915" s="42"/>
      <c r="D915" s="386"/>
      <c r="G915" s="386"/>
      <c r="H915" s="386"/>
      <c r="I915" s="386"/>
      <c r="J915" s="869"/>
      <c r="K915" s="47"/>
      <c r="L915" s="47"/>
      <c r="M915" s="47"/>
      <c r="N915" s="887" t="s">
        <v>112</v>
      </c>
      <c r="O915" s="887"/>
      <c r="P915" s="887"/>
    </row>
    <row r="916" spans="1:26" ht="21" customHeight="1">
      <c r="A916" s="386"/>
      <c r="C916" s="42"/>
      <c r="D916" s="386"/>
      <c r="G916" s="386"/>
      <c r="H916" s="386"/>
      <c r="I916" s="386"/>
      <c r="J916" s="869"/>
      <c r="K916" s="854"/>
      <c r="L916" s="854"/>
      <c r="M916" s="854"/>
      <c r="N916" s="926" t="s">
        <v>104</v>
      </c>
      <c r="O916" s="926"/>
      <c r="P916" s="926"/>
    </row>
    <row r="917" spans="1:26" ht="21" customHeight="1">
      <c r="A917" s="386"/>
      <c r="C917" s="42"/>
      <c r="D917" s="386"/>
      <c r="G917" s="386"/>
      <c r="H917" s="386"/>
      <c r="I917" s="386"/>
      <c r="J917" s="916"/>
      <c r="K917" s="916"/>
      <c r="L917" s="916"/>
      <c r="M917" s="855"/>
      <c r="N917" s="913" t="s">
        <v>181</v>
      </c>
      <c r="O917" s="913"/>
      <c r="P917" s="913"/>
    </row>
    <row r="918" spans="1:26" ht="21" customHeight="1">
      <c r="A918" s="386"/>
      <c r="C918" s="425"/>
      <c r="D918" s="386"/>
      <c r="G918" s="386"/>
      <c r="H918" s="386"/>
      <c r="I918" s="386"/>
      <c r="J918" s="117"/>
      <c r="K918" s="117"/>
      <c r="L918" s="117"/>
      <c r="M918" s="856"/>
      <c r="N918" s="69" t="s">
        <v>493</v>
      </c>
      <c r="O918" s="70"/>
      <c r="P918" s="69" t="s">
        <v>50</v>
      </c>
    </row>
    <row r="919" spans="1:26" ht="21" customHeight="1">
      <c r="A919" s="386"/>
      <c r="C919" s="425">
        <v>1</v>
      </c>
      <c r="D919" s="146" t="s">
        <v>184</v>
      </c>
      <c r="E919" s="137"/>
      <c r="F919" s="137"/>
      <c r="G919" s="386"/>
      <c r="H919" s="386"/>
      <c r="I919" s="386"/>
      <c r="J919" s="140"/>
      <c r="K919" s="139"/>
      <c r="L919" s="140"/>
      <c r="M919" s="254"/>
      <c r="N919" s="140">
        <v>0</v>
      </c>
      <c r="O919" s="139"/>
      <c r="P919" s="140">
        <v>150</v>
      </c>
    </row>
    <row r="920" spans="1:26" ht="21" customHeight="1">
      <c r="A920" s="386"/>
      <c r="C920" s="425">
        <v>2</v>
      </c>
      <c r="D920" s="144" t="s">
        <v>70</v>
      </c>
      <c r="E920" s="137"/>
      <c r="F920" s="137"/>
      <c r="G920" s="386"/>
      <c r="H920" s="386"/>
      <c r="I920" s="386"/>
      <c r="J920" s="245"/>
      <c r="K920" s="139"/>
      <c r="L920" s="245"/>
      <c r="M920" s="254"/>
      <c r="N920" s="245">
        <v>75</v>
      </c>
      <c r="O920" s="139"/>
      <c r="P920" s="245">
        <v>61</v>
      </c>
    </row>
    <row r="921" spans="1:26" ht="21" customHeight="1">
      <c r="A921" s="386"/>
      <c r="C921" s="425">
        <v>3</v>
      </c>
      <c r="D921" s="144" t="s">
        <v>71</v>
      </c>
      <c r="E921" s="137"/>
      <c r="F921" s="137"/>
      <c r="G921" s="386"/>
      <c r="H921" s="386"/>
      <c r="I921" s="386"/>
      <c r="J921" s="245"/>
      <c r="K921" s="139"/>
      <c r="L921" s="245"/>
      <c r="M921" s="254"/>
      <c r="N921" s="245">
        <v>385</v>
      </c>
      <c r="O921" s="139"/>
      <c r="P921" s="245">
        <v>100</v>
      </c>
    </row>
    <row r="922" spans="1:26" ht="21" customHeight="1">
      <c r="A922" s="386"/>
      <c r="C922" s="425">
        <v>4</v>
      </c>
      <c r="D922" s="144" t="s">
        <v>67</v>
      </c>
      <c r="E922" s="137"/>
      <c r="F922" s="137"/>
      <c r="G922" s="386"/>
      <c r="H922" s="386"/>
      <c r="I922" s="386"/>
      <c r="J922" s="245"/>
      <c r="K922" s="139"/>
      <c r="L922" s="245"/>
      <c r="M922" s="254"/>
      <c r="N922" s="245">
        <v>1350</v>
      </c>
      <c r="O922" s="139"/>
      <c r="P922" s="245">
        <v>405</v>
      </c>
    </row>
    <row r="923" spans="1:26" ht="21" customHeight="1">
      <c r="A923" s="386"/>
      <c r="C923" s="425">
        <v>5</v>
      </c>
      <c r="D923" s="253" t="s">
        <v>72</v>
      </c>
      <c r="E923" s="137"/>
      <c r="F923" s="137"/>
      <c r="G923" s="386"/>
      <c r="H923" s="386"/>
      <c r="I923" s="386"/>
      <c r="J923" s="245"/>
      <c r="K923" s="139"/>
      <c r="L923" s="245"/>
      <c r="M923" s="254"/>
      <c r="N923" s="245">
        <v>300</v>
      </c>
      <c r="O923" s="139"/>
      <c r="P923" s="245">
        <v>0</v>
      </c>
    </row>
    <row r="924" spans="1:26" s="36" customFormat="1" ht="21" customHeight="1" thickBot="1">
      <c r="A924" s="386"/>
      <c r="B924" s="253"/>
      <c r="C924" s="42"/>
      <c r="D924" s="42" t="s">
        <v>120</v>
      </c>
      <c r="E924" s="461"/>
      <c r="F924" s="137"/>
      <c r="G924" s="386"/>
      <c r="H924" s="386"/>
      <c r="I924" s="386"/>
      <c r="J924" s="139"/>
      <c r="K924" s="139"/>
      <c r="L924" s="139"/>
      <c r="M924" s="254"/>
      <c r="N924" s="246">
        <v>2110</v>
      </c>
      <c r="O924" s="139"/>
      <c r="P924" s="246">
        <v>716</v>
      </c>
      <c r="Q924" s="143"/>
      <c r="Z924" s="37"/>
    </row>
    <row r="925" spans="1:26" ht="21" customHeight="1" thickTop="1">
      <c r="A925" s="36"/>
      <c r="C925" s="30" t="s">
        <v>754</v>
      </c>
      <c r="D925" s="137"/>
      <c r="E925" s="36"/>
      <c r="F925" s="36"/>
      <c r="G925" s="36"/>
      <c r="H925" s="36"/>
      <c r="I925" s="36"/>
      <c r="J925" s="142"/>
      <c r="K925" s="36"/>
      <c r="L925" s="142"/>
      <c r="M925" s="36"/>
      <c r="N925" s="142"/>
      <c r="O925" s="36"/>
      <c r="P925" s="142"/>
    </row>
    <row r="926" spans="1:26" ht="21" customHeight="1">
      <c r="A926" s="36"/>
      <c r="C926" s="30"/>
      <c r="D926" s="144"/>
      <c r="E926" s="36"/>
      <c r="F926" s="36"/>
      <c r="G926" s="36"/>
      <c r="H926" s="36"/>
      <c r="I926" s="36"/>
      <c r="J926" s="142"/>
      <c r="K926" s="36"/>
      <c r="L926" s="142"/>
      <c r="M926" s="36"/>
      <c r="N926" s="142"/>
      <c r="O926" s="36"/>
      <c r="P926" s="142"/>
    </row>
    <row r="927" spans="1:26" ht="21" customHeight="1">
      <c r="A927" s="36"/>
      <c r="C927" s="30"/>
      <c r="D927" s="144"/>
      <c r="E927" s="36"/>
      <c r="F927" s="36"/>
      <c r="G927" s="36"/>
      <c r="H927" s="36"/>
      <c r="I927" s="36"/>
      <c r="J927" s="142"/>
      <c r="K927" s="36"/>
      <c r="L927" s="142"/>
      <c r="M927" s="36"/>
      <c r="N927" s="142"/>
      <c r="O927" s="36"/>
      <c r="P927" s="142"/>
    </row>
    <row r="928" spans="1:26" ht="21" customHeight="1">
      <c r="A928" s="36"/>
      <c r="C928" s="30"/>
      <c r="D928" s="144"/>
      <c r="E928" s="36"/>
      <c r="F928" s="36"/>
      <c r="G928" s="36"/>
      <c r="H928" s="36"/>
      <c r="I928" s="36"/>
      <c r="J928" s="142"/>
      <c r="K928" s="36"/>
      <c r="L928" s="142"/>
      <c r="M928" s="36"/>
      <c r="N928" s="142"/>
      <c r="O928" s="36"/>
      <c r="P928" s="142"/>
    </row>
    <row r="929" spans="1:26" ht="21" customHeight="1">
      <c r="A929" s="36"/>
      <c r="C929" s="30"/>
      <c r="D929" s="144"/>
      <c r="E929" s="36"/>
      <c r="F929" s="36"/>
      <c r="G929" s="36"/>
      <c r="H929" s="36"/>
      <c r="I929" s="36"/>
      <c r="J929" s="142"/>
      <c r="K929" s="36"/>
      <c r="L929" s="142"/>
      <c r="M929" s="36"/>
      <c r="N929" s="142"/>
      <c r="O929" s="36"/>
      <c r="P929" s="142"/>
    </row>
    <row r="930" spans="1:26" ht="21" customHeight="1">
      <c r="A930" s="36"/>
      <c r="C930" s="30"/>
      <c r="D930" s="144"/>
      <c r="E930" s="36"/>
      <c r="F930" s="36"/>
      <c r="G930" s="36"/>
      <c r="H930" s="36"/>
      <c r="I930" s="36"/>
      <c r="J930" s="142"/>
      <c r="K930" s="36"/>
      <c r="L930" s="142"/>
      <c r="M930" s="36"/>
      <c r="N930" s="142"/>
      <c r="O930" s="36"/>
      <c r="P930" s="142"/>
    </row>
    <row r="931" spans="1:26" ht="21" customHeight="1">
      <c r="A931" s="36"/>
      <c r="C931" s="30"/>
      <c r="D931" s="144"/>
      <c r="E931" s="36"/>
      <c r="F931" s="36"/>
      <c r="G931" s="36"/>
      <c r="H931" s="36"/>
      <c r="I931" s="36"/>
      <c r="J931" s="142"/>
      <c r="K931" s="36"/>
      <c r="L931" s="142"/>
      <c r="M931" s="36"/>
      <c r="N931" s="142"/>
      <c r="O931" s="36"/>
      <c r="P931" s="142"/>
    </row>
    <row r="932" spans="1:26" s="4" customFormat="1">
      <c r="A932" s="36"/>
      <c r="B932" s="36"/>
      <c r="C932" s="36"/>
      <c r="D932" s="36"/>
      <c r="E932" s="36"/>
      <c r="F932" s="36"/>
      <c r="G932" s="36"/>
      <c r="H932" s="36"/>
      <c r="I932" s="36"/>
      <c r="J932" s="142"/>
      <c r="K932" s="36"/>
      <c r="L932" s="142"/>
      <c r="M932" s="36"/>
      <c r="N932" s="142"/>
      <c r="O932" s="36"/>
      <c r="P932" s="142">
        <v>44</v>
      </c>
      <c r="Q932" s="27"/>
    </row>
    <row r="933" spans="1:26" s="4" customFormat="1">
      <c r="A933" s="386" t="s">
        <v>516</v>
      </c>
      <c r="B933" s="253"/>
      <c r="C933" s="253"/>
      <c r="D933" s="253"/>
      <c r="E933" s="253"/>
      <c r="F933" s="151"/>
      <c r="G933" s="253"/>
      <c r="H933" s="253"/>
      <c r="I933" s="253"/>
      <c r="J933" s="414"/>
      <c r="K933" s="253"/>
      <c r="L933" s="414"/>
      <c r="M933" s="253"/>
      <c r="N933" s="253"/>
      <c r="O933" s="253"/>
      <c r="P933" s="414"/>
      <c r="Q933" s="27"/>
    </row>
    <row r="934" spans="1:26" s="4" customFormat="1">
      <c r="A934" s="386"/>
      <c r="B934" s="386"/>
      <c r="C934" s="386"/>
      <c r="D934" s="386"/>
      <c r="E934" s="386"/>
      <c r="F934" s="887" t="s">
        <v>113</v>
      </c>
      <c r="G934" s="887"/>
      <c r="H934" s="887"/>
      <c r="I934" s="887"/>
      <c r="J934" s="887"/>
      <c r="K934" s="887"/>
      <c r="L934" s="887"/>
      <c r="M934" s="887"/>
      <c r="N934" s="887"/>
      <c r="O934" s="887"/>
      <c r="P934" s="887"/>
      <c r="Q934" s="27"/>
    </row>
    <row r="935" spans="1:26" s="4" customFormat="1">
      <c r="A935" s="253"/>
      <c r="B935" s="253"/>
      <c r="C935" s="253"/>
      <c r="D935" s="253"/>
      <c r="E935" s="253"/>
      <c r="F935" s="915" t="s">
        <v>185</v>
      </c>
      <c r="G935" s="915"/>
      <c r="H935" s="915"/>
      <c r="I935" s="386"/>
      <c r="J935" s="887" t="s">
        <v>186</v>
      </c>
      <c r="K935" s="887"/>
      <c r="L935" s="887"/>
      <c r="M935" s="386"/>
      <c r="N935" s="887" t="s">
        <v>187</v>
      </c>
      <c r="O935" s="887"/>
      <c r="P935" s="887"/>
      <c r="Q935" s="27"/>
    </row>
    <row r="936" spans="1:26" s="4" customFormat="1">
      <c r="A936" s="253"/>
      <c r="B936" s="253"/>
      <c r="C936" s="253"/>
      <c r="D936" s="253"/>
      <c r="E936" s="253"/>
      <c r="F936" s="872" t="s">
        <v>27</v>
      </c>
      <c r="G936" s="872"/>
      <c r="H936" s="872"/>
      <c r="I936" s="386"/>
      <c r="J936" s="872" t="s">
        <v>27</v>
      </c>
      <c r="K936" s="872"/>
      <c r="L936" s="872"/>
      <c r="M936" s="386"/>
      <c r="N936" s="872" t="s">
        <v>27</v>
      </c>
      <c r="O936" s="872"/>
      <c r="P936" s="872"/>
      <c r="Q936" s="27"/>
    </row>
    <row r="937" spans="1:26" s="5" customFormat="1">
      <c r="A937" s="887" t="s">
        <v>188</v>
      </c>
      <c r="B937" s="887"/>
      <c r="C937" s="887"/>
      <c r="D937" s="887"/>
      <c r="E937" s="887"/>
      <c r="F937" s="924" t="s">
        <v>584</v>
      </c>
      <c r="G937" s="924"/>
      <c r="H937" s="924" t="s">
        <v>585</v>
      </c>
      <c r="I937" s="924"/>
      <c r="J937" s="69" t="s">
        <v>493</v>
      </c>
      <c r="K937" s="70"/>
      <c r="L937" s="69" t="s">
        <v>274</v>
      </c>
      <c r="M937" s="253"/>
      <c r="N937" s="69" t="s">
        <v>493</v>
      </c>
      <c r="O937" s="70"/>
      <c r="P937" s="69" t="s">
        <v>274</v>
      </c>
      <c r="Q937" s="3"/>
      <c r="R937" s="19"/>
      <c r="S937" s="19"/>
      <c r="Z937" s="47"/>
    </row>
    <row r="938" spans="1:26" s="5" customFormat="1">
      <c r="A938" s="911" t="s">
        <v>517</v>
      </c>
      <c r="B938" s="912"/>
      <c r="C938" s="912"/>
      <c r="D938" s="912"/>
      <c r="E938" s="912"/>
      <c r="F938" s="462">
        <v>95000</v>
      </c>
      <c r="G938" s="105"/>
      <c r="H938" s="462">
        <v>95000</v>
      </c>
      <c r="I938" s="253"/>
      <c r="J938" s="847">
        <v>99.99</v>
      </c>
      <c r="K938" s="253"/>
      <c r="L938" s="847">
        <v>99.99</v>
      </c>
      <c r="M938" s="253"/>
      <c r="N938" s="462">
        <v>95000</v>
      </c>
      <c r="O938" s="253"/>
      <c r="P938" s="462">
        <v>95000</v>
      </c>
      <c r="Q938" s="3"/>
      <c r="R938" s="19"/>
      <c r="S938" s="19"/>
      <c r="Z938" s="47"/>
    </row>
    <row r="939" spans="1:26" s="5" customFormat="1">
      <c r="A939" s="917" t="s">
        <v>696</v>
      </c>
      <c r="B939" s="917"/>
      <c r="C939" s="917"/>
      <c r="D939" s="917"/>
      <c r="E939" s="917"/>
      <c r="F939" s="96">
        <v>10000</v>
      </c>
      <c r="G939" s="96"/>
      <c r="H939" s="96">
        <v>0</v>
      </c>
      <c r="I939" s="96"/>
      <c r="J939" s="846">
        <v>100</v>
      </c>
      <c r="K939" s="96"/>
      <c r="L939" s="96">
        <v>0</v>
      </c>
      <c r="M939" s="96"/>
      <c r="N939" s="96">
        <v>10000</v>
      </c>
      <c r="O939" s="710"/>
      <c r="P939" s="96">
        <v>0</v>
      </c>
      <c r="Q939" s="3"/>
      <c r="R939" s="19"/>
      <c r="S939" s="19"/>
      <c r="Z939" s="47"/>
    </row>
    <row r="940" spans="1:26" s="5" customFormat="1" ht="21" thickBot="1">
      <c r="C940" s="386" t="s">
        <v>145</v>
      </c>
      <c r="D940" s="253"/>
      <c r="E940" s="253"/>
      <c r="F940" s="849"/>
      <c r="G940" s="850"/>
      <c r="H940" s="849"/>
      <c r="I940" s="850"/>
      <c r="J940" s="851"/>
      <c r="K940" s="852"/>
      <c r="L940" s="851"/>
      <c r="M940" s="845">
        <f t="shared" ref="M940:P940" si="0">SUM(M938:M939)</f>
        <v>0</v>
      </c>
      <c r="N940" s="783">
        <f t="shared" si="0"/>
        <v>105000</v>
      </c>
      <c r="O940" s="845">
        <f t="shared" si="0"/>
        <v>0</v>
      </c>
      <c r="P940" s="783">
        <f t="shared" si="0"/>
        <v>95000</v>
      </c>
      <c r="Q940" s="78"/>
      <c r="R940" s="19"/>
      <c r="S940" s="19"/>
      <c r="Z940" s="47"/>
    </row>
    <row r="941" spans="1:26" s="5" customFormat="1" ht="21" thickTop="1">
      <c r="A941" s="429"/>
      <c r="B941" s="253" t="s">
        <v>725</v>
      </c>
      <c r="C941" s="253"/>
      <c r="D941" s="253"/>
      <c r="E941" s="253"/>
      <c r="F941" s="429"/>
      <c r="G941" s="429"/>
      <c r="H941" s="429"/>
      <c r="I941" s="429"/>
      <c r="J941" s="429"/>
      <c r="K941" s="429"/>
      <c r="L941" s="429"/>
      <c r="M941" s="429"/>
      <c r="N941" s="429"/>
      <c r="O941" s="429"/>
      <c r="P941" s="429"/>
      <c r="Q941" s="78"/>
      <c r="R941" s="19"/>
      <c r="Z941" s="47"/>
    </row>
    <row r="942" spans="1:26" s="5" customFormat="1">
      <c r="A942" s="253" t="s">
        <v>755</v>
      </c>
      <c r="C942" s="253"/>
      <c r="D942" s="253"/>
      <c r="E942" s="253"/>
      <c r="F942" s="429"/>
      <c r="G942" s="429"/>
      <c r="H942" s="429"/>
      <c r="I942" s="429"/>
      <c r="J942" s="429"/>
      <c r="K942" s="429"/>
      <c r="L942" s="429"/>
      <c r="M942" s="429"/>
      <c r="N942" s="429"/>
      <c r="O942" s="429"/>
      <c r="P942" s="429"/>
      <c r="Q942" s="78"/>
      <c r="R942" s="19"/>
      <c r="Z942" s="47"/>
    </row>
    <row r="943" spans="1:26" s="5" customFormat="1">
      <c r="A943" s="253" t="s">
        <v>756</v>
      </c>
      <c r="C943" s="253"/>
      <c r="D943" s="253"/>
      <c r="E943" s="253"/>
      <c r="F943" s="429"/>
      <c r="G943" s="429"/>
      <c r="H943" s="429"/>
      <c r="I943" s="429"/>
      <c r="J943" s="429"/>
      <c r="K943" s="429"/>
      <c r="L943" s="429"/>
      <c r="M943" s="429"/>
      <c r="N943" s="429"/>
      <c r="O943" s="429"/>
      <c r="P943" s="429"/>
      <c r="Q943" s="78"/>
      <c r="R943" s="19"/>
      <c r="Z943" s="47"/>
    </row>
    <row r="944" spans="1:26" s="5" customFormat="1">
      <c r="A944" s="253" t="s">
        <v>757</v>
      </c>
      <c r="C944" s="386"/>
      <c r="D944" s="386"/>
      <c r="E944" s="386"/>
      <c r="F944" s="429"/>
      <c r="G944" s="429"/>
      <c r="H944" s="429"/>
      <c r="I944" s="429"/>
      <c r="J944" s="429"/>
      <c r="K944" s="429"/>
      <c r="L944" s="429"/>
      <c r="M944" s="429"/>
      <c r="N944" s="429"/>
      <c r="O944" s="429"/>
      <c r="P944" s="429"/>
      <c r="Q944" s="78"/>
      <c r="R944" s="19"/>
      <c r="Z944" s="47"/>
    </row>
    <row r="945" spans="1:26" s="5" customFormat="1">
      <c r="A945" s="429"/>
      <c r="B945" s="253"/>
      <c r="C945" s="253"/>
      <c r="D945" s="386"/>
      <c r="E945" s="386"/>
      <c r="F945" s="429"/>
      <c r="G945" s="429"/>
      <c r="H945" s="429"/>
      <c r="I945" s="429"/>
      <c r="J945" s="429"/>
      <c r="K945" s="429"/>
      <c r="L945" s="429"/>
      <c r="M945" s="429"/>
      <c r="N945" s="429"/>
      <c r="O945" s="429"/>
      <c r="P945" s="429"/>
      <c r="Q945" s="78"/>
      <c r="R945" s="19"/>
      <c r="Z945" s="47"/>
    </row>
    <row r="946" spans="1:26" s="5" customFormat="1">
      <c r="A946" s="429"/>
      <c r="B946" s="870"/>
      <c r="C946" s="253"/>
      <c r="D946" s="386"/>
      <c r="E946" s="386"/>
      <c r="F946" s="429"/>
      <c r="G946" s="429"/>
      <c r="H946" s="429"/>
      <c r="I946" s="429"/>
      <c r="J946" s="429"/>
      <c r="K946" s="429"/>
      <c r="L946" s="429"/>
      <c r="M946" s="429"/>
      <c r="N946" s="429"/>
      <c r="O946" s="429"/>
      <c r="P946" s="429"/>
      <c r="Q946" s="3"/>
      <c r="Z946" s="47"/>
    </row>
    <row r="947" spans="1:26" s="5" customFormat="1">
      <c r="A947" s="429"/>
      <c r="B947" s="253"/>
      <c r="C947" s="253"/>
      <c r="D947" s="386"/>
      <c r="E947" s="386"/>
      <c r="F947" s="429"/>
      <c r="G947" s="429"/>
      <c r="H947" s="429"/>
      <c r="I947" s="429"/>
      <c r="J947" s="429"/>
      <c r="K947" s="429"/>
      <c r="L947" s="429"/>
      <c r="M947" s="429"/>
      <c r="N947" s="429"/>
      <c r="O947" s="429"/>
      <c r="P947" s="429"/>
      <c r="Q947" s="3"/>
      <c r="Z947" s="47"/>
    </row>
    <row r="948" spans="1:26" s="5" customFormat="1">
      <c r="A948" s="429"/>
      <c r="C948" s="386"/>
      <c r="D948" s="386"/>
      <c r="E948" s="386"/>
      <c r="G948" s="429"/>
      <c r="H948" s="429"/>
      <c r="I948" s="429"/>
      <c r="J948" s="429"/>
      <c r="K948" s="429"/>
      <c r="L948" s="429"/>
      <c r="M948" s="429"/>
      <c r="N948" s="429"/>
      <c r="O948" s="429"/>
      <c r="P948" s="429"/>
      <c r="Q948" s="3"/>
      <c r="Z948" s="47"/>
    </row>
    <row r="949" spans="1:26" s="5" customFormat="1">
      <c r="A949" s="429"/>
      <c r="B949" s="429"/>
      <c r="C949" s="386"/>
      <c r="D949" s="386"/>
      <c r="E949" s="386"/>
      <c r="F949" s="429"/>
      <c r="G949" s="429"/>
      <c r="H949" s="429"/>
      <c r="I949" s="429"/>
      <c r="J949" s="429"/>
      <c r="K949" s="429"/>
      <c r="L949" s="429"/>
      <c r="M949" s="429"/>
      <c r="N949" s="429"/>
      <c r="O949" s="429"/>
      <c r="P949" s="429"/>
      <c r="Q949" s="3"/>
      <c r="Z949" s="47"/>
    </row>
    <row r="950" spans="1:26" s="5" customFormat="1">
      <c r="A950" s="429"/>
      <c r="B950" s="253"/>
      <c r="C950" s="386"/>
      <c r="D950" s="386"/>
      <c r="E950" s="386"/>
      <c r="F950" s="429"/>
      <c r="G950" s="429"/>
      <c r="H950" s="429"/>
      <c r="I950" s="429"/>
      <c r="J950" s="429"/>
      <c r="K950" s="429"/>
      <c r="L950" s="429"/>
      <c r="M950" s="429"/>
      <c r="N950" s="429"/>
      <c r="O950" s="429"/>
      <c r="P950" s="429"/>
      <c r="Q950" s="3"/>
      <c r="Z950" s="47"/>
    </row>
    <row r="951" spans="1:26" s="5" customFormat="1">
      <c r="A951" s="429"/>
      <c r="B951" s="253"/>
      <c r="C951" s="386"/>
      <c r="D951" s="386"/>
      <c r="E951" s="386"/>
      <c r="F951" s="429"/>
      <c r="G951" s="429"/>
      <c r="H951" s="429"/>
      <c r="I951" s="429"/>
      <c r="J951" s="429"/>
      <c r="K951" s="429"/>
      <c r="L951" s="429"/>
      <c r="M951" s="429"/>
      <c r="N951" s="429"/>
      <c r="O951" s="429"/>
      <c r="P951" s="429"/>
      <c r="Q951" s="3"/>
      <c r="Z951" s="47"/>
    </row>
    <row r="952" spans="1:26" s="5" customFormat="1">
      <c r="A952" s="429"/>
      <c r="B952" s="253"/>
      <c r="C952" s="386"/>
      <c r="D952" s="386"/>
      <c r="E952" s="386"/>
      <c r="F952" s="429"/>
      <c r="G952" s="429"/>
      <c r="H952" s="429"/>
      <c r="I952" s="429"/>
      <c r="J952" s="429"/>
      <c r="K952" s="429"/>
      <c r="L952" s="429"/>
      <c r="M952" s="429"/>
      <c r="N952" s="429"/>
      <c r="O952" s="429"/>
      <c r="P952" s="429"/>
      <c r="Q952" s="3"/>
      <c r="Z952" s="47"/>
    </row>
    <row r="953" spans="1:26">
      <c r="A953" s="429"/>
      <c r="B953" s="386"/>
      <c r="C953" s="386"/>
      <c r="D953" s="386"/>
      <c r="E953" s="386"/>
      <c r="F953" s="429"/>
      <c r="G953" s="429"/>
      <c r="H953" s="429"/>
      <c r="I953" s="429"/>
      <c r="J953" s="429"/>
      <c r="K953" s="429"/>
      <c r="L953" s="429"/>
      <c r="M953" s="429"/>
      <c r="N953" s="429"/>
      <c r="O953" s="429"/>
      <c r="P953" s="429"/>
    </row>
    <row r="954" spans="1:26">
      <c r="A954" s="429"/>
      <c r="B954" s="386"/>
      <c r="C954" s="386"/>
      <c r="D954" s="386"/>
      <c r="E954" s="386"/>
      <c r="F954" s="429"/>
      <c r="G954" s="429"/>
      <c r="H954" s="429"/>
      <c r="I954" s="429"/>
      <c r="J954" s="429"/>
      <c r="K954" s="429"/>
      <c r="L954" s="429"/>
      <c r="M954" s="429"/>
      <c r="N954" s="429"/>
      <c r="O954" s="429"/>
      <c r="P954" s="429"/>
    </row>
    <row r="955" spans="1:26">
      <c r="A955" s="429"/>
      <c r="B955" s="386"/>
      <c r="C955" s="386"/>
      <c r="D955" s="386"/>
      <c r="E955" s="386"/>
      <c r="F955" s="429"/>
      <c r="G955" s="429"/>
      <c r="H955" s="429"/>
      <c r="I955" s="429"/>
      <c r="J955" s="429"/>
      <c r="K955" s="429"/>
      <c r="L955" s="429"/>
      <c r="M955" s="429"/>
      <c r="N955" s="429"/>
      <c r="O955" s="429"/>
      <c r="P955" s="429"/>
    </row>
    <row r="956" spans="1:26">
      <c r="A956" s="429"/>
      <c r="B956" s="386"/>
      <c r="C956" s="386"/>
      <c r="D956" s="386"/>
      <c r="E956" s="386"/>
      <c r="F956" s="429"/>
      <c r="G956" s="429"/>
      <c r="H956" s="429"/>
      <c r="I956" s="429"/>
      <c r="J956" s="429"/>
      <c r="K956" s="429"/>
      <c r="L956" s="429"/>
      <c r="M956" s="429"/>
      <c r="N956" s="429"/>
      <c r="O956" s="429"/>
      <c r="P956" s="429"/>
    </row>
    <row r="957" spans="1:26" ht="21" customHeight="1">
      <c r="A957" s="429"/>
      <c r="B957" s="386"/>
      <c r="C957" s="386"/>
      <c r="D957" s="386"/>
      <c r="E957" s="386"/>
      <c r="F957" s="429"/>
      <c r="G957" s="429"/>
      <c r="H957" s="429"/>
      <c r="I957" s="429"/>
      <c r="J957" s="429"/>
      <c r="K957" s="429"/>
      <c r="L957" s="429"/>
      <c r="M957" s="429"/>
      <c r="N957" s="429"/>
      <c r="O957" s="429"/>
      <c r="P957" s="429"/>
    </row>
    <row r="958" spans="1:26" s="4" customFormat="1" ht="21" customHeight="1">
      <c r="A958" s="429"/>
      <c r="B958" s="386"/>
      <c r="C958" s="386"/>
      <c r="D958" s="386"/>
      <c r="E958" s="386"/>
      <c r="F958" s="429"/>
      <c r="G958" s="429"/>
      <c r="H958" s="429"/>
      <c r="I958" s="429"/>
      <c r="J958" s="429"/>
      <c r="K958" s="429"/>
      <c r="L958" s="429"/>
      <c r="M958" s="429"/>
      <c r="N958" s="429"/>
      <c r="O958" s="429"/>
      <c r="P958" s="429"/>
      <c r="Q958" s="27"/>
    </row>
    <row r="959" spans="1:26" s="4" customFormat="1" ht="21" customHeight="1">
      <c r="A959" s="429"/>
      <c r="B959" s="386"/>
      <c r="C959" s="386"/>
      <c r="D959" s="386"/>
      <c r="E959" s="386"/>
      <c r="F959" s="429"/>
      <c r="G959" s="429"/>
      <c r="H959" s="429"/>
      <c r="I959" s="429"/>
      <c r="J959" s="429"/>
      <c r="K959" s="429"/>
      <c r="L959" s="429"/>
      <c r="M959" s="429"/>
      <c r="N959" s="429"/>
      <c r="O959" s="429"/>
      <c r="P959" s="429"/>
      <c r="Q959" s="27"/>
    </row>
    <row r="960" spans="1:26" s="4" customFormat="1" ht="21" customHeight="1">
      <c r="A960" s="429"/>
      <c r="B960" s="386"/>
      <c r="C960" s="386"/>
      <c r="D960" s="386"/>
      <c r="E960" s="386"/>
      <c r="F960" s="429"/>
      <c r="G960" s="429"/>
      <c r="H960" s="429"/>
      <c r="I960" s="429"/>
      <c r="J960" s="429"/>
      <c r="K960" s="429"/>
      <c r="L960" s="429"/>
      <c r="M960" s="429"/>
      <c r="N960" s="429"/>
      <c r="O960" s="429"/>
      <c r="P960" s="429"/>
      <c r="Q960" s="27"/>
    </row>
    <row r="961" spans="1:26" s="47" customFormat="1">
      <c r="A961" s="429"/>
      <c r="B961" s="386"/>
      <c r="C961" s="386"/>
      <c r="D961" s="386"/>
      <c r="E961" s="386"/>
      <c r="F961" s="429"/>
      <c r="G961" s="429"/>
      <c r="H961" s="429"/>
      <c r="I961" s="429"/>
      <c r="J961" s="429"/>
      <c r="K961" s="429"/>
      <c r="L961" s="429"/>
      <c r="M961" s="429"/>
      <c r="N961" s="429"/>
      <c r="O961" s="429"/>
      <c r="P961" s="429"/>
      <c r="Q961" s="27"/>
    </row>
    <row r="962" spans="1:26" s="36" customFormat="1">
      <c r="A962" s="429"/>
      <c r="B962" s="386"/>
      <c r="C962" s="386"/>
      <c r="D962" s="386"/>
      <c r="E962" s="386"/>
      <c r="F962" s="429"/>
      <c r="G962" s="429"/>
      <c r="H962" s="429"/>
      <c r="I962" s="429"/>
      <c r="J962" s="429"/>
      <c r="K962" s="429"/>
      <c r="L962" s="429"/>
      <c r="M962" s="429"/>
      <c r="N962" s="429"/>
      <c r="O962" s="429"/>
      <c r="P962" s="429"/>
      <c r="Q962" s="143"/>
      <c r="Z962" s="37"/>
    </row>
    <row r="963" spans="1:26" s="36" customFormat="1" ht="21" customHeight="1">
      <c r="A963" s="429"/>
      <c r="B963" s="386"/>
      <c r="C963" s="386"/>
      <c r="D963" s="386"/>
      <c r="E963" s="386"/>
      <c r="F963" s="429"/>
      <c r="G963" s="429"/>
      <c r="H963" s="429"/>
      <c r="I963" s="429"/>
      <c r="J963" s="429"/>
      <c r="K963" s="429"/>
      <c r="L963" s="429"/>
      <c r="M963" s="429"/>
      <c r="N963" s="429"/>
      <c r="O963" s="429"/>
      <c r="P963" s="429"/>
      <c r="Q963" s="143"/>
      <c r="Z963" s="37"/>
    </row>
    <row r="964" spans="1:26" s="36" customFormat="1" ht="21" customHeight="1">
      <c r="A964" s="429"/>
      <c r="B964" s="386"/>
      <c r="C964" s="386"/>
      <c r="D964" s="386"/>
      <c r="E964" s="386"/>
      <c r="F964" s="429"/>
      <c r="G964" s="429"/>
      <c r="H964" s="429"/>
      <c r="I964" s="429"/>
      <c r="J964" s="429"/>
      <c r="K964" s="429"/>
      <c r="L964" s="429"/>
      <c r="M964" s="429"/>
      <c r="N964" s="429"/>
      <c r="O964" s="429"/>
      <c r="P964" s="429"/>
      <c r="Q964" s="143"/>
      <c r="Z964" s="37"/>
    </row>
    <row r="965" spans="1:26" s="47" customFormat="1" ht="21" customHeight="1">
      <c r="A965" s="429"/>
      <c r="B965" s="386"/>
      <c r="C965" s="386"/>
      <c r="D965" s="386"/>
      <c r="E965" s="386"/>
      <c r="F965" s="429"/>
      <c r="G965" s="429"/>
      <c r="H965" s="429"/>
      <c r="I965" s="429"/>
      <c r="J965" s="429"/>
      <c r="K965" s="429"/>
      <c r="L965" s="429"/>
      <c r="M965" s="429"/>
      <c r="N965" s="429"/>
      <c r="O965" s="429"/>
      <c r="P965" s="429"/>
      <c r="Q965" s="27"/>
    </row>
    <row r="966" spans="1:26" s="4" customFormat="1" ht="21" customHeight="1">
      <c r="A966" s="386"/>
      <c r="B966" s="386"/>
      <c r="C966" s="386"/>
      <c r="D966" s="386"/>
      <c r="E966" s="386"/>
      <c r="F966" s="386"/>
      <c r="G966" s="386"/>
      <c r="H966" s="386"/>
      <c r="I966" s="386"/>
      <c r="J966" s="386"/>
      <c r="K966" s="386"/>
      <c r="L966" s="386"/>
      <c r="M966" s="386"/>
      <c r="N966" s="386"/>
      <c r="O966" s="386"/>
      <c r="P966" s="386"/>
      <c r="Q966" s="27"/>
    </row>
    <row r="967" spans="1:26" s="4" customFormat="1" ht="21" customHeight="1">
      <c r="A967" s="386"/>
      <c r="B967" s="386"/>
      <c r="C967" s="386"/>
      <c r="D967" s="386"/>
      <c r="E967" s="386"/>
      <c r="F967" s="386"/>
      <c r="G967" s="386"/>
      <c r="H967" s="386"/>
      <c r="I967" s="386"/>
      <c r="J967" s="386"/>
      <c r="K967" s="386"/>
      <c r="L967" s="386"/>
      <c r="M967" s="386"/>
      <c r="N967" s="386"/>
      <c r="O967" s="386"/>
      <c r="P967" s="386"/>
      <c r="Q967" s="27"/>
    </row>
    <row r="968" spans="1:26" s="4" customFormat="1" ht="21" customHeight="1">
      <c r="A968" s="463"/>
      <c r="B968" s="463"/>
      <c r="C968" s="429"/>
      <c r="D968" s="464"/>
      <c r="E968" s="429"/>
      <c r="F968" s="429"/>
      <c r="G968" s="434"/>
      <c r="H968" s="434"/>
      <c r="I968" s="434"/>
      <c r="J968" s="434"/>
      <c r="K968" s="465"/>
      <c r="L968" s="429"/>
      <c r="M968" s="429"/>
      <c r="N968" s="429"/>
      <c r="O968" s="464"/>
      <c r="P968" s="429"/>
      <c r="Q968" s="27"/>
    </row>
    <row r="969" spans="1:26" s="4" customFormat="1" ht="21" customHeight="1">
      <c r="A969" s="432"/>
      <c r="B969" s="432"/>
      <c r="C969" s="429"/>
      <c r="D969" s="433"/>
      <c r="E969" s="429"/>
      <c r="F969" s="429"/>
      <c r="G969" s="434"/>
      <c r="H969" s="434"/>
      <c r="I969" s="434"/>
      <c r="J969" s="434"/>
      <c r="K969" s="212"/>
      <c r="L969" s="429"/>
      <c r="M969" s="429"/>
      <c r="N969" s="429"/>
      <c r="O969" s="433"/>
      <c r="P969" s="429">
        <v>46</v>
      </c>
      <c r="Q969" s="27"/>
    </row>
    <row r="970" spans="1:26" s="4" customFormat="1" ht="21" customHeight="1">
      <c r="A970" s="386" t="s">
        <v>518</v>
      </c>
      <c r="B970" s="253"/>
      <c r="C970" s="386"/>
      <c r="D970" s="386"/>
      <c r="E970" s="253"/>
      <c r="F970" s="253"/>
      <c r="G970" s="386"/>
      <c r="H970" s="386"/>
      <c r="I970" s="386"/>
      <c r="J970" s="35"/>
      <c r="K970" s="386"/>
      <c r="L970" s="35"/>
      <c r="M970" s="386"/>
      <c r="N970" s="35"/>
      <c r="O970" s="386"/>
      <c r="P970" s="103"/>
      <c r="Q970" s="27"/>
    </row>
    <row r="971" spans="1:26" s="4" customFormat="1" ht="21" customHeight="1">
      <c r="A971" s="386"/>
      <c r="B971" s="386"/>
      <c r="C971" s="253" t="s">
        <v>769</v>
      </c>
      <c r="D971" s="386"/>
      <c r="E971" s="253"/>
      <c r="F971" s="253"/>
      <c r="G971" s="386"/>
      <c r="H971" s="386"/>
      <c r="I971" s="386"/>
      <c r="J971" s="35"/>
      <c r="K971" s="386"/>
      <c r="L971" s="35"/>
      <c r="M971" s="386"/>
      <c r="N971" s="35"/>
      <c r="O971" s="386"/>
      <c r="P971" s="103"/>
      <c r="Q971" s="27"/>
    </row>
    <row r="972" spans="1:26" s="4" customFormat="1" ht="21" customHeight="1">
      <c r="A972" s="386"/>
      <c r="B972" s="253" t="s">
        <v>770</v>
      </c>
      <c r="C972" s="386"/>
      <c r="D972" s="386"/>
      <c r="E972" s="253"/>
      <c r="F972" s="253"/>
      <c r="G972" s="386"/>
      <c r="H972" s="386"/>
      <c r="I972" s="386"/>
      <c r="J972" s="35"/>
      <c r="K972" s="386"/>
      <c r="L972" s="35"/>
      <c r="M972" s="386"/>
      <c r="N972" s="35"/>
      <c r="O972" s="386"/>
      <c r="P972" s="103"/>
      <c r="Q972" s="27"/>
    </row>
    <row r="973" spans="1:26" s="4" customFormat="1" ht="21" customHeight="1">
      <c r="A973" s="386"/>
      <c r="B973" s="386"/>
      <c r="C973" s="253"/>
      <c r="D973" s="386"/>
      <c r="E973" s="386"/>
      <c r="F973" s="386"/>
      <c r="G973" s="386"/>
      <c r="H973" s="386"/>
      <c r="I973" s="386"/>
      <c r="J973" s="253"/>
      <c r="K973" s="253"/>
      <c r="L973" s="253"/>
      <c r="M973" s="253"/>
      <c r="N973" s="253"/>
      <c r="O973" s="253"/>
      <c r="P973" s="48" t="s">
        <v>111</v>
      </c>
      <c r="Q973" s="27"/>
    </row>
    <row r="974" spans="1:26" s="4" customFormat="1">
      <c r="A974" s="386"/>
      <c r="B974" s="253"/>
      <c r="C974" s="386"/>
      <c r="D974" s="386"/>
      <c r="E974" s="386"/>
      <c r="F974" s="386"/>
      <c r="G974" s="386"/>
      <c r="H974" s="386"/>
      <c r="I974" s="386"/>
      <c r="J974" s="873" t="s">
        <v>112</v>
      </c>
      <c r="K974" s="873"/>
      <c r="L974" s="873"/>
      <c r="M974" s="873"/>
      <c r="N974" s="873"/>
      <c r="O974" s="873"/>
      <c r="P974" s="873"/>
      <c r="Q974" s="27"/>
    </row>
    <row r="975" spans="1:26" s="4" customFormat="1">
      <c r="A975" s="386"/>
      <c r="B975" s="386"/>
      <c r="C975" s="386"/>
      <c r="D975" s="386"/>
      <c r="E975" s="386"/>
      <c r="F975" s="386"/>
      <c r="G975" s="386"/>
      <c r="H975" s="386"/>
      <c r="I975" s="386"/>
      <c r="J975" s="918" t="s">
        <v>189</v>
      </c>
      <c r="K975" s="918"/>
      <c r="L975" s="918"/>
      <c r="M975" s="918"/>
      <c r="N975" s="918"/>
      <c r="O975" s="918"/>
      <c r="P975" s="918"/>
      <c r="Q975" s="27"/>
    </row>
    <row r="976" spans="1:26" s="4" customFormat="1" ht="21" customHeight="1">
      <c r="A976" s="386"/>
      <c r="B976" s="386"/>
      <c r="C976" s="386"/>
      <c r="D976" s="386"/>
      <c r="E976" s="386"/>
      <c r="F976" s="386"/>
      <c r="G976" s="386"/>
      <c r="H976" s="386"/>
      <c r="I976" s="386"/>
      <c r="J976" s="913" t="s">
        <v>181</v>
      </c>
      <c r="K976" s="913"/>
      <c r="L976" s="913"/>
      <c r="M976" s="458"/>
      <c r="N976" s="889" t="s">
        <v>182</v>
      </c>
      <c r="O976" s="889"/>
      <c r="P976" s="889"/>
      <c r="Q976" s="27"/>
    </row>
    <row r="977" spans="1:17" s="4" customFormat="1" ht="21" customHeight="1">
      <c r="A977" s="386"/>
      <c r="B977" s="386"/>
      <c r="C977" s="386"/>
      <c r="D977" s="386"/>
      <c r="E977" s="386"/>
      <c r="F977" s="386"/>
      <c r="G977" s="386"/>
      <c r="H977" s="386"/>
      <c r="I977" s="386"/>
      <c r="J977" s="69" t="s">
        <v>493</v>
      </c>
      <c r="K977" s="70"/>
      <c r="L977" s="69" t="s">
        <v>50</v>
      </c>
      <c r="M977" s="408"/>
      <c r="N977" s="69" t="s">
        <v>493</v>
      </c>
      <c r="O977" s="70"/>
      <c r="P977" s="69" t="s">
        <v>50</v>
      </c>
      <c r="Q977" s="27"/>
    </row>
    <row r="978" spans="1:17" s="4" customFormat="1" ht="21" customHeight="1">
      <c r="A978" s="386"/>
      <c r="B978" s="388" t="s">
        <v>82</v>
      </c>
      <c r="C978" s="386"/>
      <c r="D978" s="386"/>
      <c r="E978" s="386"/>
      <c r="F978" s="386"/>
      <c r="G978" s="386"/>
      <c r="H978" s="386"/>
      <c r="I978" s="103"/>
      <c r="J978" s="221">
        <v>174</v>
      </c>
      <c r="K978" s="103"/>
      <c r="L978" s="96">
        <v>-16</v>
      </c>
      <c r="M978" s="733"/>
      <c r="N978" s="822">
        <v>0</v>
      </c>
      <c r="O978" s="746"/>
      <c r="P978" s="822">
        <v>-16</v>
      </c>
      <c r="Q978" s="27"/>
    </row>
    <row r="979" spans="1:17" s="4" customFormat="1" ht="21" customHeight="1" thickBot="1">
      <c r="A979" s="386"/>
      <c r="B979" s="388"/>
      <c r="C979" s="386" t="s">
        <v>120</v>
      </c>
      <c r="D979" s="386"/>
      <c r="E979" s="386"/>
      <c r="F979" s="386"/>
      <c r="G979" s="386"/>
      <c r="H979" s="386"/>
      <c r="I979" s="103"/>
      <c r="J979" s="223">
        <v>174</v>
      </c>
      <c r="K979" s="732"/>
      <c r="L979" s="823">
        <v>-16</v>
      </c>
      <c r="M979" s="824"/>
      <c r="N979" s="823">
        <v>0</v>
      </c>
      <c r="O979" s="746"/>
      <c r="P979" s="823">
        <v>-16</v>
      </c>
      <c r="Q979" s="27"/>
    </row>
    <row r="980" spans="1:17" s="4" customFormat="1" ht="21" customHeight="1" thickTop="1">
      <c r="A980" s="386"/>
      <c r="B980" s="388"/>
      <c r="C980" s="253" t="s">
        <v>758</v>
      </c>
      <c r="D980" s="386"/>
      <c r="E980" s="386"/>
      <c r="F980" s="386"/>
      <c r="G980" s="386"/>
      <c r="H980" s="386"/>
      <c r="I980" s="103"/>
      <c r="J980" s="253"/>
      <c r="K980" s="103"/>
      <c r="L980" s="253"/>
      <c r="M980" s="153"/>
      <c r="N980" s="123"/>
      <c r="O980" s="103"/>
      <c r="P980" s="103"/>
      <c r="Q980" s="27"/>
    </row>
    <row r="981" spans="1:17" s="4" customFormat="1" ht="21" customHeight="1">
      <c r="A981" s="386"/>
      <c r="B981" s="388" t="s">
        <v>519</v>
      </c>
      <c r="C981" s="386"/>
      <c r="D981" s="386"/>
      <c r="E981" s="386"/>
      <c r="F981" s="386"/>
      <c r="G981" s="386"/>
      <c r="H981" s="386"/>
      <c r="I981" s="103"/>
      <c r="J981" s="253"/>
      <c r="K981" s="103"/>
      <c r="L981" s="253"/>
      <c r="M981" s="153"/>
      <c r="N981" s="123"/>
      <c r="O981" s="103"/>
      <c r="P981" s="103"/>
      <c r="Q981" s="27"/>
    </row>
    <row r="982" spans="1:17" s="4" customFormat="1" ht="21" customHeight="1">
      <c r="A982" s="386"/>
      <c r="B982" s="388"/>
      <c r="C982" s="386"/>
      <c r="D982" s="386"/>
      <c r="E982" s="386"/>
      <c r="F982" s="386"/>
      <c r="G982" s="386"/>
      <c r="H982" s="386"/>
      <c r="I982" s="103"/>
      <c r="J982" s="253"/>
      <c r="K982" s="103"/>
      <c r="L982" s="253"/>
      <c r="M982" s="153"/>
      <c r="N982" s="123"/>
      <c r="O982" s="103"/>
      <c r="P982" s="103"/>
      <c r="Q982" s="27"/>
    </row>
    <row r="983" spans="1:17" s="4" customFormat="1" ht="21" customHeight="1">
      <c r="A983" s="437" t="s">
        <v>520</v>
      </c>
      <c r="B983" s="437"/>
      <c r="C983" s="386"/>
      <c r="D983" s="429"/>
      <c r="E983" s="429"/>
      <c r="F983" s="429"/>
      <c r="G983" s="429"/>
      <c r="H983" s="429"/>
      <c r="I983" s="429"/>
      <c r="J983" s="429"/>
      <c r="K983" s="429"/>
      <c r="L983" s="429"/>
      <c r="M983" s="429"/>
      <c r="N983" s="429"/>
      <c r="O983" s="429"/>
      <c r="P983" s="348" t="s">
        <v>111</v>
      </c>
      <c r="Q983" s="27"/>
    </row>
    <row r="984" spans="1:17" s="4" customFormat="1" ht="21" customHeight="1">
      <c r="A984" s="386"/>
      <c r="B984" s="253"/>
      <c r="C984" s="253"/>
      <c r="D984" s="253"/>
      <c r="E984" s="253"/>
      <c r="F984" s="151"/>
      <c r="G984" s="253"/>
      <c r="H984" s="253"/>
      <c r="I984" s="253"/>
      <c r="J984" s="253"/>
      <c r="K984" s="253"/>
      <c r="L984" s="253"/>
      <c r="M984" s="253"/>
      <c r="N984" s="458"/>
      <c r="O984" s="253"/>
      <c r="P984" s="919" t="s">
        <v>192</v>
      </c>
      <c r="Q984" s="27"/>
    </row>
    <row r="985" spans="1:17" s="4" customFormat="1" ht="21" customHeight="1">
      <c r="A985" s="253"/>
      <c r="B985" s="253"/>
      <c r="C985" s="253"/>
      <c r="D985" s="253"/>
      <c r="E985" s="253"/>
      <c r="F985" s="253"/>
      <c r="G985" s="253"/>
      <c r="H985" s="253"/>
      <c r="I985" s="253"/>
      <c r="J985" s="253"/>
      <c r="K985" s="253"/>
      <c r="L985" s="253"/>
      <c r="M985" s="253"/>
      <c r="N985" s="458"/>
      <c r="O985" s="105"/>
      <c r="P985" s="919"/>
      <c r="Q985" s="27"/>
    </row>
    <row r="986" spans="1:17" s="4" customFormat="1" ht="21" customHeight="1">
      <c r="A986" s="253"/>
      <c r="B986" s="253"/>
      <c r="C986" s="253"/>
      <c r="D986" s="253"/>
      <c r="E986" s="253"/>
      <c r="F986" s="253"/>
      <c r="G986" s="253"/>
      <c r="H986" s="253"/>
      <c r="I986" s="253"/>
      <c r="J986" s="253"/>
      <c r="K986" s="253"/>
      <c r="L986" s="253"/>
      <c r="M986" s="253"/>
      <c r="N986" s="458"/>
      <c r="O986" s="102"/>
      <c r="P986" s="920"/>
      <c r="Q986" s="27"/>
    </row>
    <row r="987" spans="1:17" s="4" customFormat="1" ht="21" customHeight="1">
      <c r="A987" s="253"/>
      <c r="B987" s="253"/>
      <c r="C987" s="429" t="s">
        <v>521</v>
      </c>
      <c r="D987" s="429"/>
      <c r="E987" s="253"/>
      <c r="F987" s="253"/>
      <c r="G987" s="253"/>
      <c r="H987" s="253"/>
      <c r="I987" s="253"/>
      <c r="J987" s="253"/>
      <c r="K987" s="253"/>
      <c r="L987" s="253"/>
      <c r="M987" s="253"/>
      <c r="N987" s="103"/>
      <c r="O987" s="79"/>
      <c r="P987" s="154">
        <v>21507</v>
      </c>
      <c r="Q987" s="27"/>
    </row>
    <row r="988" spans="1:17" s="4" customFormat="1" ht="21" customHeight="1">
      <c r="A988" s="253"/>
      <c r="B988" s="253"/>
      <c r="C988" s="43" t="s">
        <v>699</v>
      </c>
      <c r="D988" s="30"/>
      <c r="E988" s="253"/>
      <c r="F988" s="253"/>
      <c r="G988" s="253"/>
      <c r="H988" s="253"/>
      <c r="I988" s="253"/>
      <c r="J988" s="253"/>
      <c r="K988" s="253"/>
      <c r="L988" s="253"/>
      <c r="M988" s="253"/>
      <c r="N988" s="103"/>
      <c r="O988" s="79"/>
      <c r="P988" s="154">
        <v>3630</v>
      </c>
      <c r="Q988" s="27"/>
    </row>
    <row r="989" spans="1:17" s="4" customFormat="1" ht="21" customHeight="1">
      <c r="A989" s="253"/>
      <c r="B989" s="253"/>
      <c r="C989" s="466" t="s">
        <v>193</v>
      </c>
      <c r="D989" s="429"/>
      <c r="E989" s="253"/>
      <c r="F989" s="253"/>
      <c r="G989" s="253"/>
      <c r="H989" s="253"/>
      <c r="I989" s="253"/>
      <c r="J989" s="253"/>
      <c r="K989" s="253"/>
      <c r="L989" s="253"/>
      <c r="M989" s="253"/>
      <c r="N989" s="79"/>
      <c r="O989" s="2"/>
      <c r="P989" s="154">
        <v>-8887</v>
      </c>
      <c r="Q989" s="27"/>
    </row>
    <row r="990" spans="1:17" s="4" customFormat="1" ht="21" customHeight="1" thickBot="1">
      <c r="A990" s="253"/>
      <c r="B990" s="253"/>
      <c r="C990" s="437" t="s">
        <v>522</v>
      </c>
      <c r="D990" s="429"/>
      <c r="E990" s="253"/>
      <c r="F990" s="253"/>
      <c r="G990" s="253"/>
      <c r="H990" s="253"/>
      <c r="I990" s="253"/>
      <c r="J990" s="253"/>
      <c r="K990" s="253"/>
      <c r="L990" s="253"/>
      <c r="M990" s="253"/>
      <c r="N990" s="467"/>
      <c r="O990" s="437"/>
      <c r="P990" s="783">
        <v>16250</v>
      </c>
      <c r="Q990" s="27"/>
    </row>
    <row r="991" spans="1:17" s="4" customFormat="1" ht="21" customHeight="1" thickTop="1">
      <c r="A991" s="253"/>
      <c r="B991" s="253"/>
      <c r="C991" s="437"/>
      <c r="D991" s="429"/>
      <c r="E991" s="253"/>
      <c r="F991" s="253"/>
      <c r="G991" s="253"/>
      <c r="H991" s="253"/>
      <c r="I991" s="253"/>
      <c r="J991" s="253"/>
      <c r="K991" s="253"/>
      <c r="L991" s="253"/>
      <c r="M991" s="253"/>
      <c r="N991" s="467"/>
      <c r="O991" s="437"/>
      <c r="P991" s="467"/>
      <c r="Q991" s="27"/>
    </row>
    <row r="992" spans="1:17" s="4" customFormat="1" ht="21" customHeight="1">
      <c r="A992" s="468" t="s">
        <v>523</v>
      </c>
      <c r="B992" s="387"/>
      <c r="C992" s="410"/>
      <c r="D992" s="410"/>
      <c r="E992" s="410"/>
      <c r="F992" s="410"/>
      <c r="G992" s="401"/>
      <c r="H992" s="401"/>
      <c r="I992" s="401"/>
      <c r="J992" s="401"/>
      <c r="K992" s="401"/>
      <c r="L992" s="401"/>
      <c r="M992" s="401"/>
      <c r="N992" s="429"/>
      <c r="O992" s="429"/>
      <c r="P992" s="253"/>
      <c r="Q992" s="27"/>
    </row>
    <row r="993" spans="1:26" s="4" customFormat="1" ht="21" customHeight="1">
      <c r="A993" s="468"/>
      <c r="B993" s="387"/>
      <c r="C993" s="410"/>
      <c r="D993" s="410"/>
      <c r="E993" s="410"/>
      <c r="F993" s="410"/>
      <c r="G993" s="401"/>
      <c r="H993" s="401"/>
      <c r="I993" s="401"/>
      <c r="J993" s="401"/>
      <c r="K993" s="401"/>
      <c r="L993" s="401"/>
      <c r="M993" s="401"/>
      <c r="N993" s="429"/>
      <c r="O993" s="429"/>
      <c r="P993" s="348" t="s">
        <v>111</v>
      </c>
      <c r="Q993" s="27"/>
    </row>
    <row r="994" spans="1:26" s="4" customFormat="1" ht="21" customHeight="1">
      <c r="A994" s="253"/>
      <c r="B994" s="253"/>
      <c r="C994" s="253"/>
      <c r="D994" s="253"/>
      <c r="E994" s="253"/>
      <c r="F994" s="253"/>
      <c r="G994" s="253"/>
      <c r="H994" s="253"/>
      <c r="I994" s="253"/>
      <c r="J994" s="253"/>
      <c r="K994" s="253"/>
      <c r="L994" s="253"/>
      <c r="M994" s="253"/>
      <c r="N994" s="889" t="s">
        <v>112</v>
      </c>
      <c r="O994" s="253"/>
      <c r="P994" s="889" t="s">
        <v>113</v>
      </c>
      <c r="Q994" s="27"/>
    </row>
    <row r="995" spans="1:26" s="4" customFormat="1" ht="21" customHeight="1">
      <c r="A995" s="253"/>
      <c r="B995" s="253"/>
      <c r="C995" s="253"/>
      <c r="D995" s="253"/>
      <c r="E995" s="253"/>
      <c r="F995" s="253"/>
      <c r="G995" s="253"/>
      <c r="H995" s="253"/>
      <c r="I995" s="253"/>
      <c r="J995" s="253"/>
      <c r="K995" s="253"/>
      <c r="L995" s="253"/>
      <c r="M995" s="253"/>
      <c r="N995" s="889"/>
      <c r="O995" s="105"/>
      <c r="P995" s="889"/>
      <c r="Q995" s="27"/>
    </row>
    <row r="996" spans="1:26" s="4" customFormat="1" ht="21" customHeight="1">
      <c r="A996" s="253"/>
      <c r="B996" s="253"/>
      <c r="C996" s="253"/>
      <c r="D996" s="253"/>
      <c r="E996" s="253"/>
      <c r="F996" s="253"/>
      <c r="G996" s="253"/>
      <c r="H996" s="253"/>
      <c r="I996" s="253"/>
      <c r="J996" s="253"/>
      <c r="K996" s="253"/>
      <c r="L996" s="253"/>
      <c r="M996" s="253"/>
      <c r="N996" s="890"/>
      <c r="O996" s="102"/>
      <c r="P996" s="890"/>
      <c r="Q996" s="27"/>
    </row>
    <row r="997" spans="1:26" s="4" customFormat="1" ht="21" customHeight="1">
      <c r="A997" s="253"/>
      <c r="B997" s="253"/>
      <c r="C997" s="253" t="s">
        <v>524</v>
      </c>
      <c r="D997" s="253"/>
      <c r="E997" s="253"/>
      <c r="F997" s="253"/>
      <c r="G997" s="253"/>
      <c r="H997" s="253"/>
      <c r="I997" s="253"/>
      <c r="J997" s="253"/>
      <c r="K997" s="253"/>
      <c r="L997" s="253"/>
      <c r="M997" s="253"/>
      <c r="N997" s="79">
        <v>4622919</v>
      </c>
      <c r="O997" s="79"/>
      <c r="P997" s="79">
        <v>4439824</v>
      </c>
      <c r="Q997" s="27"/>
    </row>
    <row r="998" spans="1:26" s="4" customFormat="1" ht="21" customHeight="1">
      <c r="A998" s="253"/>
      <c r="B998" s="253"/>
      <c r="C998" s="253" t="s">
        <v>525</v>
      </c>
      <c r="D998" s="253"/>
      <c r="E998" s="253"/>
      <c r="F998" s="253"/>
      <c r="G998" s="253"/>
      <c r="H998" s="253"/>
      <c r="I998" s="253"/>
      <c r="J998" s="253"/>
      <c r="K998" s="253"/>
      <c r="L998" s="253"/>
      <c r="M998" s="253"/>
      <c r="N998" s="2"/>
      <c r="O998" s="2"/>
      <c r="P998" s="154"/>
      <c r="Q998" s="27"/>
    </row>
    <row r="999" spans="1:26" s="36" customFormat="1" ht="21" customHeight="1">
      <c r="A999" s="253"/>
      <c r="B999" s="253"/>
      <c r="C999" s="253"/>
      <c r="D999" s="469" t="s">
        <v>731</v>
      </c>
      <c r="E999" s="253"/>
      <c r="F999" s="253"/>
      <c r="G999" s="253"/>
      <c r="H999" s="253"/>
      <c r="I999" s="253"/>
      <c r="J999" s="253"/>
      <c r="K999" s="253"/>
      <c r="L999" s="253"/>
      <c r="M999" s="253"/>
      <c r="N999" s="470">
        <v>-1451567</v>
      </c>
      <c r="O999" s="79"/>
      <c r="P999" s="470">
        <v>-1416486</v>
      </c>
      <c r="Q999" s="143"/>
      <c r="Z999" s="37"/>
    </row>
    <row r="1000" spans="1:26" s="36" customFormat="1" ht="21" customHeight="1">
      <c r="A1000" s="253"/>
      <c r="B1000" s="253"/>
      <c r="C1000" s="386" t="s">
        <v>526</v>
      </c>
      <c r="D1000" s="253"/>
      <c r="E1000" s="253"/>
      <c r="F1000" s="253"/>
      <c r="G1000" s="253"/>
      <c r="H1000" s="253"/>
      <c r="I1000" s="253"/>
      <c r="J1000" s="253"/>
      <c r="K1000" s="253"/>
      <c r="L1000" s="253"/>
      <c r="M1000" s="253"/>
      <c r="N1000" s="471">
        <v>3171352</v>
      </c>
      <c r="O1000" s="386"/>
      <c r="P1000" s="471">
        <v>3023338</v>
      </c>
      <c r="Q1000" s="143"/>
      <c r="Z1000" s="37"/>
    </row>
    <row r="1001" spans="1:26" s="36" customFormat="1" ht="21" customHeight="1">
      <c r="A1001" s="253"/>
      <c r="B1001" s="253"/>
      <c r="C1001" s="386" t="s">
        <v>527</v>
      </c>
      <c r="D1001" s="253"/>
      <c r="E1001" s="253"/>
      <c r="F1001" s="253"/>
      <c r="G1001" s="253"/>
      <c r="H1001" s="253"/>
      <c r="I1001" s="253"/>
      <c r="J1001" s="253"/>
      <c r="K1001" s="253"/>
      <c r="L1001" s="253"/>
      <c r="M1001" s="253"/>
      <c r="N1001" s="825">
        <v>742228</v>
      </c>
      <c r="O1001" s="253"/>
      <c r="P1001" s="825">
        <v>744793</v>
      </c>
      <c r="Q1001" s="143"/>
      <c r="Z1001" s="37"/>
    </row>
    <row r="1002" spans="1:26" s="47" customFormat="1" ht="21" customHeight="1">
      <c r="A1002" s="386"/>
      <c r="B1002" s="386"/>
      <c r="C1002" s="253" t="s">
        <v>528</v>
      </c>
      <c r="D1002" s="253"/>
      <c r="E1002" s="253"/>
      <c r="F1002" s="253"/>
      <c r="G1002" s="253"/>
      <c r="H1002" s="253"/>
      <c r="I1002" s="253"/>
      <c r="J1002" s="253"/>
      <c r="K1002" s="253"/>
      <c r="L1002" s="253"/>
      <c r="M1002" s="253"/>
      <c r="N1002" s="825">
        <v>-24336</v>
      </c>
      <c r="O1002" s="79"/>
      <c r="P1002" s="825">
        <v>-24336</v>
      </c>
      <c r="Q1002" s="27"/>
    </row>
    <row r="1003" spans="1:26" s="4" customFormat="1" ht="21" customHeight="1">
      <c r="A1003" s="386"/>
      <c r="B1003" s="386"/>
      <c r="C1003" s="253"/>
      <c r="D1003" s="253" t="s">
        <v>529</v>
      </c>
      <c r="E1003" s="253"/>
      <c r="F1003" s="253"/>
      <c r="G1003" s="253"/>
      <c r="H1003" s="253"/>
      <c r="I1003" s="253"/>
      <c r="J1003" s="253"/>
      <c r="K1003" s="253"/>
      <c r="L1003" s="253"/>
      <c r="M1003" s="253"/>
      <c r="N1003" s="825">
        <v>-279198</v>
      </c>
      <c r="O1003" s="79"/>
      <c r="P1003" s="825">
        <v>-273804</v>
      </c>
      <c r="Q1003" s="27"/>
    </row>
    <row r="1004" spans="1:26" s="4" customFormat="1" ht="21" customHeight="1" thickBot="1">
      <c r="A1004" s="386"/>
      <c r="B1004" s="386"/>
      <c r="C1004" s="386" t="s">
        <v>530</v>
      </c>
      <c r="D1004" s="386"/>
      <c r="E1004" s="386"/>
      <c r="F1004" s="386"/>
      <c r="G1004" s="386"/>
      <c r="H1004" s="386"/>
      <c r="I1004" s="386"/>
      <c r="J1004" s="386"/>
      <c r="K1004" s="386"/>
      <c r="L1004" s="386"/>
      <c r="M1004" s="386"/>
      <c r="N1004" s="80">
        <v>3610046</v>
      </c>
      <c r="O1004" s="472"/>
      <c r="P1004" s="80">
        <v>3469991</v>
      </c>
      <c r="Q1004" s="27"/>
    </row>
    <row r="1005" spans="1:26" s="4" customFormat="1" ht="21" customHeight="1" thickTop="1">
      <c r="A1005" s="386"/>
      <c r="B1005" s="386"/>
      <c r="C1005" s="253"/>
      <c r="D1005" s="253"/>
      <c r="E1005" s="386"/>
      <c r="F1005" s="386"/>
      <c r="G1005" s="386"/>
      <c r="H1005" s="386"/>
      <c r="I1005" s="386"/>
      <c r="J1005" s="386"/>
      <c r="K1005" s="386"/>
      <c r="L1005" s="386"/>
      <c r="M1005" s="386"/>
      <c r="N1005" s="35"/>
      <c r="O1005" s="155"/>
      <c r="P1005" s="253"/>
      <c r="Q1005" s="27"/>
    </row>
    <row r="1006" spans="1:26" s="4" customFormat="1" ht="21" customHeight="1">
      <c r="A1006" s="386"/>
      <c r="B1006" s="386"/>
      <c r="C1006" s="253"/>
      <c r="D1006" s="253"/>
      <c r="E1006" s="386"/>
      <c r="F1006" s="386"/>
      <c r="G1006" s="386"/>
      <c r="H1006" s="386"/>
      <c r="I1006" s="386"/>
      <c r="J1006" s="386"/>
      <c r="K1006" s="386"/>
      <c r="L1006" s="386"/>
      <c r="M1006" s="386"/>
      <c r="N1006" s="35"/>
      <c r="O1006" s="155"/>
      <c r="P1006" s="103">
        <v>47</v>
      </c>
      <c r="Q1006" s="27"/>
    </row>
    <row r="1007" spans="1:26" s="4" customFormat="1" ht="21" customHeight="1">
      <c r="A1007" s="468" t="s">
        <v>531</v>
      </c>
      <c r="B1007" s="387"/>
      <c r="C1007" s="410"/>
      <c r="D1007" s="410"/>
      <c r="E1007" s="410"/>
      <c r="F1007" s="410"/>
      <c r="G1007" s="401"/>
      <c r="H1007" s="401"/>
      <c r="I1007" s="401"/>
      <c r="J1007" s="401"/>
      <c r="K1007" s="401"/>
      <c r="L1007" s="401"/>
      <c r="M1007" s="401"/>
      <c r="N1007" s="429"/>
      <c r="O1007" s="429"/>
      <c r="P1007" s="253"/>
      <c r="Q1007" s="27"/>
    </row>
    <row r="1008" spans="1:26" s="4" customFormat="1" ht="21" customHeight="1">
      <c r="A1008" s="386"/>
      <c r="B1008" s="386"/>
      <c r="C1008" s="473"/>
      <c r="D1008" s="253" t="s">
        <v>532</v>
      </c>
      <c r="E1008" s="386"/>
      <c r="F1008" s="386"/>
      <c r="G1008" s="386"/>
      <c r="H1008" s="386"/>
      <c r="I1008" s="386"/>
      <c r="J1008" s="386"/>
      <c r="K1008" s="386"/>
      <c r="L1008" s="386"/>
      <c r="M1008" s="386"/>
      <c r="N1008" s="35"/>
      <c r="O1008" s="155"/>
      <c r="P1008" s="35"/>
      <c r="Q1008" s="27"/>
    </row>
    <row r="1009" spans="1:32" s="4" customFormat="1" ht="21" customHeight="1">
      <c r="A1009" s="386"/>
      <c r="B1009" s="386"/>
      <c r="C1009" s="253" t="s">
        <v>759</v>
      </c>
      <c r="D1009" s="253"/>
      <c r="E1009" s="386"/>
      <c r="F1009" s="386"/>
      <c r="G1009" s="386"/>
      <c r="H1009" s="386"/>
      <c r="I1009" s="386"/>
      <c r="J1009" s="386"/>
      <c r="K1009" s="386"/>
      <c r="L1009" s="386"/>
      <c r="M1009" s="386"/>
      <c r="N1009" s="35"/>
      <c r="O1009" s="155"/>
      <c r="P1009" s="35"/>
      <c r="Q1009" s="27"/>
    </row>
    <row r="1010" spans="1:32" s="47" customFormat="1" ht="21" customHeight="1">
      <c r="A1010" s="386"/>
      <c r="B1010" s="386"/>
      <c r="C1010" s="429"/>
      <c r="D1010" s="386"/>
      <c r="E1010" s="386"/>
      <c r="F1010" s="386"/>
      <c r="G1010" s="386"/>
      <c r="H1010" s="386"/>
      <c r="I1010" s="386"/>
      <c r="J1010" s="253"/>
      <c r="K1010" s="253"/>
      <c r="L1010" s="253"/>
      <c r="M1010" s="253"/>
      <c r="N1010" s="253"/>
      <c r="O1010" s="253"/>
      <c r="P1010" s="48" t="s">
        <v>111</v>
      </c>
      <c r="Q1010" s="27"/>
    </row>
    <row r="1011" spans="1:32" s="47" customFormat="1" ht="21" customHeight="1">
      <c r="A1011" s="468"/>
      <c r="B1011" s="387"/>
      <c r="C1011" s="410"/>
      <c r="D1011" s="410"/>
      <c r="E1011" s="410"/>
      <c r="F1011" s="410"/>
      <c r="G1011" s="401"/>
      <c r="H1011" s="401"/>
      <c r="I1011" s="401"/>
      <c r="J1011" s="873" t="s">
        <v>112</v>
      </c>
      <c r="K1011" s="873"/>
      <c r="L1011" s="873"/>
      <c r="M1011" s="102"/>
      <c r="N1011" s="874" t="s">
        <v>113</v>
      </c>
      <c r="O1011" s="874"/>
      <c r="P1011" s="874"/>
      <c r="Q1011" s="27"/>
    </row>
    <row r="1012" spans="1:32" s="47" customFormat="1">
      <c r="A1012" s="253"/>
      <c r="B1012" s="253"/>
      <c r="C1012" s="428"/>
      <c r="D1012" s="428"/>
      <c r="E1012" s="156"/>
      <c r="F1012" s="253"/>
      <c r="G1012" s="253"/>
      <c r="H1012" s="253"/>
      <c r="I1012" s="253"/>
      <c r="J1012" s="921" t="s">
        <v>114</v>
      </c>
      <c r="K1012" s="921"/>
      <c r="L1012" s="921"/>
      <c r="M1012" s="921"/>
      <c r="N1012" s="921"/>
      <c r="O1012" s="921"/>
      <c r="P1012" s="921"/>
      <c r="Q1012" s="27"/>
    </row>
    <row r="1013" spans="1:32" s="47" customFormat="1">
      <c r="A1013" s="253"/>
      <c r="B1013" s="474"/>
      <c r="C1013" s="428"/>
      <c r="D1013" s="428"/>
      <c r="E1013" s="156"/>
      <c r="F1013" s="253"/>
      <c r="G1013" s="253"/>
      <c r="H1013" s="253"/>
      <c r="I1013" s="253"/>
      <c r="J1013" s="69" t="s">
        <v>489</v>
      </c>
      <c r="K1013" s="70"/>
      <c r="L1013" s="69" t="s">
        <v>194</v>
      </c>
      <c r="M1013" s="408"/>
      <c r="N1013" s="69" t="s">
        <v>489</v>
      </c>
      <c r="O1013" s="70"/>
      <c r="P1013" s="69" t="s">
        <v>194</v>
      </c>
      <c r="Q1013" s="27"/>
    </row>
    <row r="1014" spans="1:32" s="47" customFormat="1" ht="21" customHeight="1">
      <c r="A1014" s="253"/>
      <c r="B1014" s="474"/>
      <c r="C1014" s="253" t="s">
        <v>195</v>
      </c>
      <c r="D1014" s="428"/>
      <c r="E1014" s="156"/>
      <c r="F1014" s="253"/>
      <c r="G1014" s="253"/>
      <c r="H1014" s="253"/>
      <c r="I1014" s="253"/>
      <c r="J1014" s="705">
        <v>4586</v>
      </c>
      <c r="K1014" s="826"/>
      <c r="L1014" s="827">
        <v>36008</v>
      </c>
      <c r="M1014" s="705"/>
      <c r="N1014" s="705">
        <v>4586</v>
      </c>
      <c r="O1014" s="828"/>
      <c r="P1014" s="822">
        <v>36008.683350000007</v>
      </c>
      <c r="Q1014" s="27"/>
      <c r="R1014" s="134"/>
      <c r="S1014" s="5"/>
      <c r="T1014" s="5"/>
      <c r="U1014" s="1"/>
      <c r="V1014" s="1"/>
      <c r="W1014" s="5"/>
      <c r="X1014" s="5"/>
      <c r="Y1014" s="5"/>
      <c r="Z1014" s="35"/>
      <c r="AA1014" s="5"/>
      <c r="AB1014" s="35"/>
      <c r="AC1014" s="5"/>
      <c r="AD1014" s="35"/>
      <c r="AE1014" s="5"/>
      <c r="AF1014" s="35"/>
    </row>
    <row r="1015" spans="1:32" s="47" customFormat="1" ht="21" customHeight="1">
      <c r="A1015" s="253"/>
      <c r="B1015" s="474"/>
      <c r="C1015" s="428"/>
      <c r="D1015" s="428"/>
      <c r="E1015" s="156"/>
      <c r="F1015" s="253"/>
      <c r="G1015" s="253"/>
      <c r="H1015" s="253"/>
      <c r="I1015" s="253"/>
      <c r="J1015" s="860"/>
      <c r="K1015" s="860"/>
      <c r="L1015" s="860"/>
      <c r="M1015" s="253"/>
      <c r="N1015" s="477"/>
      <c r="O1015" s="860"/>
      <c r="P1015" s="860"/>
      <c r="Q1015" s="3"/>
      <c r="R1015" s="5"/>
      <c r="S1015" s="5"/>
      <c r="T1015" s="5"/>
      <c r="U1015" s="5"/>
      <c r="V1015" s="5"/>
      <c r="W1015" s="5"/>
      <c r="X1015" s="5"/>
      <c r="Y1015" s="5"/>
      <c r="Z1015" s="4"/>
      <c r="AA1015" s="4"/>
      <c r="AB1015" s="4"/>
      <c r="AC1015" s="4"/>
      <c r="AD1015" s="4"/>
      <c r="AE1015" s="4"/>
      <c r="AF1015" s="165"/>
    </row>
    <row r="1016" spans="1:32" s="47" customFormat="1" ht="21" customHeight="1">
      <c r="A1016" s="386"/>
      <c r="B1016" s="386"/>
      <c r="C1016" s="429"/>
      <c r="D1016" s="386"/>
      <c r="E1016" s="386"/>
      <c r="F1016" s="386"/>
      <c r="G1016" s="386"/>
      <c r="H1016" s="386"/>
      <c r="I1016" s="386"/>
      <c r="J1016" s="253"/>
      <c r="K1016" s="253"/>
      <c r="L1016" s="253"/>
      <c r="M1016" s="253"/>
      <c r="N1016" s="253"/>
      <c r="O1016" s="253"/>
      <c r="P1016" s="48" t="s">
        <v>111</v>
      </c>
      <c r="Q1016" s="3"/>
      <c r="R1016" s="5"/>
      <c r="S1016" s="5"/>
      <c r="T1016" s="5"/>
      <c r="U1016" s="5"/>
      <c r="V1016" s="5"/>
      <c r="W1016" s="5"/>
      <c r="X1016" s="5"/>
      <c r="Y1016" s="5"/>
      <c r="Z1016" s="49"/>
      <c r="AA1016" s="49"/>
      <c r="AB1016" s="49"/>
      <c r="AC1016" s="49"/>
      <c r="AD1016" s="264"/>
      <c r="AE1016" s="264"/>
      <c r="AF1016" s="264"/>
    </row>
    <row r="1017" spans="1:32" s="47" customFormat="1" ht="21" customHeight="1">
      <c r="A1017" s="468"/>
      <c r="B1017" s="387"/>
      <c r="C1017" s="410"/>
      <c r="D1017" s="410"/>
      <c r="E1017" s="410"/>
      <c r="F1017" s="410"/>
      <c r="G1017" s="401"/>
      <c r="H1017" s="401"/>
      <c r="I1017" s="401"/>
      <c r="J1017" s="873" t="s">
        <v>112</v>
      </c>
      <c r="K1017" s="873"/>
      <c r="L1017" s="873"/>
      <c r="M1017" s="102"/>
      <c r="N1017" s="874" t="s">
        <v>113</v>
      </c>
      <c r="O1017" s="874"/>
      <c r="P1017" s="874"/>
      <c r="Q1017" s="3"/>
      <c r="R1017" s="5"/>
      <c r="S1017" s="5"/>
      <c r="T1017" s="5"/>
      <c r="U1017" s="5"/>
      <c r="V1017" s="5"/>
      <c r="W1017" s="5"/>
      <c r="X1017" s="5"/>
      <c r="Y1017" s="5"/>
      <c r="Z1017" s="169"/>
      <c r="AA1017" s="169"/>
      <c r="AB1017" s="169"/>
      <c r="AD1017" s="169"/>
      <c r="AE1017" s="169"/>
      <c r="AF1017" s="169"/>
    </row>
    <row r="1018" spans="1:32" s="47" customFormat="1" ht="21" customHeight="1">
      <c r="A1018" s="253"/>
      <c r="B1018" s="253"/>
      <c r="C1018" s="428"/>
      <c r="D1018" s="428"/>
      <c r="E1018" s="156"/>
      <c r="F1018" s="253"/>
      <c r="G1018" s="253"/>
      <c r="H1018" s="253"/>
      <c r="I1018" s="253"/>
      <c r="J1018" s="921" t="s">
        <v>116</v>
      </c>
      <c r="K1018" s="921"/>
      <c r="L1018" s="921"/>
      <c r="M1018" s="921"/>
      <c r="N1018" s="921"/>
      <c r="O1018" s="921"/>
      <c r="P1018" s="921"/>
      <c r="Q1018" s="3"/>
      <c r="R1018" s="5"/>
      <c r="S1018" s="5"/>
      <c r="T1018" s="5"/>
      <c r="U1018" s="5"/>
      <c r="V1018" s="5"/>
      <c r="W1018" s="5"/>
      <c r="X1018" s="5"/>
      <c r="Y1018" s="5"/>
      <c r="Z1018" s="117"/>
      <c r="AA1018" s="117"/>
      <c r="AB1018" s="117"/>
      <c r="AC1018" s="50"/>
      <c r="AD1018" s="117"/>
      <c r="AE1018" s="117"/>
      <c r="AF1018" s="117"/>
    </row>
    <row r="1019" spans="1:32" s="47" customFormat="1" ht="21" customHeight="1">
      <c r="A1019" s="253"/>
      <c r="B1019" s="474"/>
      <c r="C1019" s="428"/>
      <c r="D1019" s="428"/>
      <c r="E1019" s="156"/>
      <c r="F1019" s="253"/>
      <c r="G1019" s="253"/>
      <c r="H1019" s="253"/>
      <c r="I1019" s="253"/>
      <c r="J1019" s="69" t="s">
        <v>489</v>
      </c>
      <c r="K1019" s="70"/>
      <c r="L1019" s="69" t="s">
        <v>194</v>
      </c>
      <c r="M1019" s="408"/>
      <c r="N1019" s="69" t="s">
        <v>489</v>
      </c>
      <c r="O1019" s="70"/>
      <c r="P1019" s="69" t="s">
        <v>194</v>
      </c>
      <c r="Q1019" s="3"/>
      <c r="R1019" s="5"/>
      <c r="T1019" s="5"/>
      <c r="U1019" s="1"/>
      <c r="V1019" s="1"/>
      <c r="W1019" s="5"/>
      <c r="X1019" s="5"/>
      <c r="Y1019" s="5"/>
      <c r="Z1019" s="103"/>
      <c r="AB1019" s="135"/>
      <c r="AD1019" s="135"/>
      <c r="AF1019" s="135"/>
    </row>
    <row r="1020" spans="1:32" s="47" customFormat="1" ht="21" customHeight="1">
      <c r="A1020" s="253"/>
      <c r="B1020" s="474"/>
      <c r="C1020" s="253" t="s">
        <v>195</v>
      </c>
      <c r="D1020" s="428"/>
      <c r="E1020" s="156"/>
      <c r="F1020" s="253"/>
      <c r="G1020" s="253"/>
      <c r="H1020" s="253"/>
      <c r="I1020" s="253"/>
      <c r="J1020" s="705">
        <v>14352</v>
      </c>
      <c r="K1020" s="826"/>
      <c r="L1020" s="822">
        <v>67933</v>
      </c>
      <c r="M1020" s="705"/>
      <c r="N1020" s="705">
        <v>14352</v>
      </c>
      <c r="O1020" s="828"/>
      <c r="P1020" s="822">
        <v>66952.683350000007</v>
      </c>
      <c r="Q1020" s="130"/>
      <c r="R1020" s="5"/>
      <c r="T1020" s="5"/>
      <c r="U1020" s="1"/>
      <c r="V1020" s="1"/>
      <c r="W1020" s="5"/>
      <c r="X1020" s="5"/>
      <c r="Y1020" s="5"/>
      <c r="Z1020" s="103"/>
      <c r="AB1020" s="135"/>
      <c r="AD1020" s="135"/>
      <c r="AF1020" s="135"/>
    </row>
    <row r="1021" spans="1:32" s="47" customFormat="1">
      <c r="A1021" s="253"/>
      <c r="B1021" s="474"/>
      <c r="C1021" s="428"/>
      <c r="D1021" s="428"/>
      <c r="E1021" s="156"/>
      <c r="F1021" s="253"/>
      <c r="G1021" s="253"/>
      <c r="H1021" s="253"/>
      <c r="I1021" s="253"/>
      <c r="J1021" s="860"/>
      <c r="K1021" s="860"/>
      <c r="L1021" s="860"/>
      <c r="M1021" s="253"/>
      <c r="N1021" s="477"/>
      <c r="O1021" s="860"/>
      <c r="P1021" s="860"/>
      <c r="Q1021" s="3"/>
      <c r="R1021" s="110"/>
      <c r="S1021" s="83"/>
      <c r="T1021" s="110"/>
      <c r="U1021" s="1"/>
      <c r="V1021" s="1"/>
      <c r="W1021" s="5"/>
      <c r="X1021" s="5"/>
      <c r="Y1021" s="5"/>
      <c r="Z1021" s="166"/>
      <c r="AA1021" s="167"/>
      <c r="AB1021" s="166"/>
      <c r="AC1021" s="167"/>
      <c r="AD1021" s="166"/>
      <c r="AE1021" s="167"/>
      <c r="AF1021" s="166"/>
    </row>
    <row r="1022" spans="1:32" s="47" customFormat="1">
      <c r="A1022" s="137" t="s">
        <v>533</v>
      </c>
      <c r="B1022" s="475"/>
      <c r="C1022" s="144"/>
      <c r="D1022" s="189"/>
      <c r="E1022" s="476"/>
      <c r="F1022" s="144"/>
      <c r="G1022" s="144"/>
      <c r="H1022" s="144"/>
      <c r="I1022" s="144"/>
      <c r="J1022" s="248"/>
      <c r="K1022" s="861"/>
      <c r="L1022" s="478"/>
      <c r="M1022" s="144"/>
      <c r="N1022" s="138"/>
      <c r="O1022" s="210"/>
      <c r="P1022" s="478"/>
      <c r="Q1022" s="3"/>
      <c r="R1022" s="110"/>
      <c r="S1022" s="83"/>
      <c r="T1022" s="110"/>
      <c r="U1022" s="1"/>
      <c r="V1022" s="1"/>
      <c r="W1022" s="5"/>
      <c r="X1022" s="5"/>
      <c r="Y1022" s="5"/>
      <c r="Z1022" s="166"/>
      <c r="AA1022" s="167"/>
      <c r="AB1022" s="166"/>
      <c r="AC1022" s="167"/>
      <c r="AD1022" s="166"/>
      <c r="AE1022" s="167"/>
      <c r="AF1022" s="166"/>
    </row>
    <row r="1023" spans="1:32" s="47" customFormat="1" ht="21" customHeight="1">
      <c r="A1023" s="189"/>
      <c r="B1023" s="189"/>
      <c r="C1023" s="189"/>
      <c r="D1023" s="189"/>
      <c r="E1023" s="189"/>
      <c r="F1023" s="144"/>
      <c r="G1023" s="144"/>
      <c r="H1023" s="144"/>
      <c r="I1023" s="144"/>
      <c r="J1023" s="248"/>
      <c r="K1023" s="861"/>
      <c r="L1023" s="478"/>
      <c r="M1023" s="144"/>
      <c r="N1023" s="429"/>
      <c r="O1023" s="429"/>
      <c r="P1023" s="348" t="s">
        <v>111</v>
      </c>
      <c r="Q1023" s="3"/>
      <c r="R1023" s="5"/>
      <c r="T1023" s="5"/>
      <c r="U1023" s="1"/>
      <c r="V1023" s="1"/>
      <c r="W1023" s="5"/>
      <c r="X1023" s="5"/>
      <c r="Y1023" s="5"/>
    </row>
    <row r="1024" spans="1:32" s="47" customFormat="1" ht="21" customHeight="1">
      <c r="A1024" s="144"/>
      <c r="B1024" s="475"/>
      <c r="C1024" s="144"/>
      <c r="D1024" s="189"/>
      <c r="E1024" s="476"/>
      <c r="F1024" s="144"/>
      <c r="G1024" s="144"/>
      <c r="H1024" s="144"/>
      <c r="I1024" s="144"/>
      <c r="J1024" s="248"/>
      <c r="K1024" s="861"/>
      <c r="L1024" s="478"/>
      <c r="M1024" s="144"/>
      <c r="N1024" s="889" t="s">
        <v>112</v>
      </c>
      <c r="O1024" s="253"/>
      <c r="P1024" s="889" t="s">
        <v>113</v>
      </c>
      <c r="Q1024" s="27"/>
    </row>
    <row r="1025" spans="1:25" s="47" customFormat="1" ht="21" customHeight="1">
      <c r="A1025" s="144"/>
      <c r="B1025" s="475"/>
      <c r="C1025" s="144"/>
      <c r="D1025" s="189"/>
      <c r="E1025" s="476"/>
      <c r="F1025" s="144"/>
      <c r="G1025" s="144"/>
      <c r="H1025" s="144"/>
      <c r="I1025" s="144"/>
      <c r="J1025" s="248"/>
      <c r="K1025" s="861"/>
      <c r="L1025" s="478"/>
      <c r="M1025" s="144"/>
      <c r="N1025" s="889"/>
      <c r="O1025" s="105"/>
      <c r="P1025" s="889"/>
      <c r="Q1025" s="27"/>
    </row>
    <row r="1026" spans="1:25" s="47" customFormat="1" ht="21" customHeight="1">
      <c r="A1026" s="144"/>
      <c r="B1026" s="475"/>
      <c r="C1026" s="144"/>
      <c r="D1026" s="189"/>
      <c r="E1026" s="476"/>
      <c r="F1026" s="144"/>
      <c r="G1026" s="144"/>
      <c r="H1026" s="144"/>
      <c r="I1026" s="144"/>
      <c r="J1026" s="248"/>
      <c r="K1026" s="861"/>
      <c r="L1026" s="478"/>
      <c r="M1026" s="144"/>
      <c r="N1026" s="890"/>
      <c r="O1026" s="102"/>
      <c r="P1026" s="890"/>
      <c r="Q1026" s="27"/>
    </row>
    <row r="1027" spans="1:25" s="47" customFormat="1" ht="21" customHeight="1">
      <c r="A1027" s="144"/>
      <c r="B1027" s="475"/>
      <c r="C1027" s="144"/>
      <c r="D1027" s="479" t="s">
        <v>534</v>
      </c>
      <c r="E1027" s="476"/>
      <c r="F1027" s="144"/>
      <c r="G1027" s="144"/>
      <c r="H1027" s="144"/>
      <c r="I1027" s="144"/>
      <c r="J1027" s="248"/>
      <c r="K1027" s="861"/>
      <c r="L1027" s="478"/>
      <c r="M1027" s="144"/>
      <c r="N1027" s="138"/>
      <c r="O1027" s="210"/>
      <c r="P1027" s="478"/>
      <c r="Q1027" s="27"/>
    </row>
    <row r="1028" spans="1:25" s="47" customFormat="1" ht="21" customHeight="1">
      <c r="A1028" s="144"/>
      <c r="B1028" s="475"/>
      <c r="C1028" s="144"/>
      <c r="D1028" s="144"/>
      <c r="E1028" s="480" t="s">
        <v>445</v>
      </c>
      <c r="F1028" s="144"/>
      <c r="G1028" s="144"/>
      <c r="H1028" s="144"/>
      <c r="I1028" s="144"/>
      <c r="J1028" s="248"/>
      <c r="K1028" s="861"/>
      <c r="L1028" s="478"/>
      <c r="M1028" s="144"/>
      <c r="N1028" s="138">
        <v>2248227</v>
      </c>
      <c r="O1028" s="138"/>
      <c r="P1028" s="138">
        <v>2192327</v>
      </c>
      <c r="Q1028" s="27"/>
    </row>
    <row r="1029" spans="1:25" s="47" customFormat="1" ht="21" customHeight="1">
      <c r="A1029" s="144"/>
      <c r="B1029" s="475"/>
      <c r="C1029" s="144"/>
      <c r="D1029" s="144"/>
      <c r="E1029" s="189" t="s">
        <v>798</v>
      </c>
      <c r="F1029" s="144"/>
      <c r="G1029" s="144"/>
      <c r="H1029" s="144"/>
      <c r="I1029" s="144"/>
      <c r="J1029" s="248"/>
      <c r="K1029" s="861"/>
      <c r="L1029" s="478"/>
      <c r="M1029" s="144"/>
      <c r="N1029" s="743">
        <v>126899</v>
      </c>
      <c r="O1029" s="138"/>
      <c r="P1029" s="743">
        <v>126899</v>
      </c>
      <c r="Q1029" s="27"/>
    </row>
    <row r="1030" spans="1:25" s="47" customFormat="1" ht="21" customHeight="1" thickBot="1">
      <c r="A1030" s="144"/>
      <c r="B1030" s="475"/>
      <c r="C1030" s="144"/>
      <c r="D1030" s="144"/>
      <c r="E1030" s="480" t="s">
        <v>503</v>
      </c>
      <c r="F1030" s="144"/>
      <c r="G1030" s="144"/>
      <c r="H1030" s="144"/>
      <c r="I1030" s="144"/>
      <c r="J1030" s="248"/>
      <c r="K1030" s="861"/>
      <c r="L1030" s="478"/>
      <c r="M1030" s="144"/>
      <c r="N1030" s="829">
        <v>2375126</v>
      </c>
      <c r="O1030" s="861"/>
      <c r="P1030" s="829">
        <v>2319226</v>
      </c>
      <c r="Q1030" s="27"/>
    </row>
    <row r="1031" spans="1:25" s="47" customFormat="1" ht="21" customHeight="1" thickTop="1">
      <c r="A1031" s="144"/>
      <c r="B1031" s="475"/>
      <c r="C1031" s="144"/>
      <c r="D1031" s="479" t="s">
        <v>535</v>
      </c>
      <c r="E1031" s="476"/>
      <c r="F1031" s="144"/>
      <c r="G1031" s="144"/>
      <c r="H1031" s="144"/>
      <c r="I1031" s="144"/>
      <c r="J1031" s="248"/>
      <c r="K1031" s="861"/>
      <c r="L1031" s="478"/>
      <c r="M1031" s="144"/>
      <c r="N1031" s="138"/>
      <c r="O1031" s="210"/>
      <c r="P1031" s="478"/>
      <c r="Q1031" s="27"/>
    </row>
    <row r="1032" spans="1:25" s="47" customFormat="1">
      <c r="A1032" s="144"/>
      <c r="B1032" s="475"/>
      <c r="C1032" s="144"/>
      <c r="D1032" s="144"/>
      <c r="E1032" s="480" t="s">
        <v>445</v>
      </c>
      <c r="F1032" s="144"/>
      <c r="G1032" s="144"/>
      <c r="H1032" s="144"/>
      <c r="I1032" s="144"/>
      <c r="J1032" s="248"/>
      <c r="K1032" s="861"/>
      <c r="L1032" s="478"/>
      <c r="M1032" s="144"/>
      <c r="N1032" s="138">
        <v>562574</v>
      </c>
      <c r="O1032" s="138"/>
      <c r="P1032" s="138">
        <v>542891</v>
      </c>
      <c r="Q1032" s="27"/>
    </row>
    <row r="1033" spans="1:25" s="47" customFormat="1">
      <c r="A1033" s="144"/>
      <c r="B1033" s="475"/>
      <c r="C1033" s="144"/>
      <c r="D1033" s="144"/>
      <c r="E1033" s="253" t="s">
        <v>536</v>
      </c>
      <c r="F1033" s="144"/>
      <c r="G1033" s="144"/>
      <c r="H1033" s="144"/>
      <c r="I1033" s="144"/>
      <c r="J1033" s="248"/>
      <c r="K1033" s="861"/>
      <c r="L1033" s="478"/>
      <c r="M1033" s="144"/>
      <c r="N1033" s="743">
        <v>126805</v>
      </c>
      <c r="O1033" s="138"/>
      <c r="P1033" s="743">
        <v>122870</v>
      </c>
      <c r="Q1033" s="27"/>
    </row>
    <row r="1034" spans="1:25" s="47" customFormat="1" ht="21" customHeight="1" thickBot="1">
      <c r="A1034" s="144"/>
      <c r="B1034" s="475"/>
      <c r="C1034" s="144"/>
      <c r="D1034" s="144"/>
      <c r="E1034" s="480" t="s">
        <v>503</v>
      </c>
      <c r="F1034" s="144"/>
      <c r="G1034" s="144"/>
      <c r="H1034" s="144"/>
      <c r="I1034" s="144"/>
      <c r="J1034" s="248"/>
      <c r="K1034" s="861"/>
      <c r="L1034" s="478"/>
      <c r="M1034" s="144"/>
      <c r="N1034" s="829">
        <v>689379</v>
      </c>
      <c r="O1034" s="861"/>
      <c r="P1034" s="829">
        <v>665761</v>
      </c>
      <c r="Q1034" s="27"/>
    </row>
    <row r="1035" spans="1:25" s="47" customFormat="1" ht="21" customHeight="1" thickTop="1">
      <c r="A1035" s="144"/>
      <c r="B1035" s="475"/>
      <c r="C1035" s="144"/>
      <c r="D1035" s="386" t="s">
        <v>537</v>
      </c>
      <c r="E1035" s="480"/>
      <c r="F1035" s="144"/>
      <c r="G1035" s="144"/>
      <c r="H1035" s="144"/>
      <c r="I1035" s="144"/>
      <c r="J1035" s="248"/>
      <c r="K1035" s="861"/>
      <c r="L1035" s="478"/>
      <c r="M1035" s="144"/>
      <c r="N1035" s="138"/>
      <c r="O1035" s="210"/>
      <c r="P1035" s="478"/>
      <c r="Q1035" s="27"/>
    </row>
    <row r="1036" spans="1:25" ht="21" customHeight="1" thickBot="1">
      <c r="A1036" s="144"/>
      <c r="B1036" s="475"/>
      <c r="C1036" s="144"/>
      <c r="D1036" s="479"/>
      <c r="E1036" s="480" t="s">
        <v>503</v>
      </c>
      <c r="F1036" s="144"/>
      <c r="G1036" s="144"/>
      <c r="H1036" s="144"/>
      <c r="I1036" s="144"/>
      <c r="J1036" s="248"/>
      <c r="K1036" s="861"/>
      <c r="L1036" s="478"/>
      <c r="M1036" s="144"/>
      <c r="N1036" s="830">
        <v>1685747</v>
      </c>
      <c r="O1036" s="861"/>
      <c r="P1036" s="830">
        <v>1653465</v>
      </c>
    </row>
    <row r="1037" spans="1:25" ht="21" customHeight="1" thickTop="1" thickBot="1">
      <c r="A1037" s="144"/>
      <c r="B1037" s="144"/>
      <c r="C1037" s="481"/>
      <c r="D1037" s="482"/>
      <c r="E1037" s="480" t="s">
        <v>445</v>
      </c>
      <c r="F1037" s="144"/>
      <c r="G1037" s="144"/>
      <c r="H1037" s="144"/>
      <c r="I1037" s="144"/>
      <c r="J1037" s="861"/>
      <c r="K1037" s="861"/>
      <c r="L1037" s="861"/>
      <c r="M1037" s="144"/>
      <c r="N1037" s="483">
        <v>1685653</v>
      </c>
      <c r="O1037" s="861"/>
      <c r="P1037" s="483">
        <v>1649436</v>
      </c>
    </row>
    <row r="1038" spans="1:25" ht="21" customHeight="1" thickTop="1">
      <c r="B1038" s="386"/>
      <c r="C1038" s="386"/>
      <c r="D1038" s="386"/>
      <c r="J1038" s="860"/>
      <c r="K1038" s="860"/>
      <c r="L1038" s="860"/>
      <c r="N1038" s="760"/>
      <c r="O1038" s="429"/>
    </row>
    <row r="1039" spans="1:25" s="47" customFormat="1" ht="21" customHeight="1">
      <c r="A1039" s="253"/>
      <c r="B1039" s="386"/>
      <c r="C1039" s="386"/>
      <c r="D1039" s="386"/>
      <c r="E1039" s="253"/>
      <c r="F1039" s="253"/>
      <c r="G1039" s="253"/>
      <c r="H1039" s="253"/>
      <c r="I1039" s="253"/>
      <c r="J1039" s="860"/>
      <c r="K1039" s="860"/>
      <c r="L1039" s="860"/>
      <c r="M1039" s="253"/>
      <c r="N1039" s="429"/>
      <c r="O1039" s="429"/>
      <c r="P1039" s="253"/>
      <c r="Q1039" s="3"/>
      <c r="R1039" s="5"/>
      <c r="T1039" s="5"/>
      <c r="U1039" s="1"/>
      <c r="V1039" s="1"/>
      <c r="W1039" s="5"/>
      <c r="X1039" s="5"/>
      <c r="Y1039" s="5"/>
    </row>
    <row r="1040" spans="1:25" s="47" customFormat="1" ht="21" customHeight="1">
      <c r="A1040" s="253"/>
      <c r="B1040" s="386"/>
      <c r="C1040" s="386"/>
      <c r="D1040" s="386"/>
      <c r="E1040" s="253"/>
      <c r="F1040" s="253"/>
      <c r="G1040" s="253"/>
      <c r="H1040" s="253"/>
      <c r="I1040" s="253"/>
      <c r="J1040" s="860"/>
      <c r="K1040" s="860"/>
      <c r="L1040" s="860"/>
      <c r="M1040" s="253"/>
      <c r="N1040" s="429"/>
      <c r="O1040" s="429"/>
      <c r="P1040" s="253"/>
      <c r="Q1040" s="3"/>
      <c r="R1040" s="5"/>
      <c r="T1040" s="5"/>
      <c r="U1040" s="1"/>
      <c r="V1040" s="1"/>
      <c r="W1040" s="5"/>
      <c r="X1040" s="5"/>
      <c r="Y1040" s="5"/>
    </row>
    <row r="1041" spans="1:17" s="47" customFormat="1" ht="21" customHeight="1">
      <c r="A1041" s="253"/>
      <c r="B1041" s="386"/>
      <c r="C1041" s="386"/>
      <c r="D1041" s="386"/>
      <c r="E1041" s="253"/>
      <c r="F1041" s="253"/>
      <c r="G1041" s="253"/>
      <c r="H1041" s="253"/>
      <c r="I1041" s="253"/>
      <c r="J1041" s="860"/>
      <c r="K1041" s="860"/>
      <c r="L1041" s="860"/>
      <c r="M1041" s="253"/>
      <c r="N1041" s="429"/>
      <c r="O1041" s="429"/>
      <c r="P1041" s="253"/>
      <c r="Q1041" s="27"/>
    </row>
    <row r="1042" spans="1:17" s="47" customFormat="1" ht="21" customHeight="1">
      <c r="A1042" s="253"/>
      <c r="B1042" s="386"/>
      <c r="C1042" s="386"/>
      <c r="D1042" s="386"/>
      <c r="E1042" s="253"/>
      <c r="F1042" s="253"/>
      <c r="G1042" s="253"/>
      <c r="H1042" s="253"/>
      <c r="I1042" s="253"/>
      <c r="J1042" s="860"/>
      <c r="K1042" s="860"/>
      <c r="L1042" s="860"/>
      <c r="M1042" s="253"/>
      <c r="N1042" s="429"/>
      <c r="O1042" s="429"/>
      <c r="P1042" s="253"/>
      <c r="Q1042" s="27"/>
    </row>
    <row r="1043" spans="1:17" s="47" customFormat="1" ht="21" customHeight="1">
      <c r="A1043" s="253"/>
      <c r="B1043" s="386"/>
      <c r="C1043" s="386"/>
      <c r="D1043" s="386"/>
      <c r="E1043" s="253"/>
      <c r="F1043" s="253"/>
      <c r="G1043" s="253"/>
      <c r="H1043" s="253"/>
      <c r="I1043" s="253"/>
      <c r="J1043" s="860"/>
      <c r="K1043" s="860"/>
      <c r="L1043" s="860"/>
      <c r="M1043" s="253"/>
      <c r="N1043" s="429"/>
      <c r="O1043" s="429"/>
      <c r="P1043" s="253">
        <v>48</v>
      </c>
      <c r="Q1043" s="27"/>
    </row>
    <row r="1044" spans="1:17" s="47" customFormat="1" ht="21" customHeight="1">
      <c r="A1044" s="386" t="s">
        <v>196</v>
      </c>
      <c r="B1044" s="386"/>
      <c r="C1044" s="144"/>
      <c r="D1044" s="386"/>
      <c r="E1044" s="253"/>
      <c r="F1044" s="253"/>
      <c r="G1044" s="253"/>
      <c r="H1044" s="253"/>
      <c r="I1044" s="253"/>
      <c r="J1044" s="860"/>
      <c r="K1044" s="860"/>
      <c r="L1044" s="860"/>
      <c r="M1044" s="253"/>
      <c r="N1044" s="429"/>
      <c r="O1044" s="429"/>
      <c r="P1044" s="253"/>
      <c r="Q1044" s="27"/>
    </row>
    <row r="1045" spans="1:17" s="47" customFormat="1" ht="21" customHeight="1">
      <c r="A1045" s="386"/>
      <c r="B1045" s="386"/>
      <c r="C1045" s="386"/>
      <c r="D1045" s="386"/>
      <c r="E1045" s="253"/>
      <c r="F1045" s="253"/>
      <c r="G1045" s="253"/>
      <c r="H1045" s="253"/>
      <c r="I1045" s="253"/>
      <c r="J1045" s="860"/>
      <c r="K1045" s="860"/>
      <c r="L1045" s="860"/>
      <c r="M1045" s="253"/>
      <c r="N1045" s="429"/>
      <c r="O1045" s="429"/>
      <c r="P1045" s="348" t="s">
        <v>111</v>
      </c>
      <c r="Q1045" s="27"/>
    </row>
    <row r="1046" spans="1:17" s="47" customFormat="1" ht="21" customHeight="1">
      <c r="A1046" s="253"/>
      <c r="B1046" s="253"/>
      <c r="C1046" s="253"/>
      <c r="D1046" s="253"/>
      <c r="E1046" s="253"/>
      <c r="F1046" s="253"/>
      <c r="G1046" s="253"/>
      <c r="H1046" s="253"/>
      <c r="I1046" s="253"/>
      <c r="J1046" s="860"/>
      <c r="K1046" s="860"/>
      <c r="L1046" s="860"/>
      <c r="M1046" s="253"/>
      <c r="N1046" s="889" t="s">
        <v>112</v>
      </c>
      <c r="O1046" s="253"/>
      <c r="P1046" s="889" t="s">
        <v>113</v>
      </c>
      <c r="Q1046" s="27"/>
    </row>
    <row r="1047" spans="1:17" s="47" customFormat="1" ht="21" customHeight="1">
      <c r="A1047" s="484"/>
      <c r="B1047" s="484"/>
      <c r="C1047" s="484"/>
      <c r="D1047" s="484"/>
      <c r="E1047" s="484"/>
      <c r="F1047" s="484"/>
      <c r="G1047" s="484"/>
      <c r="H1047" s="484"/>
      <c r="I1047" s="484"/>
      <c r="J1047" s="484"/>
      <c r="K1047" s="484"/>
      <c r="L1047" s="484"/>
      <c r="M1047" s="484"/>
      <c r="N1047" s="889"/>
      <c r="O1047" s="105"/>
      <c r="P1047" s="889"/>
      <c r="Q1047" s="27"/>
    </row>
    <row r="1048" spans="1:17" s="47" customFormat="1" ht="21" customHeight="1">
      <c r="A1048" s="484"/>
      <c r="B1048" s="484"/>
      <c r="C1048" s="484"/>
      <c r="D1048" s="484"/>
      <c r="E1048" s="484"/>
      <c r="F1048" s="484"/>
      <c r="G1048" s="484"/>
      <c r="H1048" s="484"/>
      <c r="I1048" s="484"/>
      <c r="J1048" s="484"/>
      <c r="K1048" s="484"/>
      <c r="L1048" s="484"/>
      <c r="M1048" s="484"/>
      <c r="N1048" s="890"/>
      <c r="O1048" s="102"/>
      <c r="P1048" s="890"/>
      <c r="Q1048" s="27"/>
    </row>
    <row r="1049" spans="1:17" s="47" customFormat="1" ht="21" customHeight="1">
      <c r="A1049" s="253"/>
      <c r="B1049" s="253"/>
      <c r="C1049" s="253" t="s">
        <v>524</v>
      </c>
      <c r="D1049" s="253"/>
      <c r="E1049" s="253"/>
      <c r="F1049" s="158"/>
      <c r="G1049" s="158"/>
      <c r="H1049" s="159"/>
      <c r="I1049" s="98"/>
      <c r="J1049" s="159"/>
      <c r="K1049" s="98"/>
      <c r="L1049" s="98"/>
      <c r="M1049" s="98"/>
      <c r="N1049" s="160">
        <v>596562</v>
      </c>
      <c r="O1049" s="159"/>
      <c r="P1049" s="160">
        <v>588754</v>
      </c>
      <c r="Q1049" s="27"/>
    </row>
    <row r="1050" spans="1:17" s="47" customFormat="1">
      <c r="A1050" s="253"/>
      <c r="B1050" s="253"/>
      <c r="C1050" s="253" t="s">
        <v>525</v>
      </c>
      <c r="D1050" s="253"/>
      <c r="E1050" s="253"/>
      <c r="F1050" s="158"/>
      <c r="G1050" s="158"/>
      <c r="H1050" s="159"/>
      <c r="I1050" s="98"/>
      <c r="J1050" s="159"/>
      <c r="K1050" s="98"/>
      <c r="L1050" s="98"/>
      <c r="M1050" s="98"/>
      <c r="N1050" s="160"/>
      <c r="O1050" s="159"/>
      <c r="P1050" s="160"/>
      <c r="Q1050" s="27"/>
    </row>
    <row r="1051" spans="1:17" s="47" customFormat="1">
      <c r="A1051" s="253"/>
      <c r="B1051" s="253"/>
      <c r="C1051" s="253"/>
      <c r="D1051" s="469" t="s">
        <v>731</v>
      </c>
      <c r="E1051" s="253"/>
      <c r="F1051" s="158"/>
      <c r="G1051" s="158"/>
      <c r="H1051" s="159"/>
      <c r="I1051" s="98"/>
      <c r="J1051" s="159"/>
      <c r="K1051" s="98"/>
      <c r="L1051" s="98"/>
      <c r="M1051" s="98"/>
      <c r="N1051" s="160">
        <v>-46073</v>
      </c>
      <c r="O1051" s="159"/>
      <c r="P1051" s="160">
        <v>-28407</v>
      </c>
      <c r="Q1051" s="27"/>
    </row>
    <row r="1052" spans="1:17">
      <c r="C1052" s="386" t="s">
        <v>526</v>
      </c>
      <c r="F1052" s="158"/>
      <c r="G1052" s="158"/>
      <c r="H1052" s="159"/>
      <c r="I1052" s="98"/>
      <c r="J1052" s="159"/>
      <c r="K1052" s="98"/>
      <c r="L1052" s="98"/>
      <c r="M1052" s="98"/>
      <c r="N1052" s="485">
        <v>550489</v>
      </c>
      <c r="O1052" s="486"/>
      <c r="P1052" s="485">
        <v>560347</v>
      </c>
    </row>
    <row r="1053" spans="1:17" s="47" customFormat="1" ht="21" customHeight="1">
      <c r="A1053" s="253"/>
      <c r="B1053" s="253"/>
      <c r="C1053" s="386" t="s">
        <v>527</v>
      </c>
      <c r="D1053" s="253"/>
      <c r="E1053" s="253"/>
      <c r="F1053" s="161"/>
      <c r="G1053" s="161"/>
      <c r="H1053" s="103"/>
      <c r="I1053" s="103"/>
      <c r="J1053" s="103"/>
      <c r="K1053" s="103"/>
      <c r="L1053" s="103"/>
      <c r="M1053" s="154"/>
      <c r="N1053" s="831">
        <v>164216</v>
      </c>
      <c r="O1053" s="184"/>
      <c r="P1053" s="831">
        <v>159020</v>
      </c>
      <c r="Q1053" s="27"/>
    </row>
    <row r="1054" spans="1:17" s="47" customFormat="1" ht="21" customHeight="1">
      <c r="A1054" s="253"/>
      <c r="B1054" s="253"/>
      <c r="C1054" s="487" t="s">
        <v>538</v>
      </c>
      <c r="D1054" s="253"/>
      <c r="E1054" s="253"/>
      <c r="F1054" s="161"/>
      <c r="G1054" s="161"/>
      <c r="H1054" s="103"/>
      <c r="I1054" s="103"/>
      <c r="J1054" s="103"/>
      <c r="K1054" s="103"/>
      <c r="L1054" s="103"/>
      <c r="M1054" s="154"/>
      <c r="N1054" s="831">
        <v>-27108</v>
      </c>
      <c r="O1054" s="184"/>
      <c r="P1054" s="831">
        <v>-27108</v>
      </c>
      <c r="Q1054" s="27"/>
    </row>
    <row r="1055" spans="1:17" s="47" customFormat="1" ht="21" customHeight="1">
      <c r="A1055" s="253"/>
      <c r="B1055" s="253"/>
      <c r="C1055" s="488" t="s">
        <v>539</v>
      </c>
      <c r="D1055" s="253"/>
      <c r="E1055" s="253"/>
      <c r="F1055" s="161"/>
      <c r="G1055" s="161"/>
      <c r="H1055" s="103"/>
      <c r="I1055" s="103"/>
      <c r="J1055" s="103"/>
      <c r="K1055" s="103"/>
      <c r="L1055" s="103"/>
      <c r="M1055" s="154"/>
      <c r="N1055" s="832">
        <v>-41576</v>
      </c>
      <c r="O1055" s="157"/>
      <c r="P1055" s="832">
        <v>-43110</v>
      </c>
      <c r="Q1055" s="27"/>
    </row>
    <row r="1056" spans="1:17" s="47" customFormat="1" ht="21" customHeight="1" thickBot="1">
      <c r="A1056" s="253"/>
      <c r="B1056" s="253"/>
      <c r="C1056" s="386" t="s">
        <v>530</v>
      </c>
      <c r="D1056" s="386"/>
      <c r="E1056" s="386"/>
      <c r="F1056" s="489"/>
      <c r="G1056" s="860"/>
      <c r="H1056" s="490"/>
      <c r="I1056" s="420"/>
      <c r="J1056" s="490"/>
      <c r="K1056" s="420"/>
      <c r="L1056" s="490"/>
      <c r="M1056" s="420"/>
      <c r="N1056" s="833">
        <v>646021</v>
      </c>
      <c r="O1056" s="491"/>
      <c r="P1056" s="833">
        <v>649149</v>
      </c>
      <c r="Q1056" s="27"/>
    </row>
    <row r="1057" spans="1:24" s="47" customFormat="1" ht="21" customHeight="1" thickTop="1">
      <c r="A1057" s="253"/>
      <c r="B1057" s="253"/>
      <c r="C1057" s="386"/>
      <c r="D1057" s="386"/>
      <c r="E1057" s="386"/>
      <c r="F1057" s="489"/>
      <c r="G1057" s="860"/>
      <c r="H1057" s="490"/>
      <c r="I1057" s="420"/>
      <c r="J1057" s="490"/>
      <c r="K1057" s="420"/>
      <c r="L1057" s="490"/>
      <c r="M1057" s="420"/>
      <c r="N1057" s="675"/>
      <c r="O1057" s="491"/>
      <c r="P1057" s="675"/>
      <c r="Q1057" s="27"/>
    </row>
    <row r="1058" spans="1:24" s="47" customFormat="1" ht="21" customHeight="1">
      <c r="A1058" s="386"/>
      <c r="B1058" s="386"/>
      <c r="C1058" s="429"/>
      <c r="D1058" s="386"/>
      <c r="E1058" s="386"/>
      <c r="F1058" s="386"/>
      <c r="G1058" s="386"/>
      <c r="H1058" s="386"/>
      <c r="I1058" s="386"/>
      <c r="J1058" s="253"/>
      <c r="K1058" s="253"/>
      <c r="L1058" s="253"/>
      <c r="M1058" s="253"/>
      <c r="N1058" s="253"/>
      <c r="O1058" s="253"/>
      <c r="P1058" s="48" t="s">
        <v>111</v>
      </c>
      <c r="Q1058" s="27"/>
    </row>
    <row r="1059" spans="1:24" s="47" customFormat="1" ht="21" customHeight="1">
      <c r="A1059" s="468"/>
      <c r="B1059" s="387"/>
      <c r="C1059" s="410"/>
      <c r="D1059" s="410"/>
      <c r="E1059" s="410"/>
      <c r="F1059" s="410"/>
      <c r="G1059" s="401"/>
      <c r="H1059" s="401"/>
      <c r="I1059" s="401"/>
      <c r="J1059" s="873" t="s">
        <v>112</v>
      </c>
      <c r="K1059" s="873"/>
      <c r="L1059" s="873"/>
      <c r="M1059" s="102"/>
      <c r="N1059" s="874" t="s">
        <v>113</v>
      </c>
      <c r="O1059" s="874"/>
      <c r="P1059" s="874"/>
      <c r="Q1059" s="27"/>
    </row>
    <row r="1060" spans="1:24" s="47" customFormat="1" ht="21" customHeight="1">
      <c r="A1060" s="253"/>
      <c r="B1060" s="253"/>
      <c r="C1060" s="428"/>
      <c r="D1060" s="428"/>
      <c r="E1060" s="156"/>
      <c r="F1060" s="253"/>
      <c r="G1060" s="253"/>
      <c r="H1060" s="253"/>
      <c r="I1060" s="253"/>
      <c r="J1060" s="921" t="s">
        <v>114</v>
      </c>
      <c r="K1060" s="921"/>
      <c r="L1060" s="921"/>
      <c r="M1060" s="921"/>
      <c r="N1060" s="921"/>
      <c r="O1060" s="921"/>
      <c r="P1060" s="921"/>
      <c r="Q1060" s="78"/>
      <c r="R1060" s="78"/>
      <c r="S1060" s="78"/>
      <c r="T1060" s="78"/>
      <c r="V1060" s="3"/>
    </row>
    <row r="1061" spans="1:24" ht="21" customHeight="1">
      <c r="B1061" s="474"/>
      <c r="C1061" s="428"/>
      <c r="D1061" s="428"/>
      <c r="E1061" s="156"/>
      <c r="J1061" s="69" t="s">
        <v>489</v>
      </c>
      <c r="K1061" s="70"/>
      <c r="L1061" s="69" t="s">
        <v>194</v>
      </c>
      <c r="M1061" s="408"/>
      <c r="N1061" s="69" t="s">
        <v>489</v>
      </c>
      <c r="O1061" s="70"/>
      <c r="P1061" s="69" t="s">
        <v>194</v>
      </c>
      <c r="Q1061" s="78"/>
    </row>
    <row r="1062" spans="1:24" ht="21" customHeight="1">
      <c r="B1062" s="474"/>
      <c r="C1062" s="253" t="s">
        <v>195</v>
      </c>
      <c r="D1062" s="428"/>
      <c r="E1062" s="156"/>
      <c r="J1062" s="249">
        <v>710.40346002784213</v>
      </c>
      <c r="K1062" s="249"/>
      <c r="L1062" s="249">
        <v>0</v>
      </c>
      <c r="M1062" s="249"/>
      <c r="N1062" s="249">
        <v>710.40346002784213</v>
      </c>
      <c r="O1062" s="249"/>
      <c r="P1062" s="249">
        <v>0</v>
      </c>
    </row>
    <row r="1063" spans="1:24">
      <c r="B1063" s="474"/>
      <c r="C1063" s="428"/>
      <c r="D1063" s="428"/>
      <c r="E1063" s="156"/>
      <c r="J1063" s="860"/>
      <c r="K1063" s="860"/>
      <c r="L1063" s="860"/>
      <c r="N1063" s="477"/>
      <c r="O1063" s="860"/>
      <c r="P1063" s="860"/>
    </row>
    <row r="1064" spans="1:24" ht="21" customHeight="1">
      <c r="A1064" s="386"/>
      <c r="B1064" s="386"/>
      <c r="C1064" s="429"/>
      <c r="D1064" s="386"/>
      <c r="E1064" s="386"/>
      <c r="F1064" s="386"/>
      <c r="G1064" s="386"/>
      <c r="H1064" s="386"/>
      <c r="I1064" s="386"/>
      <c r="P1064" s="48" t="s">
        <v>111</v>
      </c>
      <c r="Q1064" s="78"/>
      <c r="R1064" s="78"/>
      <c r="S1064" s="78"/>
      <c r="T1064" s="78"/>
      <c r="V1064" s="3"/>
      <c r="W1064" s="3"/>
      <c r="X1064" s="3"/>
    </row>
    <row r="1065" spans="1:24" ht="21" customHeight="1">
      <c r="A1065" s="468"/>
      <c r="B1065" s="387"/>
      <c r="C1065" s="410"/>
      <c r="D1065" s="410"/>
      <c r="E1065" s="410"/>
      <c r="F1065" s="410"/>
      <c r="G1065" s="401"/>
      <c r="H1065" s="401"/>
      <c r="I1065" s="401"/>
      <c r="J1065" s="873" t="s">
        <v>112</v>
      </c>
      <c r="K1065" s="873"/>
      <c r="L1065" s="873"/>
      <c r="M1065" s="102"/>
      <c r="N1065" s="874" t="s">
        <v>113</v>
      </c>
      <c r="O1065" s="874"/>
      <c r="P1065" s="874"/>
    </row>
    <row r="1066" spans="1:24" ht="21" customHeight="1">
      <c r="C1066" s="428"/>
      <c r="D1066" s="428"/>
      <c r="E1066" s="156"/>
      <c r="J1066" s="921" t="s">
        <v>116</v>
      </c>
      <c r="K1066" s="921"/>
      <c r="L1066" s="921"/>
      <c r="M1066" s="921"/>
      <c r="N1066" s="921"/>
      <c r="O1066" s="921"/>
      <c r="P1066" s="921"/>
    </row>
    <row r="1067" spans="1:24" ht="21" customHeight="1">
      <c r="B1067" s="474"/>
      <c r="C1067" s="428"/>
      <c r="D1067" s="428"/>
      <c r="E1067" s="156"/>
      <c r="J1067" s="69" t="s">
        <v>489</v>
      </c>
      <c r="K1067" s="70"/>
      <c r="L1067" s="69" t="s">
        <v>194</v>
      </c>
      <c r="M1067" s="408"/>
      <c r="N1067" s="69" t="s">
        <v>489</v>
      </c>
      <c r="O1067" s="70"/>
      <c r="P1067" s="69" t="s">
        <v>194</v>
      </c>
    </row>
    <row r="1068" spans="1:24" ht="21" customHeight="1">
      <c r="B1068" s="474"/>
      <c r="C1068" s="253" t="s">
        <v>195</v>
      </c>
      <c r="D1068" s="428"/>
      <c r="E1068" s="156"/>
      <c r="J1068" s="249">
        <v>2380.2775251634921</v>
      </c>
      <c r="K1068" s="249"/>
      <c r="L1068" s="249">
        <v>0</v>
      </c>
      <c r="M1068" s="249"/>
      <c r="N1068" s="249">
        <v>2380.2775251634921</v>
      </c>
      <c r="O1068" s="249"/>
      <c r="P1068" s="249">
        <v>0</v>
      </c>
    </row>
    <row r="1069" spans="1:24">
      <c r="C1069" s="386"/>
      <c r="D1069" s="386"/>
      <c r="E1069" s="386"/>
      <c r="F1069" s="489"/>
      <c r="G1069" s="860"/>
      <c r="H1069" s="490"/>
      <c r="I1069" s="420"/>
      <c r="J1069" s="490"/>
      <c r="K1069" s="420"/>
      <c r="L1069" s="490"/>
      <c r="M1069" s="420"/>
      <c r="N1069" s="477"/>
      <c r="O1069" s="490"/>
      <c r="P1069" s="477"/>
    </row>
    <row r="1070" spans="1:24" ht="21" customHeight="1">
      <c r="A1070" s="137" t="s">
        <v>540</v>
      </c>
      <c r="B1070" s="492"/>
      <c r="C1070" s="492"/>
      <c r="D1070" s="492"/>
      <c r="E1070" s="492"/>
      <c r="F1070" s="493"/>
      <c r="G1070" s="493"/>
      <c r="H1070" s="493"/>
      <c r="I1070" s="493"/>
      <c r="J1070" s="494"/>
      <c r="K1070" s="493"/>
      <c r="L1070" s="494"/>
      <c r="M1070" s="493"/>
      <c r="N1070" s="494"/>
      <c r="O1070" s="493"/>
      <c r="P1070" s="494"/>
    </row>
    <row r="1071" spans="1:24" ht="21" customHeight="1">
      <c r="A1071" s="493"/>
      <c r="C1071" s="253" t="s">
        <v>733</v>
      </c>
      <c r="D1071" s="492"/>
      <c r="E1071" s="492"/>
      <c r="F1071" s="493"/>
      <c r="G1071" s="493"/>
      <c r="H1071" s="493"/>
      <c r="I1071" s="493"/>
      <c r="J1071" s="494"/>
      <c r="K1071" s="493"/>
      <c r="L1071" s="494"/>
      <c r="M1071" s="493"/>
      <c r="N1071" s="494"/>
      <c r="O1071" s="493"/>
      <c r="P1071" s="494"/>
    </row>
    <row r="1072" spans="1:24">
      <c r="A1072" s="493"/>
      <c r="B1072" s="253" t="s">
        <v>541</v>
      </c>
      <c r="D1072" s="492"/>
      <c r="E1072" s="493"/>
      <c r="F1072" s="493"/>
      <c r="G1072" s="493"/>
      <c r="H1072" s="493"/>
      <c r="I1072" s="493"/>
      <c r="J1072" s="494"/>
      <c r="K1072" s="493"/>
      <c r="L1072" s="494"/>
      <c r="M1072" s="493"/>
      <c r="N1072" s="494"/>
      <c r="O1072" s="493"/>
      <c r="P1072" s="494"/>
      <c r="R1072" s="3"/>
      <c r="S1072" s="3"/>
      <c r="T1072" s="3"/>
      <c r="V1072" s="3"/>
      <c r="X1072" s="3"/>
    </row>
    <row r="1073" spans="1:24">
      <c r="A1073" s="493"/>
      <c r="B1073" s="253" t="s">
        <v>815</v>
      </c>
      <c r="D1073" s="492"/>
      <c r="E1073" s="493"/>
      <c r="F1073" s="493"/>
      <c r="G1073" s="493"/>
      <c r="H1073" s="493"/>
      <c r="I1073" s="493"/>
      <c r="J1073" s="494"/>
      <c r="K1073" s="493"/>
      <c r="L1073" s="494"/>
      <c r="M1073" s="493"/>
      <c r="N1073" s="494"/>
      <c r="O1073" s="493"/>
      <c r="P1073" s="494"/>
      <c r="R1073" s="3"/>
      <c r="S1073" s="3"/>
      <c r="T1073" s="3"/>
      <c r="V1073" s="3"/>
      <c r="X1073" s="3"/>
    </row>
    <row r="1074" spans="1:24" ht="21" customHeight="1">
      <c r="A1074" s="493"/>
      <c r="C1074" s="1" t="s">
        <v>799</v>
      </c>
      <c r="D1074" s="492"/>
      <c r="E1074" s="493"/>
      <c r="F1074" s="493"/>
      <c r="G1074" s="493"/>
      <c r="H1074" s="493"/>
      <c r="I1074" s="493"/>
      <c r="J1074" s="494"/>
      <c r="K1074" s="493"/>
      <c r="L1074" s="494"/>
      <c r="M1074" s="493"/>
      <c r="N1074" s="494"/>
      <c r="O1074" s="493"/>
      <c r="P1074" s="494"/>
    </row>
    <row r="1075" spans="1:24" ht="21" customHeight="1">
      <c r="A1075" s="492"/>
      <c r="B1075" s="253" t="s">
        <v>760</v>
      </c>
      <c r="D1075" s="492"/>
      <c r="E1075" s="492"/>
      <c r="F1075" s="492"/>
      <c r="G1075" s="492"/>
      <c r="H1075" s="492"/>
      <c r="I1075" s="492"/>
      <c r="J1075" s="492"/>
      <c r="K1075" s="492"/>
      <c r="L1075" s="492"/>
      <c r="M1075" s="492"/>
      <c r="N1075" s="492"/>
      <c r="O1075" s="492"/>
      <c r="P1075" s="492"/>
    </row>
    <row r="1076" spans="1:24" ht="21" customHeight="1">
      <c r="A1076" s="492"/>
      <c r="D1076" s="492"/>
      <c r="E1076" s="492"/>
      <c r="F1076" s="492"/>
      <c r="G1076" s="492"/>
      <c r="H1076" s="492"/>
      <c r="I1076" s="492"/>
      <c r="J1076" s="492"/>
      <c r="K1076" s="492"/>
      <c r="L1076" s="492"/>
      <c r="M1076" s="492"/>
      <c r="N1076" s="492"/>
      <c r="O1076" s="492"/>
      <c r="P1076" s="492"/>
    </row>
    <row r="1077" spans="1:24" ht="21" customHeight="1">
      <c r="A1077" s="492"/>
      <c r="D1077" s="492"/>
      <c r="E1077" s="492"/>
      <c r="F1077" s="492"/>
      <c r="G1077" s="492"/>
      <c r="H1077" s="492"/>
      <c r="I1077" s="492"/>
      <c r="J1077" s="492"/>
      <c r="K1077" s="492"/>
      <c r="L1077" s="492"/>
      <c r="M1077" s="492"/>
      <c r="N1077" s="492"/>
      <c r="O1077" s="492"/>
      <c r="P1077" s="492"/>
    </row>
    <row r="1078" spans="1:24" ht="21" customHeight="1">
      <c r="A1078" s="492"/>
      <c r="D1078" s="492"/>
      <c r="E1078" s="492"/>
      <c r="F1078" s="492"/>
      <c r="G1078" s="492"/>
      <c r="H1078" s="492"/>
      <c r="I1078" s="492"/>
      <c r="J1078" s="492"/>
      <c r="K1078" s="492"/>
      <c r="L1078" s="492"/>
      <c r="M1078" s="492"/>
      <c r="N1078" s="492"/>
      <c r="O1078" s="492"/>
      <c r="P1078" s="492"/>
    </row>
    <row r="1079" spans="1:24" ht="21" customHeight="1">
      <c r="A1079" s="492"/>
      <c r="D1079" s="492"/>
      <c r="E1079" s="492"/>
      <c r="F1079" s="492"/>
      <c r="G1079" s="492"/>
      <c r="H1079" s="492"/>
      <c r="I1079" s="492"/>
      <c r="J1079" s="492"/>
      <c r="K1079" s="492"/>
      <c r="L1079" s="492"/>
      <c r="M1079" s="492"/>
      <c r="N1079" s="492"/>
      <c r="O1079" s="492"/>
      <c r="P1079" s="492"/>
    </row>
    <row r="1080" spans="1:24" ht="20" customHeight="1">
      <c r="P1080" s="253">
        <v>49</v>
      </c>
    </row>
    <row r="1081" spans="1:24" ht="20" customHeight="1">
      <c r="A1081" s="162" t="s">
        <v>542</v>
      </c>
      <c r="B1081" s="163"/>
      <c r="C1081" s="495"/>
      <c r="D1081" s="495"/>
    </row>
    <row r="1082" spans="1:24" ht="20" customHeight="1">
      <c r="P1082" s="348" t="s">
        <v>111</v>
      </c>
    </row>
    <row r="1083" spans="1:24" ht="20" customHeight="1">
      <c r="J1083" s="873" t="s">
        <v>112</v>
      </c>
      <c r="K1083" s="873"/>
      <c r="L1083" s="873"/>
      <c r="M1083" s="102"/>
      <c r="N1083" s="874" t="s">
        <v>113</v>
      </c>
      <c r="O1083" s="874"/>
      <c r="P1083" s="874"/>
    </row>
    <row r="1084" spans="1:24" ht="20" customHeight="1">
      <c r="J1084" s="872" t="s">
        <v>27</v>
      </c>
      <c r="K1084" s="872"/>
      <c r="L1084" s="872"/>
      <c r="M1084" s="386"/>
      <c r="N1084" s="872" t="s">
        <v>27</v>
      </c>
      <c r="O1084" s="872"/>
      <c r="P1084" s="872"/>
    </row>
    <row r="1085" spans="1:24" ht="20" customHeight="1">
      <c r="J1085" s="69" t="s">
        <v>493</v>
      </c>
      <c r="K1085" s="70"/>
      <c r="L1085" s="69" t="s">
        <v>274</v>
      </c>
      <c r="M1085" s="408"/>
      <c r="N1085" s="69" t="s">
        <v>493</v>
      </c>
      <c r="O1085" s="70"/>
      <c r="P1085" s="69" t="s">
        <v>274</v>
      </c>
    </row>
    <row r="1086" spans="1:24" ht="20" customHeight="1">
      <c r="C1086" s="429" t="s">
        <v>197</v>
      </c>
      <c r="J1086" s="64">
        <v>34231</v>
      </c>
      <c r="K1086" s="64">
        <v>0</v>
      </c>
      <c r="L1086" s="64">
        <v>33774</v>
      </c>
      <c r="M1086" s="64">
        <v>0</v>
      </c>
      <c r="N1086" s="64">
        <v>32390</v>
      </c>
      <c r="O1086" s="64">
        <v>0</v>
      </c>
      <c r="P1086" s="64">
        <v>31932</v>
      </c>
    </row>
    <row r="1087" spans="1:24" ht="20" customHeight="1">
      <c r="C1087" s="429" t="s">
        <v>198</v>
      </c>
      <c r="J1087" s="64">
        <v>14501</v>
      </c>
      <c r="K1087" s="64">
        <v>0</v>
      </c>
      <c r="L1087" s="64">
        <v>14501</v>
      </c>
      <c r="M1087" s="64">
        <v>0</v>
      </c>
      <c r="N1087" s="64">
        <v>14501</v>
      </c>
      <c r="O1087" s="64">
        <v>0</v>
      </c>
      <c r="P1087" s="64">
        <v>14501</v>
      </c>
    </row>
    <row r="1088" spans="1:24" ht="20" customHeight="1" thickBot="1">
      <c r="C1088" s="386"/>
      <c r="D1088" s="437" t="s">
        <v>120</v>
      </c>
      <c r="J1088" s="73">
        <v>48732</v>
      </c>
      <c r="L1088" s="73">
        <v>48275</v>
      </c>
      <c r="N1088" s="73">
        <v>46891</v>
      </c>
      <c r="O1088" s="74"/>
      <c r="P1088" s="73">
        <v>46433</v>
      </c>
    </row>
    <row r="1089" spans="1:16" ht="20" customHeight="1" thickTop="1">
      <c r="C1089" s="386"/>
      <c r="D1089" s="437"/>
      <c r="J1089" s="86"/>
      <c r="L1089" s="86"/>
      <c r="N1089" s="86"/>
      <c r="O1089" s="74"/>
      <c r="P1089" s="86"/>
    </row>
    <row r="1090" spans="1:16" ht="20" customHeight="1">
      <c r="A1090" s="386" t="s">
        <v>543</v>
      </c>
    </row>
    <row r="1091" spans="1:16" ht="20" customHeight="1">
      <c r="P1091" s="348" t="s">
        <v>111</v>
      </c>
    </row>
    <row r="1092" spans="1:16" ht="20" customHeight="1">
      <c r="J1092" s="102"/>
      <c r="K1092" s="102"/>
      <c r="L1092" s="102"/>
      <c r="M1092" s="386"/>
      <c r="N1092" s="884" t="s">
        <v>192</v>
      </c>
      <c r="O1092" s="884"/>
      <c r="P1092" s="884"/>
    </row>
    <row r="1093" spans="1:16" ht="20" customHeight="1">
      <c r="J1093" s="102"/>
      <c r="K1093" s="102"/>
      <c r="L1093" s="102"/>
      <c r="M1093" s="386"/>
      <c r="N1093" s="885"/>
      <c r="O1093" s="885"/>
      <c r="P1093" s="885"/>
    </row>
    <row r="1094" spans="1:16" ht="20" customHeight="1">
      <c r="J1094" s="496"/>
      <c r="K1094" s="496"/>
      <c r="L1094" s="496"/>
      <c r="M1094" s="386"/>
      <c r="N1094" s="872" t="s">
        <v>27</v>
      </c>
      <c r="O1094" s="872"/>
      <c r="P1094" s="872"/>
    </row>
    <row r="1095" spans="1:16" ht="20" customHeight="1">
      <c r="H1095" s="484"/>
      <c r="I1095" s="105"/>
      <c r="J1095" s="70"/>
      <c r="K1095" s="70"/>
      <c r="L1095" s="70"/>
      <c r="M1095" s="52"/>
      <c r="N1095" s="69" t="s">
        <v>493</v>
      </c>
      <c r="O1095" s="70"/>
      <c r="P1095" s="69" t="s">
        <v>274</v>
      </c>
    </row>
    <row r="1096" spans="1:16" ht="20" customHeight="1">
      <c r="C1096" s="253" t="s">
        <v>544</v>
      </c>
      <c r="H1096" s="484"/>
      <c r="I1096" s="105"/>
      <c r="J1096" s="250"/>
      <c r="K1096" s="497"/>
      <c r="L1096" s="250"/>
      <c r="M1096" s="498"/>
      <c r="N1096" s="250">
        <v>9471</v>
      </c>
      <c r="O1096" s="250">
        <v>0</v>
      </c>
      <c r="P1096" s="250">
        <v>19411</v>
      </c>
    </row>
    <row r="1097" spans="1:16" ht="20" customHeight="1">
      <c r="C1097" s="253" t="s">
        <v>199</v>
      </c>
      <c r="H1097" s="484"/>
      <c r="I1097" s="105"/>
      <c r="J1097" s="499"/>
      <c r="K1097" s="261"/>
      <c r="L1097" s="168"/>
      <c r="M1097" s="261"/>
      <c r="N1097" s="250">
        <v>297833</v>
      </c>
      <c r="O1097" s="499">
        <v>0</v>
      </c>
      <c r="P1097" s="499">
        <v>296747</v>
      </c>
    </row>
    <row r="1098" spans="1:16" ht="20" customHeight="1">
      <c r="A1098" s="386"/>
      <c r="B1098" s="386"/>
      <c r="C1098" s="253" t="s">
        <v>200</v>
      </c>
      <c r="D1098" s="386"/>
      <c r="E1098" s="386"/>
      <c r="F1098" s="386"/>
      <c r="G1098" s="386"/>
      <c r="H1098" s="386"/>
      <c r="I1098" s="386"/>
      <c r="J1098" s="500"/>
      <c r="L1098" s="500"/>
      <c r="N1098" s="250">
        <v>888427</v>
      </c>
      <c r="O1098" s="499">
        <v>0</v>
      </c>
      <c r="P1098" s="499">
        <v>663364</v>
      </c>
    </row>
    <row r="1099" spans="1:16" ht="20" customHeight="1" thickBot="1">
      <c r="A1099" s="386"/>
      <c r="B1099" s="386"/>
      <c r="C1099" s="386"/>
      <c r="D1099" s="386" t="s">
        <v>120</v>
      </c>
      <c r="E1099" s="386"/>
      <c r="F1099" s="386"/>
      <c r="G1099" s="386"/>
      <c r="H1099" s="386"/>
      <c r="I1099" s="386"/>
      <c r="J1099" s="501"/>
      <c r="K1099" s="386"/>
      <c r="L1099" s="501"/>
      <c r="M1099" s="386"/>
      <c r="N1099" s="251">
        <v>1195731</v>
      </c>
      <c r="O1099" s="386"/>
      <c r="P1099" s="251">
        <v>979522</v>
      </c>
    </row>
    <row r="1100" spans="1:16" ht="20" customHeight="1" thickTop="1">
      <c r="C1100" s="253" t="s">
        <v>545</v>
      </c>
    </row>
    <row r="1101" spans="1:16" ht="20" customHeight="1">
      <c r="A1101" s="144"/>
      <c r="B1101" s="144"/>
      <c r="C1101" s="144"/>
      <c r="D1101" s="144"/>
      <c r="E1101" s="144"/>
      <c r="F1101" s="144"/>
      <c r="G1101" s="144"/>
      <c r="H1101" s="144"/>
      <c r="I1101" s="144"/>
      <c r="J1101" s="144"/>
      <c r="K1101" s="144"/>
      <c r="L1101" s="144"/>
      <c r="M1101" s="144"/>
      <c r="P1101" s="348" t="s">
        <v>111</v>
      </c>
    </row>
    <row r="1102" spans="1:16" ht="20" customHeight="1">
      <c r="A1102" s="144"/>
      <c r="B1102" s="144"/>
      <c r="C1102" s="144"/>
      <c r="D1102" s="144"/>
      <c r="E1102" s="144"/>
      <c r="F1102" s="144"/>
      <c r="G1102" s="144"/>
      <c r="H1102" s="144"/>
      <c r="I1102" s="144"/>
      <c r="J1102" s="144"/>
      <c r="K1102" s="144"/>
      <c r="L1102" s="144"/>
      <c r="M1102" s="144"/>
      <c r="N1102" s="884" t="s">
        <v>192</v>
      </c>
      <c r="O1102" s="884"/>
      <c r="P1102" s="884"/>
    </row>
    <row r="1103" spans="1:16" ht="20" customHeight="1">
      <c r="A1103" s="144"/>
      <c r="B1103" s="144"/>
      <c r="C1103" s="144"/>
      <c r="D1103" s="144"/>
      <c r="E1103" s="144"/>
      <c r="F1103" s="144"/>
      <c r="G1103" s="144"/>
      <c r="H1103" s="144"/>
      <c r="I1103" s="144"/>
      <c r="J1103" s="137"/>
      <c r="K1103" s="137"/>
      <c r="L1103" s="137"/>
      <c r="M1103" s="137"/>
      <c r="N1103" s="885"/>
      <c r="O1103" s="885"/>
      <c r="P1103" s="885"/>
    </row>
    <row r="1104" spans="1:16" ht="20" customHeight="1">
      <c r="A1104" s="144"/>
      <c r="B1104" s="144"/>
      <c r="C1104" s="144"/>
      <c r="D1104" s="144"/>
      <c r="E1104" s="144"/>
      <c r="F1104" s="144"/>
      <c r="G1104" s="144"/>
      <c r="H1104" s="144"/>
      <c r="I1104" s="144"/>
      <c r="J1104" s="137"/>
      <c r="K1104" s="137"/>
      <c r="L1104" s="137"/>
      <c r="M1104" s="137"/>
      <c r="N1104" s="872" t="s">
        <v>27</v>
      </c>
      <c r="O1104" s="872"/>
      <c r="P1104" s="872"/>
    </row>
    <row r="1105" spans="1:24" ht="20" customHeight="1">
      <c r="A1105" s="144"/>
      <c r="B1105" s="144"/>
      <c r="C1105" s="144"/>
      <c r="D1105" s="144"/>
      <c r="E1105" s="144"/>
      <c r="F1105" s="144"/>
      <c r="G1105" s="144"/>
      <c r="H1105" s="502"/>
      <c r="I1105" s="503"/>
      <c r="J1105" s="862" t="s">
        <v>546</v>
      </c>
      <c r="K1105" s="263"/>
      <c r="L1105" s="862" t="s">
        <v>547</v>
      </c>
      <c r="M1105" s="147"/>
      <c r="N1105" s="69" t="s">
        <v>493</v>
      </c>
      <c r="O1105" s="70"/>
      <c r="P1105" s="69" t="s">
        <v>274</v>
      </c>
      <c r="R1105" s="3"/>
      <c r="S1105" s="3"/>
      <c r="T1105" s="3"/>
      <c r="V1105" s="3"/>
      <c r="X1105" s="3"/>
    </row>
    <row r="1106" spans="1:24" ht="20" customHeight="1">
      <c r="A1106" s="144"/>
      <c r="B1106" s="144"/>
      <c r="C1106" s="253" t="s">
        <v>544</v>
      </c>
      <c r="E1106" s="144"/>
      <c r="F1106" s="144"/>
      <c r="G1106" s="144"/>
      <c r="H1106" s="502"/>
      <c r="I1106" s="503"/>
      <c r="J1106" s="504" t="s">
        <v>201</v>
      </c>
      <c r="K1106" s="445"/>
      <c r="L1106" s="504" t="s">
        <v>76</v>
      </c>
      <c r="M1106" s="147"/>
      <c r="N1106" s="171">
        <v>9471</v>
      </c>
      <c r="O1106" s="505"/>
      <c r="P1106" s="171">
        <v>19411</v>
      </c>
      <c r="R1106" s="3"/>
      <c r="S1106" s="3"/>
      <c r="T1106" s="3"/>
      <c r="V1106" s="3"/>
      <c r="X1106" s="3"/>
    </row>
    <row r="1107" spans="1:24" ht="20" customHeight="1">
      <c r="A1107" s="144"/>
      <c r="B1107" s="144"/>
      <c r="C1107" s="253" t="s">
        <v>199</v>
      </c>
      <c r="E1107" s="144"/>
      <c r="F1107" s="144"/>
      <c r="G1107" s="144"/>
      <c r="H1107" s="502"/>
      <c r="I1107" s="503"/>
      <c r="J1107" s="761" t="s">
        <v>548</v>
      </c>
      <c r="K1107" s="445"/>
      <c r="L1107" s="504" t="s">
        <v>700</v>
      </c>
      <c r="M1107" s="147"/>
      <c r="N1107" s="171">
        <v>297833</v>
      </c>
      <c r="O1107" s="505"/>
      <c r="P1107" s="171">
        <v>296747</v>
      </c>
      <c r="R1107" s="3"/>
      <c r="S1107" s="3"/>
      <c r="T1107" s="3"/>
      <c r="V1107" s="3"/>
      <c r="X1107" s="3"/>
    </row>
    <row r="1108" spans="1:24" ht="20" customHeight="1">
      <c r="A1108" s="144"/>
      <c r="B1108" s="144"/>
      <c r="C1108" s="253" t="s">
        <v>200</v>
      </c>
      <c r="E1108" s="144"/>
      <c r="F1108" s="144"/>
      <c r="G1108" s="144"/>
      <c r="H1108" s="502"/>
      <c r="I1108" s="503"/>
      <c r="J1108" s="210" t="s">
        <v>549</v>
      </c>
      <c r="K1108" s="762"/>
      <c r="L1108" s="504" t="s">
        <v>701</v>
      </c>
      <c r="M1108" s="506"/>
      <c r="N1108" s="171">
        <v>900000</v>
      </c>
      <c r="O1108" s="505"/>
      <c r="P1108" s="171">
        <v>670000</v>
      </c>
      <c r="Q1108" s="175"/>
    </row>
    <row r="1109" spans="1:24" ht="20" customHeight="1">
      <c r="A1109" s="137"/>
      <c r="B1109" s="137"/>
      <c r="C1109" s="253" t="s">
        <v>202</v>
      </c>
      <c r="D1109" s="386"/>
      <c r="E1109" s="137"/>
      <c r="F1109" s="137"/>
      <c r="G1109" s="137"/>
      <c r="H1109" s="137"/>
      <c r="I1109" s="137"/>
      <c r="J1109" s="144"/>
      <c r="K1109" s="144"/>
      <c r="L1109" s="507"/>
      <c r="M1109" s="144"/>
      <c r="N1109" s="160">
        <v>-11573</v>
      </c>
      <c r="O1109" s="160"/>
      <c r="P1109" s="160">
        <v>-6636</v>
      </c>
      <c r="Q1109" s="175"/>
    </row>
    <row r="1110" spans="1:24" ht="20" customHeight="1">
      <c r="A1110" s="137"/>
      <c r="B1110" s="137"/>
      <c r="D1110" s="386" t="s">
        <v>120</v>
      </c>
      <c r="E1110" s="137"/>
      <c r="F1110" s="137"/>
      <c r="G1110" s="137"/>
      <c r="H1110" s="137"/>
      <c r="I1110" s="137"/>
      <c r="J1110" s="144"/>
      <c r="K1110" s="144"/>
      <c r="L1110" s="507"/>
      <c r="M1110" s="144"/>
      <c r="N1110" s="508">
        <v>888427</v>
      </c>
      <c r="O1110" s="137"/>
      <c r="P1110" s="509">
        <v>663364</v>
      </c>
      <c r="Q1110" s="175"/>
    </row>
    <row r="1111" spans="1:24" ht="20" customHeight="1" thickBot="1">
      <c r="A1111" s="137"/>
      <c r="B1111" s="137"/>
      <c r="D1111" s="386" t="s">
        <v>145</v>
      </c>
      <c r="E1111" s="137"/>
      <c r="F1111" s="137"/>
      <c r="G1111" s="137"/>
      <c r="H1111" s="137"/>
      <c r="I1111" s="137"/>
      <c r="J1111" s="144"/>
      <c r="K1111" s="137"/>
      <c r="L1111" s="510"/>
      <c r="M1111" s="137"/>
      <c r="N1111" s="218">
        <v>1195731</v>
      </c>
      <c r="O1111" s="137"/>
      <c r="P1111" s="218">
        <v>979522</v>
      </c>
      <c r="Q1111" s="175"/>
    </row>
    <row r="1112" spans="1:24" ht="20" customHeight="1" thickTop="1">
      <c r="C1112" s="253" t="s">
        <v>550</v>
      </c>
    </row>
    <row r="1113" spans="1:24" ht="20" customHeight="1">
      <c r="B1113" s="253" t="s">
        <v>734</v>
      </c>
    </row>
    <row r="1114" spans="1:24" ht="20" customHeight="1">
      <c r="C1114" s="253" t="s">
        <v>551</v>
      </c>
    </row>
    <row r="1115" spans="1:24" ht="20" customHeight="1">
      <c r="B1115" s="253" t="s">
        <v>809</v>
      </c>
    </row>
    <row r="1116" spans="1:24" ht="20" customHeight="1">
      <c r="B1116" s="253" t="s">
        <v>736</v>
      </c>
    </row>
    <row r="1117" spans="1:24" ht="20" customHeight="1">
      <c r="C1117" s="252" t="s">
        <v>552</v>
      </c>
      <c r="E1117" s="144"/>
    </row>
    <row r="1118" spans="1:24" ht="20" customHeight="1">
      <c r="B1118" s="252" t="s">
        <v>735</v>
      </c>
      <c r="C1118" s="390"/>
      <c r="E1118" s="144"/>
    </row>
    <row r="1119" spans="1:24" ht="21" customHeight="1">
      <c r="P1119" s="253">
        <v>50</v>
      </c>
    </row>
    <row r="1120" spans="1:24" ht="21" customHeight="1">
      <c r="A1120" s="386" t="s">
        <v>553</v>
      </c>
    </row>
    <row r="1121" spans="1:32" ht="21" customHeight="1">
      <c r="P1121" s="348" t="s">
        <v>111</v>
      </c>
    </row>
    <row r="1122" spans="1:32">
      <c r="I1122" s="871" t="s">
        <v>112</v>
      </c>
      <c r="J1122" s="871"/>
      <c r="K1122" s="871"/>
      <c r="L1122" s="871"/>
      <c r="M1122" s="871"/>
      <c r="N1122" s="887" t="s">
        <v>113</v>
      </c>
      <c r="O1122" s="887"/>
      <c r="P1122" s="887"/>
    </row>
    <row r="1123" spans="1:32">
      <c r="J1123" s="872" t="s">
        <v>27</v>
      </c>
      <c r="K1123" s="872"/>
      <c r="L1123" s="872"/>
      <c r="M1123" s="386"/>
      <c r="N1123" s="872" t="s">
        <v>27</v>
      </c>
      <c r="O1123" s="872"/>
      <c r="P1123" s="872"/>
      <c r="Q1123" s="27"/>
      <c r="R1123" s="4"/>
      <c r="S1123" s="179"/>
      <c r="T1123" s="178"/>
      <c r="U1123" s="178"/>
      <c r="V1123" s="4"/>
      <c r="W1123" s="4"/>
      <c r="X1123" s="172"/>
      <c r="Y1123" s="4"/>
      <c r="Z1123" s="182"/>
      <c r="AA1123" s="86"/>
      <c r="AB1123" s="182"/>
      <c r="AC1123" s="74"/>
      <c r="AD1123" s="182"/>
      <c r="AE1123" s="74"/>
      <c r="AF1123" s="182"/>
    </row>
    <row r="1124" spans="1:32" ht="21" customHeight="1">
      <c r="J1124" s="69" t="s">
        <v>493</v>
      </c>
      <c r="K1124" s="70"/>
      <c r="L1124" s="69" t="s">
        <v>274</v>
      </c>
      <c r="M1124" s="52"/>
      <c r="N1124" s="69" t="s">
        <v>493</v>
      </c>
      <c r="O1124" s="70"/>
      <c r="P1124" s="69" t="s">
        <v>274</v>
      </c>
      <c r="Q1124" s="27"/>
      <c r="R1124" s="4"/>
      <c r="S1124" s="179"/>
      <c r="T1124" s="178"/>
      <c r="U1124" s="178"/>
      <c r="V1124" s="4"/>
      <c r="W1124" s="4"/>
      <c r="X1124" s="172"/>
      <c r="Y1124" s="4"/>
      <c r="Z1124" s="182"/>
      <c r="AA1124" s="86"/>
      <c r="AB1124" s="182"/>
      <c r="AC1124" s="74"/>
      <c r="AD1124" s="182"/>
      <c r="AE1124" s="74"/>
      <c r="AF1124" s="182"/>
    </row>
    <row r="1125" spans="1:32" ht="21" customHeight="1">
      <c r="C1125" s="451" t="s">
        <v>126</v>
      </c>
      <c r="D1125" s="451"/>
      <c r="E1125" s="451"/>
      <c r="J1125" s="64"/>
      <c r="L1125" s="180"/>
      <c r="N1125" s="64"/>
      <c r="P1125" s="180"/>
      <c r="Q1125" s="27"/>
      <c r="R1125" s="4"/>
      <c r="S1125" s="179"/>
      <c r="T1125" s="178"/>
      <c r="U1125" s="178"/>
      <c r="V1125" s="4"/>
      <c r="W1125" s="4"/>
      <c r="X1125" s="172"/>
      <c r="Y1125" s="4"/>
      <c r="Z1125" s="182"/>
      <c r="AA1125" s="86"/>
      <c r="AB1125" s="182"/>
      <c r="AC1125" s="74"/>
      <c r="AD1125" s="182"/>
      <c r="AE1125" s="74"/>
      <c r="AF1125" s="182"/>
    </row>
    <row r="1126" spans="1:32" ht="21" customHeight="1">
      <c r="C1126" s="511"/>
      <c r="D1126" s="511" t="s">
        <v>203</v>
      </c>
      <c r="E1126" s="451"/>
      <c r="J1126" s="54">
        <v>177441</v>
      </c>
      <c r="K1126" s="144"/>
      <c r="L1126" s="700">
        <v>89628</v>
      </c>
      <c r="M1126" s="144"/>
      <c r="N1126" s="54">
        <v>173644</v>
      </c>
      <c r="O1126" s="144"/>
      <c r="P1126" s="700">
        <v>83549</v>
      </c>
      <c r="Q1126" s="27"/>
      <c r="R1126" s="4"/>
      <c r="S1126" s="179"/>
      <c r="T1126" s="178"/>
      <c r="U1126" s="178"/>
      <c r="V1126" s="4"/>
      <c r="W1126" s="4"/>
      <c r="X1126" s="172"/>
      <c r="Y1126" s="4"/>
      <c r="Z1126" s="182"/>
      <c r="AA1126" s="86"/>
      <c r="AB1126" s="182"/>
      <c r="AC1126" s="74"/>
      <c r="AD1126" s="182"/>
      <c r="AE1126" s="74"/>
      <c r="AF1126" s="182"/>
    </row>
    <row r="1127" spans="1:32" ht="21" customHeight="1">
      <c r="C1127" s="511"/>
      <c r="D1127" s="511" t="s">
        <v>204</v>
      </c>
      <c r="E1127" s="451"/>
      <c r="J1127" s="776">
        <v>173710</v>
      </c>
      <c r="K1127" s="144"/>
      <c r="L1127" s="701">
        <v>113592</v>
      </c>
      <c r="M1127" s="144"/>
      <c r="N1127" s="776">
        <v>173885</v>
      </c>
      <c r="O1127" s="144"/>
      <c r="P1127" s="701">
        <v>112503</v>
      </c>
      <c r="Q1127" s="27"/>
      <c r="R1127" s="4"/>
      <c r="S1127" s="179"/>
      <c r="T1127" s="178"/>
      <c r="U1127" s="178"/>
      <c r="V1127" s="4"/>
      <c r="W1127" s="4"/>
      <c r="X1127" s="172"/>
      <c r="Y1127" s="4"/>
      <c r="Z1127" s="182"/>
      <c r="AA1127" s="86"/>
      <c r="AB1127" s="182"/>
      <c r="AC1127" s="74"/>
      <c r="AD1127" s="182"/>
      <c r="AE1127" s="74"/>
      <c r="AF1127" s="182"/>
    </row>
    <row r="1128" spans="1:32" ht="21" customHeight="1">
      <c r="C1128" s="511"/>
      <c r="D1128" s="451" t="s">
        <v>120</v>
      </c>
      <c r="E1128" s="451"/>
      <c r="J1128" s="777">
        <v>351151</v>
      </c>
      <c r="K1128" s="137"/>
      <c r="L1128" s="702">
        <v>203220</v>
      </c>
      <c r="M1128" s="137"/>
      <c r="N1128" s="777">
        <v>347529</v>
      </c>
      <c r="O1128" s="137"/>
      <c r="P1128" s="702">
        <v>196052</v>
      </c>
      <c r="Q1128" s="27"/>
      <c r="R1128" s="4"/>
      <c r="S1128" s="179"/>
      <c r="T1128" s="178"/>
      <c r="U1128" s="178"/>
      <c r="V1128" s="4"/>
      <c r="W1128" s="4"/>
      <c r="X1128" s="172"/>
      <c r="Y1128" s="4"/>
      <c r="Z1128" s="182"/>
      <c r="AA1128" s="86"/>
      <c r="AB1128" s="182"/>
      <c r="AC1128" s="74"/>
      <c r="AD1128" s="182"/>
      <c r="AE1128" s="74"/>
      <c r="AF1128" s="182"/>
    </row>
    <row r="1129" spans="1:32" ht="21" customHeight="1">
      <c r="C1129" s="451" t="s">
        <v>205</v>
      </c>
      <c r="D1129" s="451"/>
      <c r="E1129" s="451"/>
      <c r="J1129" s="700"/>
      <c r="K1129" s="144"/>
      <c r="L1129" s="700"/>
      <c r="M1129" s="144"/>
      <c r="N1129" s="54"/>
      <c r="O1129" s="144"/>
      <c r="P1129" s="700"/>
      <c r="Q1129" s="27"/>
      <c r="R1129" s="4"/>
      <c r="S1129" s="179"/>
      <c r="T1129" s="178"/>
      <c r="U1129" s="178"/>
      <c r="V1129" s="4"/>
      <c r="W1129" s="4"/>
      <c r="X1129" s="172"/>
      <c r="Y1129" s="4"/>
      <c r="Z1129" s="182"/>
      <c r="AA1129" s="86"/>
      <c r="AB1129" s="182"/>
      <c r="AC1129" s="74"/>
      <c r="AD1129" s="182"/>
      <c r="AE1129" s="74"/>
      <c r="AF1129" s="182"/>
    </row>
    <row r="1130" spans="1:32" ht="21" customHeight="1">
      <c r="D1130" s="511" t="s">
        <v>129</v>
      </c>
      <c r="E1130" s="451"/>
      <c r="J1130" s="54">
        <v>6571</v>
      </c>
      <c r="K1130" s="144"/>
      <c r="L1130" s="700">
        <v>26325</v>
      </c>
      <c r="M1130" s="144"/>
      <c r="N1130" s="54">
        <v>3567</v>
      </c>
      <c r="O1130" s="144"/>
      <c r="P1130" s="700">
        <v>26325</v>
      </c>
      <c r="Q1130" s="27"/>
      <c r="R1130" s="4"/>
      <c r="S1130" s="30"/>
      <c r="T1130" s="4"/>
      <c r="U1130" s="47"/>
      <c r="V1130" s="47"/>
      <c r="W1130" s="47"/>
      <c r="X1130" s="47"/>
      <c r="Y1130" s="47"/>
      <c r="Z1130" s="176"/>
      <c r="AA1130" s="176"/>
      <c r="AB1130" s="176"/>
      <c r="AC1130" s="177"/>
      <c r="AD1130" s="176"/>
      <c r="AE1130" s="176"/>
      <c r="AF1130" s="176"/>
    </row>
    <row r="1131" spans="1:32" ht="21" customHeight="1">
      <c r="D1131" s="511" t="s">
        <v>206</v>
      </c>
      <c r="E1131" s="511"/>
      <c r="J1131" s="54">
        <v>26739</v>
      </c>
      <c r="K1131" s="144"/>
      <c r="L1131" s="700">
        <v>31158</v>
      </c>
      <c r="M1131" s="144"/>
      <c r="N1131" s="54">
        <v>26040</v>
      </c>
      <c r="O1131" s="144"/>
      <c r="P1131" s="700">
        <v>30648</v>
      </c>
      <c r="Q1131" s="27"/>
      <c r="R1131" s="4"/>
      <c r="S1131" s="30"/>
      <c r="T1131" s="4"/>
      <c r="U1131" s="47"/>
      <c r="V1131" s="47"/>
      <c r="W1131" s="47"/>
      <c r="X1131" s="47"/>
      <c r="Y1131" s="47"/>
      <c r="Z1131" s="176"/>
      <c r="AA1131" s="176"/>
      <c r="AB1131" s="176"/>
      <c r="AC1131" s="177"/>
      <c r="AD1131" s="176"/>
      <c r="AE1131" s="176"/>
      <c r="AF1131" s="176"/>
    </row>
    <row r="1132" spans="1:32" ht="21" customHeight="1">
      <c r="D1132" s="511" t="s">
        <v>207</v>
      </c>
      <c r="E1132" s="511"/>
      <c r="J1132" s="54">
        <v>125</v>
      </c>
      <c r="K1132" s="144"/>
      <c r="L1132" s="700">
        <v>100</v>
      </c>
      <c r="M1132" s="144"/>
      <c r="N1132" s="54">
        <v>0</v>
      </c>
      <c r="O1132" s="144"/>
      <c r="P1132" s="700">
        <v>0</v>
      </c>
      <c r="Q1132" s="27"/>
      <c r="R1132" s="4"/>
      <c r="S1132" s="30"/>
      <c r="T1132" s="4"/>
      <c r="U1132" s="47"/>
      <c r="V1132" s="47"/>
      <c r="W1132" s="47"/>
      <c r="X1132" s="47"/>
      <c r="Y1132" s="47"/>
      <c r="Z1132" s="176"/>
      <c r="AA1132" s="176"/>
      <c r="AB1132" s="176"/>
      <c r="AC1132" s="177"/>
      <c r="AD1132" s="176"/>
      <c r="AE1132" s="176"/>
      <c r="AF1132" s="176"/>
    </row>
    <row r="1133" spans="1:32" ht="21" customHeight="1">
      <c r="D1133" s="511" t="s">
        <v>208</v>
      </c>
      <c r="E1133" s="511"/>
      <c r="J1133" s="138">
        <v>34982</v>
      </c>
      <c r="K1133" s="144"/>
      <c r="L1133" s="236">
        <v>38814</v>
      </c>
      <c r="M1133" s="144"/>
      <c r="N1133" s="138">
        <v>32041</v>
      </c>
      <c r="O1133" s="144"/>
      <c r="P1133" s="236">
        <v>36193</v>
      </c>
      <c r="Q1133" s="27"/>
      <c r="R1133" s="4"/>
      <c r="S1133" s="30"/>
      <c r="T1133" s="4"/>
      <c r="U1133" s="47"/>
      <c r="V1133" s="47"/>
      <c r="W1133" s="47"/>
      <c r="X1133" s="47"/>
      <c r="Y1133" s="47"/>
      <c r="Z1133" s="176"/>
      <c r="AA1133" s="176"/>
      <c r="AB1133" s="176"/>
      <c r="AC1133" s="177"/>
      <c r="AD1133" s="176"/>
      <c r="AE1133" s="176"/>
      <c r="AF1133" s="176"/>
    </row>
    <row r="1134" spans="1:32" ht="21" customHeight="1">
      <c r="D1134" s="511" t="s">
        <v>209</v>
      </c>
      <c r="E1134" s="511"/>
      <c r="J1134" s="138">
        <v>22744</v>
      </c>
      <c r="K1134" s="144"/>
      <c r="L1134" s="236">
        <v>17635</v>
      </c>
      <c r="M1134" s="144"/>
      <c r="N1134" s="138">
        <v>19057</v>
      </c>
      <c r="O1134" s="144"/>
      <c r="P1134" s="236">
        <v>16825</v>
      </c>
      <c r="Q1134" s="27"/>
      <c r="R1134" s="4"/>
      <c r="S1134" s="30"/>
      <c r="T1134" s="4"/>
      <c r="U1134" s="47"/>
      <c r="V1134" s="47"/>
      <c r="W1134" s="47"/>
      <c r="X1134" s="47"/>
      <c r="Y1134" s="47"/>
      <c r="Z1134" s="176"/>
      <c r="AA1134" s="176"/>
      <c r="AB1134" s="176"/>
      <c r="AC1134" s="177"/>
      <c r="AD1134" s="176"/>
      <c r="AE1134" s="176"/>
      <c r="AF1134" s="176"/>
    </row>
    <row r="1135" spans="1:32" s="36" customFormat="1" ht="21" customHeight="1">
      <c r="A1135" s="253"/>
      <c r="B1135" s="253"/>
      <c r="C1135" s="253"/>
      <c r="D1135" s="511" t="s">
        <v>210</v>
      </c>
      <c r="E1135" s="511"/>
      <c r="F1135" s="253"/>
      <c r="G1135" s="253"/>
      <c r="H1135" s="253"/>
      <c r="I1135" s="253"/>
      <c r="J1135" s="138">
        <v>612</v>
      </c>
      <c r="K1135" s="144"/>
      <c r="L1135" s="236">
        <v>759</v>
      </c>
      <c r="M1135" s="144"/>
      <c r="N1135" s="138">
        <v>612</v>
      </c>
      <c r="O1135" s="144"/>
      <c r="P1135" s="236">
        <v>549</v>
      </c>
      <c r="Q1135" s="27"/>
      <c r="R1135" s="4"/>
      <c r="S1135" s="47"/>
      <c r="T1135" s="47"/>
      <c r="U1135" s="47"/>
      <c r="V1135" s="47"/>
      <c r="W1135" s="47"/>
      <c r="X1135" s="47"/>
      <c r="Y1135" s="47"/>
      <c r="Z1135" s="176"/>
      <c r="AA1135" s="176"/>
      <c r="AB1135" s="176"/>
      <c r="AC1135" s="177"/>
      <c r="AD1135" s="176"/>
      <c r="AE1135" s="176"/>
      <c r="AF1135" s="176"/>
    </row>
    <row r="1136" spans="1:32" s="36" customFormat="1" ht="21" customHeight="1">
      <c r="A1136" s="253"/>
      <c r="B1136" s="253"/>
      <c r="C1136" s="253"/>
      <c r="D1136" s="511" t="s">
        <v>211</v>
      </c>
      <c r="E1136" s="511"/>
      <c r="F1136" s="253"/>
      <c r="G1136" s="253"/>
      <c r="H1136" s="253"/>
      <c r="I1136" s="253"/>
      <c r="J1136" s="138">
        <v>5187</v>
      </c>
      <c r="K1136" s="144"/>
      <c r="L1136" s="236">
        <v>6822</v>
      </c>
      <c r="M1136" s="144"/>
      <c r="N1136" s="138">
        <v>4549</v>
      </c>
      <c r="O1136" s="144"/>
      <c r="P1136" s="236">
        <v>6767</v>
      </c>
      <c r="Q1136" s="27"/>
      <c r="R1136" s="4"/>
      <c r="S1136" s="47"/>
      <c r="T1136" s="47"/>
      <c r="U1136" s="47"/>
      <c r="V1136" s="47"/>
      <c r="W1136" s="47"/>
      <c r="X1136" s="47"/>
      <c r="Y1136" s="47"/>
      <c r="Z1136" s="176"/>
      <c r="AA1136" s="176"/>
      <c r="AB1136" s="176"/>
      <c r="AC1136" s="177"/>
      <c r="AD1136" s="176"/>
      <c r="AE1136" s="176"/>
      <c r="AF1136" s="176"/>
    </row>
    <row r="1137" spans="1:26" ht="21" customHeight="1">
      <c r="D1137" s="511" t="s">
        <v>554</v>
      </c>
      <c r="E1137" s="511"/>
      <c r="J1137" s="138">
        <v>335</v>
      </c>
      <c r="K1137" s="144"/>
      <c r="L1137" s="236">
        <v>1418</v>
      </c>
      <c r="M1137" s="144"/>
      <c r="N1137" s="138">
        <v>331</v>
      </c>
      <c r="O1137" s="144"/>
      <c r="P1137" s="236">
        <v>331</v>
      </c>
      <c r="Q1137" s="175"/>
    </row>
    <row r="1138" spans="1:26" s="16" customFormat="1" ht="21" customHeight="1">
      <c r="A1138" s="253"/>
      <c r="B1138" s="253"/>
      <c r="C1138" s="451"/>
      <c r="D1138" s="451" t="s">
        <v>120</v>
      </c>
      <c r="E1138" s="451"/>
      <c r="F1138" s="253"/>
      <c r="G1138" s="253"/>
      <c r="H1138" s="253"/>
      <c r="I1138" s="253"/>
      <c r="J1138" s="508">
        <v>97295</v>
      </c>
      <c r="K1138" s="137"/>
      <c r="L1138" s="508">
        <v>123031</v>
      </c>
      <c r="M1138" s="137"/>
      <c r="N1138" s="508">
        <v>86197</v>
      </c>
      <c r="O1138" s="137"/>
      <c r="P1138" s="508">
        <v>117638</v>
      </c>
      <c r="Q1138" s="183"/>
      <c r="Z1138" s="127"/>
    </row>
    <row r="1139" spans="1:26" s="16" customFormat="1" ht="21" customHeight="1" thickBot="1">
      <c r="A1139" s="253"/>
      <c r="B1139" s="253"/>
      <c r="C1139" s="451" t="s">
        <v>212</v>
      </c>
      <c r="D1139" s="451"/>
      <c r="E1139" s="451"/>
      <c r="F1139" s="253"/>
      <c r="G1139" s="253"/>
      <c r="H1139" s="253"/>
      <c r="I1139" s="253"/>
      <c r="J1139" s="218">
        <v>448446</v>
      </c>
      <c r="K1139" s="137"/>
      <c r="L1139" s="703">
        <v>326251</v>
      </c>
      <c r="M1139" s="137"/>
      <c r="N1139" s="218">
        <v>433726</v>
      </c>
      <c r="O1139" s="137"/>
      <c r="P1139" s="703">
        <v>313690</v>
      </c>
      <c r="Q1139" s="183"/>
      <c r="Z1139" s="127"/>
    </row>
    <row r="1140" spans="1:26" s="16" customFormat="1" ht="21" customHeight="1" thickTop="1">
      <c r="A1140" s="253"/>
      <c r="B1140" s="253"/>
      <c r="C1140" s="429"/>
      <c r="D1140" s="438"/>
      <c r="E1140" s="451"/>
      <c r="F1140" s="253"/>
      <c r="G1140" s="253"/>
      <c r="H1140" s="253"/>
      <c r="I1140" s="253"/>
      <c r="J1140" s="86"/>
      <c r="K1140" s="253"/>
      <c r="L1140" s="86"/>
      <c r="M1140" s="253"/>
      <c r="N1140" s="86"/>
      <c r="O1140" s="253"/>
      <c r="P1140" s="71"/>
      <c r="Q1140" s="183"/>
      <c r="Z1140" s="127"/>
    </row>
    <row r="1141" spans="1:26" s="16" customFormat="1" ht="21" customHeight="1">
      <c r="A1141" s="137" t="s">
        <v>217</v>
      </c>
      <c r="B1141" s="144"/>
      <c r="C1141" s="144"/>
      <c r="D1141" s="19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44"/>
      <c r="O1141" s="144"/>
      <c r="P1141" s="144"/>
      <c r="Q1141" s="183"/>
      <c r="Z1141" s="127"/>
    </row>
    <row r="1142" spans="1:26" s="16" customFormat="1" ht="21" customHeight="1">
      <c r="A1142" s="137"/>
      <c r="B1142" s="144"/>
      <c r="C1142" s="144" t="s">
        <v>555</v>
      </c>
      <c r="D1142" s="193"/>
      <c r="E1142" s="144"/>
      <c r="F1142" s="144"/>
      <c r="G1142" s="144"/>
      <c r="H1142" s="144"/>
      <c r="I1142" s="144"/>
      <c r="J1142" s="144"/>
      <c r="K1142" s="144"/>
      <c r="L1142" s="144"/>
      <c r="M1142" s="144"/>
      <c r="N1142" s="144"/>
      <c r="O1142" s="144"/>
      <c r="P1142" s="144"/>
      <c r="Q1142" s="183"/>
      <c r="Z1142" s="127"/>
    </row>
    <row r="1143" spans="1:26" s="16" customFormat="1" ht="21" customHeight="1">
      <c r="A1143" s="144"/>
      <c r="B1143" s="144"/>
      <c r="C1143" s="144"/>
      <c r="D1143" s="194"/>
      <c r="E1143" s="144"/>
      <c r="F1143" s="144"/>
      <c r="G1143" s="144"/>
      <c r="H1143" s="144"/>
      <c r="I1143" s="253"/>
      <c r="J1143" s="253"/>
      <c r="K1143" s="253"/>
      <c r="L1143" s="253"/>
      <c r="M1143" s="253"/>
      <c r="N1143" s="253"/>
      <c r="O1143" s="253"/>
      <c r="P1143" s="348" t="s">
        <v>111</v>
      </c>
      <c r="Q1143" s="183"/>
      <c r="Z1143" s="127"/>
    </row>
    <row r="1144" spans="1:26" s="16" customFormat="1" ht="21" customHeight="1">
      <c r="A1144" s="137"/>
      <c r="B1144" s="137"/>
      <c r="C1144" s="137"/>
      <c r="D1144" s="137"/>
      <c r="E1144" s="137"/>
      <c r="F1144" s="137"/>
      <c r="G1144" s="137"/>
      <c r="H1144" s="137"/>
      <c r="I1144" s="871" t="s">
        <v>112</v>
      </c>
      <c r="J1144" s="871"/>
      <c r="K1144" s="871"/>
      <c r="L1144" s="871"/>
      <c r="M1144" s="871"/>
      <c r="N1144" s="887" t="s">
        <v>113</v>
      </c>
      <c r="O1144" s="887"/>
      <c r="P1144" s="887"/>
      <c r="Q1144" s="183"/>
      <c r="Z1144" s="127"/>
    </row>
    <row r="1145" spans="1:26" s="16" customFormat="1" ht="21" customHeight="1">
      <c r="A1145" s="137"/>
      <c r="B1145" s="137"/>
      <c r="C1145" s="137"/>
      <c r="D1145" s="137"/>
      <c r="E1145" s="137"/>
      <c r="F1145" s="137"/>
      <c r="G1145" s="137"/>
      <c r="H1145" s="137"/>
      <c r="I1145" s="253"/>
      <c r="J1145" s="872" t="s">
        <v>27</v>
      </c>
      <c r="K1145" s="872"/>
      <c r="L1145" s="872"/>
      <c r="M1145" s="386"/>
      <c r="N1145" s="872" t="s">
        <v>27</v>
      </c>
      <c r="O1145" s="872"/>
      <c r="P1145" s="872"/>
      <c r="Q1145" s="183"/>
      <c r="Z1145" s="127"/>
    </row>
    <row r="1146" spans="1:26" s="16" customFormat="1" ht="21" customHeight="1">
      <c r="A1146" s="137"/>
      <c r="B1146" s="886"/>
      <c r="C1146" s="886"/>
      <c r="D1146" s="886"/>
      <c r="E1146" s="886"/>
      <c r="F1146" s="886"/>
      <c r="G1146" s="137"/>
      <c r="H1146" s="861"/>
      <c r="I1146" s="253"/>
      <c r="J1146" s="69" t="s">
        <v>493</v>
      </c>
      <c r="K1146" s="70"/>
      <c r="L1146" s="69" t="s">
        <v>274</v>
      </c>
      <c r="M1146" s="52"/>
      <c r="N1146" s="69" t="s">
        <v>493</v>
      </c>
      <c r="O1146" s="70"/>
      <c r="P1146" s="69" t="s">
        <v>274</v>
      </c>
      <c r="Q1146" s="183"/>
      <c r="Z1146" s="127"/>
    </row>
    <row r="1147" spans="1:26" s="16" customFormat="1" ht="21" customHeight="1">
      <c r="A1147" s="137"/>
      <c r="B1147" s="861"/>
      <c r="C1147" s="512" t="s">
        <v>218</v>
      </c>
      <c r="D1147" s="861"/>
      <c r="E1147" s="861"/>
      <c r="F1147" s="861"/>
      <c r="G1147" s="137"/>
      <c r="H1147" s="861"/>
      <c r="I1147" s="137"/>
      <c r="J1147" s="513"/>
      <c r="K1147" s="445"/>
      <c r="L1147" s="514"/>
      <c r="M1147" s="445"/>
      <c r="N1147" s="513"/>
      <c r="O1147" s="445"/>
      <c r="P1147" s="514"/>
      <c r="Q1147" s="183"/>
      <c r="Z1147" s="127"/>
    </row>
    <row r="1148" spans="1:26" s="16" customFormat="1" ht="21" customHeight="1">
      <c r="A1148" s="137"/>
      <c r="B1148" s="861"/>
      <c r="C1148" s="515" t="s">
        <v>219</v>
      </c>
      <c r="D1148" s="210"/>
      <c r="E1148" s="861"/>
      <c r="F1148" s="861"/>
      <c r="G1148" s="137"/>
      <c r="H1148" s="861"/>
      <c r="I1148" s="137"/>
      <c r="J1148" s="504"/>
      <c r="K1148" s="503"/>
      <c r="L1148" s="171"/>
      <c r="M1148" s="503"/>
      <c r="N1148" s="171"/>
      <c r="O1148" s="503"/>
      <c r="P1148" s="171"/>
      <c r="Q1148" s="183"/>
      <c r="Z1148" s="127"/>
    </row>
    <row r="1149" spans="1:26" ht="21" customHeight="1">
      <c r="A1149" s="137"/>
      <c r="B1149" s="861"/>
      <c r="C1149" s="515"/>
      <c r="D1149" s="515" t="s">
        <v>220</v>
      </c>
      <c r="E1149" s="861"/>
      <c r="F1149" s="861"/>
      <c r="G1149" s="137"/>
      <c r="H1149" s="861"/>
      <c r="I1149" s="137"/>
      <c r="J1149" s="171">
        <v>188946</v>
      </c>
      <c r="K1149" s="171">
        <v>0</v>
      </c>
      <c r="L1149" s="171">
        <v>438942</v>
      </c>
      <c r="M1149" s="171">
        <v>0</v>
      </c>
      <c r="N1149" s="171">
        <v>177517</v>
      </c>
      <c r="O1149" s="171">
        <v>0</v>
      </c>
      <c r="P1149" s="171">
        <v>428021</v>
      </c>
      <c r="Q1149" s="175"/>
    </row>
    <row r="1150" spans="1:26" ht="21" customHeight="1">
      <c r="A1150" s="137"/>
      <c r="B1150" s="861"/>
      <c r="C1150" s="515" t="s">
        <v>222</v>
      </c>
      <c r="D1150" s="515"/>
      <c r="E1150" s="861"/>
      <c r="F1150" s="861"/>
      <c r="G1150" s="137"/>
      <c r="H1150" s="861"/>
      <c r="I1150" s="137"/>
      <c r="J1150" s="171">
        <v>499082</v>
      </c>
      <c r="K1150" s="171"/>
      <c r="L1150" s="171">
        <v>0</v>
      </c>
      <c r="M1150" s="171"/>
      <c r="N1150" s="171">
        <v>499082</v>
      </c>
      <c r="O1150" s="171"/>
      <c r="P1150" s="171">
        <v>0</v>
      </c>
      <c r="Q1150" s="175"/>
    </row>
    <row r="1151" spans="1:26" ht="21" customHeight="1">
      <c r="A1151" s="137"/>
      <c r="B1151" s="861"/>
      <c r="C1151" s="861"/>
      <c r="D1151" s="516" t="s">
        <v>120</v>
      </c>
      <c r="E1151" s="861"/>
      <c r="F1151" s="861"/>
      <c r="G1151" s="137"/>
      <c r="H1151" s="861"/>
      <c r="I1151" s="137"/>
      <c r="J1151" s="517">
        <v>688028</v>
      </c>
      <c r="K1151" s="445"/>
      <c r="L1151" s="517">
        <v>438942</v>
      </c>
      <c r="M1151" s="445"/>
      <c r="N1151" s="517">
        <v>676599</v>
      </c>
      <c r="O1151" s="445"/>
      <c r="P1151" s="517">
        <v>428021</v>
      </c>
      <c r="Q1151" s="175"/>
    </row>
    <row r="1152" spans="1:26" ht="21" customHeight="1">
      <c r="A1152" s="137"/>
      <c r="B1152" s="861"/>
      <c r="C1152" s="861"/>
      <c r="D1152" s="516"/>
      <c r="E1152" s="861"/>
      <c r="F1152" s="861"/>
      <c r="G1152" s="137"/>
      <c r="H1152" s="861"/>
      <c r="I1152" s="137"/>
      <c r="J1152" s="174"/>
      <c r="K1152" s="445"/>
      <c r="L1152" s="174"/>
      <c r="M1152" s="445"/>
      <c r="N1152" s="174"/>
      <c r="O1152" s="445"/>
      <c r="P1152" s="174"/>
      <c r="Q1152" s="175"/>
    </row>
    <row r="1153" spans="1:17" ht="21" customHeight="1">
      <c r="A1153" s="137"/>
      <c r="B1153" s="861"/>
      <c r="C1153" s="861"/>
      <c r="D1153" s="516"/>
      <c r="E1153" s="861"/>
      <c r="F1153" s="861"/>
      <c r="G1153" s="137"/>
      <c r="H1153" s="861"/>
      <c r="I1153" s="137"/>
      <c r="J1153" s="174"/>
      <c r="K1153" s="445"/>
      <c r="L1153" s="174"/>
      <c r="M1153" s="445"/>
      <c r="N1153" s="174"/>
      <c r="O1153" s="445"/>
      <c r="P1153" s="174"/>
      <c r="Q1153" s="175"/>
    </row>
    <row r="1154" spans="1:17" ht="21" customHeight="1">
      <c r="A1154" s="137"/>
      <c r="B1154" s="861"/>
      <c r="C1154" s="861"/>
      <c r="D1154" s="516"/>
      <c r="E1154" s="861"/>
      <c r="F1154" s="861"/>
      <c r="G1154" s="137"/>
      <c r="H1154" s="861"/>
      <c r="I1154" s="137"/>
      <c r="J1154" s="174"/>
      <c r="K1154" s="445"/>
      <c r="L1154" s="174"/>
      <c r="M1154" s="445"/>
      <c r="N1154" s="174"/>
      <c r="O1154" s="445"/>
      <c r="P1154" s="174"/>
      <c r="Q1154" s="175"/>
    </row>
    <row r="1155" spans="1:17" ht="21" customHeight="1">
      <c r="A1155" s="463"/>
      <c r="B1155" s="463"/>
      <c r="C1155" s="429"/>
      <c r="D1155" s="464"/>
      <c r="E1155" s="429"/>
      <c r="F1155" s="429"/>
      <c r="G1155" s="434"/>
      <c r="H1155" s="434"/>
      <c r="I1155" s="434"/>
      <c r="J1155" s="434"/>
      <c r="K1155" s="465"/>
      <c r="L1155" s="429"/>
      <c r="M1155" s="429"/>
      <c r="N1155" s="429"/>
      <c r="O1155" s="464"/>
      <c r="P1155" s="429"/>
      <c r="Q1155" s="175"/>
    </row>
    <row r="1156" spans="1:17" ht="21" customHeight="1">
      <c r="A1156" s="432"/>
      <c r="B1156" s="432"/>
      <c r="C1156" s="429"/>
      <c r="D1156" s="433"/>
      <c r="E1156" s="429"/>
      <c r="F1156" s="429"/>
      <c r="G1156" s="434"/>
      <c r="H1156" s="434"/>
      <c r="I1156" s="434"/>
      <c r="J1156" s="434"/>
      <c r="K1156" s="212"/>
      <c r="L1156" s="429"/>
      <c r="M1156" s="429"/>
      <c r="N1156" s="429"/>
      <c r="O1156" s="433"/>
      <c r="P1156" s="429">
        <v>51</v>
      </c>
      <c r="Q1156" s="175"/>
    </row>
    <row r="1157" spans="1:17" ht="21" customHeight="1">
      <c r="A1157" s="137" t="s">
        <v>556</v>
      </c>
      <c r="B1157" s="144"/>
      <c r="C1157" s="144"/>
      <c r="D1157" s="194"/>
      <c r="E1157" s="144"/>
      <c r="F1157" s="144"/>
      <c r="G1157" s="144"/>
      <c r="H1157" s="144"/>
      <c r="I1157" s="144"/>
      <c r="J1157" s="144"/>
      <c r="K1157" s="144"/>
      <c r="L1157" s="144"/>
      <c r="M1157" s="144"/>
      <c r="N1157" s="144"/>
      <c r="O1157" s="144"/>
      <c r="P1157" s="144"/>
      <c r="Q1157" s="175"/>
    </row>
    <row r="1158" spans="1:17" ht="21" customHeight="1">
      <c r="A1158" s="144"/>
      <c r="B1158" s="144"/>
      <c r="C1158" s="144"/>
      <c r="D1158" s="194"/>
      <c r="E1158" s="144"/>
      <c r="F1158" s="144"/>
      <c r="G1158" s="144"/>
      <c r="H1158" s="144"/>
      <c r="P1158" s="348" t="s">
        <v>111</v>
      </c>
      <c r="Q1158" s="175"/>
    </row>
    <row r="1159" spans="1:17" ht="21" customHeight="1">
      <c r="A1159" s="137"/>
      <c r="B1159" s="137"/>
      <c r="C1159" s="137"/>
      <c r="D1159" s="137"/>
      <c r="E1159" s="137"/>
      <c r="F1159" s="137"/>
      <c r="G1159" s="137"/>
      <c r="H1159" s="137"/>
      <c r="I1159" s="871" t="s">
        <v>112</v>
      </c>
      <c r="J1159" s="871"/>
      <c r="K1159" s="871"/>
      <c r="L1159" s="871"/>
      <c r="M1159" s="871"/>
      <c r="N1159" s="887" t="s">
        <v>113</v>
      </c>
      <c r="O1159" s="887"/>
      <c r="P1159" s="887"/>
      <c r="Q1159" s="175"/>
    </row>
    <row r="1160" spans="1:17" ht="21" customHeight="1">
      <c r="A1160" s="137"/>
      <c r="B1160" s="137"/>
      <c r="C1160" s="137"/>
      <c r="D1160" s="137"/>
      <c r="E1160" s="137"/>
      <c r="F1160" s="137"/>
      <c r="G1160" s="137"/>
      <c r="H1160" s="137"/>
      <c r="J1160" s="872" t="s">
        <v>27</v>
      </c>
      <c r="K1160" s="872"/>
      <c r="L1160" s="872"/>
      <c r="M1160" s="386"/>
      <c r="N1160" s="872" t="s">
        <v>27</v>
      </c>
      <c r="O1160" s="872"/>
      <c r="P1160" s="872"/>
      <c r="Q1160" s="175"/>
    </row>
    <row r="1161" spans="1:17" ht="21" customHeight="1">
      <c r="A1161" s="137"/>
      <c r="B1161" s="886"/>
      <c r="C1161" s="886"/>
      <c r="D1161" s="886"/>
      <c r="E1161" s="886"/>
      <c r="F1161" s="886"/>
      <c r="G1161" s="137"/>
      <c r="H1161" s="861"/>
      <c r="J1161" s="69" t="s">
        <v>493</v>
      </c>
      <c r="K1161" s="70"/>
      <c r="L1161" s="69" t="s">
        <v>274</v>
      </c>
      <c r="M1161" s="52"/>
      <c r="N1161" s="69" t="s">
        <v>493</v>
      </c>
      <c r="O1161" s="70"/>
      <c r="P1161" s="69" t="s">
        <v>274</v>
      </c>
      <c r="Q1161" s="175"/>
    </row>
    <row r="1162" spans="1:17" ht="21" customHeight="1">
      <c r="A1162" s="137"/>
      <c r="B1162" s="861"/>
      <c r="C1162" s="512" t="s">
        <v>221</v>
      </c>
      <c r="D1162" s="861"/>
      <c r="E1162" s="861"/>
      <c r="F1162" s="861"/>
      <c r="G1162" s="137"/>
      <c r="H1162" s="861"/>
      <c r="I1162" s="137"/>
      <c r="J1162" s="513"/>
      <c r="K1162" s="445"/>
      <c r="L1162" s="514"/>
      <c r="M1162" s="445"/>
      <c r="N1162" s="513"/>
      <c r="O1162" s="445"/>
      <c r="P1162" s="514"/>
      <c r="Q1162" s="175"/>
    </row>
    <row r="1163" spans="1:17" ht="21" customHeight="1">
      <c r="A1163" s="137"/>
      <c r="B1163" s="861"/>
      <c r="C1163" s="515" t="s">
        <v>219</v>
      </c>
      <c r="D1163" s="210"/>
      <c r="E1163" s="861"/>
      <c r="F1163" s="861"/>
      <c r="G1163" s="137"/>
      <c r="H1163" s="861"/>
      <c r="I1163" s="137"/>
      <c r="J1163" s="504"/>
      <c r="K1163" s="503"/>
      <c r="L1163" s="171"/>
      <c r="M1163" s="503"/>
      <c r="N1163" s="171"/>
      <c r="O1163" s="503"/>
      <c r="P1163" s="171"/>
      <c r="Q1163" s="175"/>
    </row>
    <row r="1164" spans="1:17" ht="21" customHeight="1">
      <c r="A1164" s="137"/>
      <c r="B1164" s="861"/>
      <c r="C1164" s="515"/>
      <c r="D1164" s="515" t="s">
        <v>220</v>
      </c>
      <c r="E1164" s="861"/>
      <c r="F1164" s="861"/>
      <c r="G1164" s="137"/>
      <c r="H1164" s="861"/>
      <c r="I1164" s="137"/>
      <c r="J1164" s="171">
        <v>1054231</v>
      </c>
      <c r="K1164" s="171">
        <v>0</v>
      </c>
      <c r="L1164" s="171">
        <v>723672</v>
      </c>
      <c r="M1164" s="171">
        <v>0</v>
      </c>
      <c r="N1164" s="171">
        <v>984689</v>
      </c>
      <c r="O1164" s="171">
        <v>0</v>
      </c>
      <c r="P1164" s="171">
        <v>650888</v>
      </c>
      <c r="Q1164" s="175"/>
    </row>
    <row r="1165" spans="1:17" ht="21" customHeight="1">
      <c r="A1165" s="137"/>
      <c r="B1165" s="861"/>
      <c r="C1165" s="515" t="s">
        <v>222</v>
      </c>
      <c r="D1165" s="515"/>
      <c r="E1165" s="861"/>
      <c r="F1165" s="861"/>
      <c r="G1165" s="137"/>
      <c r="H1165" s="861"/>
      <c r="I1165" s="137"/>
      <c r="J1165" s="171">
        <v>0</v>
      </c>
      <c r="K1165" s="171">
        <v>0</v>
      </c>
      <c r="L1165" s="171">
        <v>497371</v>
      </c>
      <c r="M1165" s="171">
        <v>0</v>
      </c>
      <c r="N1165" s="171">
        <v>0</v>
      </c>
      <c r="O1165" s="171">
        <v>0</v>
      </c>
      <c r="P1165" s="171">
        <v>497371</v>
      </c>
      <c r="Q1165" s="175"/>
    </row>
    <row r="1166" spans="1:17" ht="21" customHeight="1">
      <c r="A1166" s="137"/>
      <c r="B1166" s="861"/>
      <c r="C1166" s="861"/>
      <c r="D1166" s="516" t="s">
        <v>120</v>
      </c>
      <c r="E1166" s="861"/>
      <c r="F1166" s="861"/>
      <c r="G1166" s="137"/>
      <c r="H1166" s="861"/>
      <c r="I1166" s="137"/>
      <c r="J1166" s="517">
        <v>1054231</v>
      </c>
      <c r="K1166" s="445"/>
      <c r="L1166" s="517">
        <v>1221043</v>
      </c>
      <c r="M1166" s="173"/>
      <c r="N1166" s="517">
        <v>984689</v>
      </c>
      <c r="O1166" s="173"/>
      <c r="P1166" s="517">
        <v>1148259</v>
      </c>
      <c r="Q1166" s="175"/>
    </row>
    <row r="1167" spans="1:17" ht="21" customHeight="1" thickBot="1">
      <c r="A1167" s="137"/>
      <c r="B1167" s="861"/>
      <c r="C1167" s="861"/>
      <c r="D1167" s="516" t="s">
        <v>145</v>
      </c>
      <c r="E1167" s="861"/>
      <c r="F1167" s="861"/>
      <c r="G1167" s="137"/>
      <c r="H1167" s="861"/>
      <c r="I1167" s="137"/>
      <c r="J1167" s="518">
        <v>1742259</v>
      </c>
      <c r="K1167" s="445"/>
      <c r="L1167" s="518">
        <v>1659985</v>
      </c>
      <c r="M1167" s="445"/>
      <c r="N1167" s="518">
        <v>1661288</v>
      </c>
      <c r="O1167" s="445"/>
      <c r="P1167" s="518">
        <v>1576280</v>
      </c>
      <c r="Q1167" s="175"/>
    </row>
    <row r="1168" spans="1:17" ht="21" customHeight="1" thickTop="1">
      <c r="A1168" s="137"/>
      <c r="B1168" s="861"/>
      <c r="C1168" s="861"/>
      <c r="D1168" s="516"/>
      <c r="E1168" s="861"/>
      <c r="F1168" s="861"/>
      <c r="G1168" s="137"/>
      <c r="H1168" s="861"/>
      <c r="I1168" s="137"/>
      <c r="J1168" s="174"/>
      <c r="K1168" s="445"/>
      <c r="L1168" s="174"/>
      <c r="M1168" s="445"/>
      <c r="N1168" s="174"/>
      <c r="O1168" s="445"/>
      <c r="P1168" s="174"/>
      <c r="Q1168" s="175"/>
    </row>
    <row r="1169" spans="1:26" ht="21" customHeight="1">
      <c r="A1169" s="137"/>
      <c r="B1169" s="253" t="s">
        <v>557</v>
      </c>
      <c r="C1169" s="137"/>
      <c r="D1169" s="137"/>
      <c r="E1169" s="137"/>
      <c r="F1169" s="144"/>
      <c r="G1169" s="144"/>
      <c r="H1169" s="519"/>
      <c r="I1169" s="144"/>
      <c r="J1169" s="255"/>
      <c r="K1169" s="254"/>
      <c r="L1169" s="255"/>
      <c r="M1169" s="241"/>
      <c r="N1169" s="255"/>
      <c r="O1169" s="241"/>
      <c r="P1169" s="255"/>
      <c r="Q1169" s="175"/>
    </row>
    <row r="1170" spans="1:26">
      <c r="A1170" s="144"/>
      <c r="B1170" s="144"/>
      <c r="C1170" s="144"/>
      <c r="D1170" s="194"/>
      <c r="E1170" s="144"/>
      <c r="F1170" s="144"/>
      <c r="G1170" s="144"/>
      <c r="H1170" s="144"/>
      <c r="P1170" s="348" t="s">
        <v>111</v>
      </c>
      <c r="Q1170" s="175"/>
    </row>
    <row r="1171" spans="1:26">
      <c r="A1171" s="137"/>
      <c r="B1171" s="137"/>
      <c r="C1171" s="137"/>
      <c r="D1171" s="137"/>
      <c r="E1171" s="137"/>
      <c r="F1171" s="137"/>
      <c r="G1171" s="137"/>
      <c r="H1171" s="137"/>
      <c r="I1171" s="871" t="s">
        <v>112</v>
      </c>
      <c r="J1171" s="871"/>
      <c r="K1171" s="871"/>
      <c r="L1171" s="871"/>
      <c r="M1171" s="871"/>
      <c r="N1171" s="887" t="s">
        <v>113</v>
      </c>
      <c r="O1171" s="887"/>
      <c r="P1171" s="887"/>
      <c r="Q1171" s="175"/>
    </row>
    <row r="1172" spans="1:26" ht="21" customHeight="1">
      <c r="A1172" s="137"/>
      <c r="B1172" s="137"/>
      <c r="C1172" s="137"/>
      <c r="D1172" s="137"/>
      <c r="E1172" s="137"/>
      <c r="F1172" s="137"/>
      <c r="G1172" s="137"/>
      <c r="H1172" s="137"/>
      <c r="J1172" s="872" t="s">
        <v>27</v>
      </c>
      <c r="K1172" s="872"/>
      <c r="L1172" s="872"/>
      <c r="M1172" s="386"/>
      <c r="N1172" s="872" t="s">
        <v>27</v>
      </c>
      <c r="O1172" s="872"/>
      <c r="P1172" s="872"/>
      <c r="Q1172" s="175"/>
    </row>
    <row r="1173" spans="1:26" ht="21" customHeight="1">
      <c r="A1173" s="137"/>
      <c r="B1173" s="886"/>
      <c r="C1173" s="886"/>
      <c r="D1173" s="886"/>
      <c r="E1173" s="886"/>
      <c r="F1173" s="886"/>
      <c r="G1173" s="137"/>
      <c r="H1173" s="861"/>
      <c r="J1173" s="69" t="s">
        <v>493</v>
      </c>
      <c r="K1173" s="70"/>
      <c r="L1173" s="69" t="s">
        <v>274</v>
      </c>
      <c r="M1173" s="52"/>
      <c r="N1173" s="69" t="s">
        <v>493</v>
      </c>
      <c r="O1173" s="70"/>
      <c r="P1173" s="69" t="s">
        <v>274</v>
      </c>
      <c r="Q1173" s="175"/>
    </row>
    <row r="1174" spans="1:26" ht="21" customHeight="1">
      <c r="A1174" s="137"/>
      <c r="B1174" s="144"/>
      <c r="C1174" s="179" t="s">
        <v>223</v>
      </c>
      <c r="D1174" s="178"/>
      <c r="E1174" s="178"/>
      <c r="F1174" s="144"/>
      <c r="G1174" s="144"/>
      <c r="H1174" s="519"/>
      <c r="I1174" s="144"/>
      <c r="J1174" s="138">
        <v>1659985</v>
      </c>
      <c r="K1174" s="254"/>
      <c r="L1174" s="190">
        <v>942338</v>
      </c>
      <c r="M1174" s="241"/>
      <c r="N1174" s="138">
        <v>1576280</v>
      </c>
      <c r="O1174" s="241"/>
      <c r="P1174" s="190">
        <v>915074</v>
      </c>
      <c r="Q1174" s="175"/>
    </row>
    <row r="1175" spans="1:26" ht="21" customHeight="1">
      <c r="A1175" s="137"/>
      <c r="B1175" s="144"/>
      <c r="C1175" s="181" t="s">
        <v>558</v>
      </c>
      <c r="D1175" s="428"/>
      <c r="E1175" s="428"/>
      <c r="F1175" s="144"/>
      <c r="G1175" s="144"/>
      <c r="H1175" s="519"/>
      <c r="I1175" s="144"/>
      <c r="J1175" s="138">
        <v>337909</v>
      </c>
      <c r="K1175" s="254"/>
      <c r="L1175" s="190">
        <v>1467106</v>
      </c>
      <c r="M1175" s="241"/>
      <c r="N1175" s="138">
        <v>337909</v>
      </c>
      <c r="O1175" s="241"/>
      <c r="P1175" s="190">
        <v>1409643</v>
      </c>
      <c r="Q1175" s="175"/>
    </row>
    <row r="1176" spans="1:26" ht="21" customHeight="1">
      <c r="A1176" s="137"/>
      <c r="B1176" s="144"/>
      <c r="C1176" s="181" t="s">
        <v>225</v>
      </c>
      <c r="D1176" s="179"/>
      <c r="E1176" s="178"/>
      <c r="F1176" s="144"/>
      <c r="G1176" s="144"/>
      <c r="H1176" s="519"/>
      <c r="I1176" s="144"/>
      <c r="J1176" s="185">
        <v>-252619</v>
      </c>
      <c r="K1176" s="254"/>
      <c r="L1176" s="185">
        <v>-747062</v>
      </c>
      <c r="M1176" s="185"/>
      <c r="N1176" s="185">
        <v>-249809</v>
      </c>
      <c r="O1176" s="185"/>
      <c r="P1176" s="185">
        <v>-745965</v>
      </c>
      <c r="Q1176" s="175"/>
    </row>
    <row r="1177" spans="1:26" ht="21" customHeight="1">
      <c r="A1177" s="137"/>
      <c r="B1177" s="144"/>
      <c r="C1177" s="181"/>
      <c r="D1177" s="179" t="s">
        <v>226</v>
      </c>
      <c r="E1177" s="178"/>
      <c r="F1177" s="144"/>
      <c r="G1177" s="144"/>
      <c r="H1177" s="519"/>
      <c r="I1177" s="144"/>
      <c r="J1177" s="185">
        <v>-3016</v>
      </c>
      <c r="K1177" s="254"/>
      <c r="L1177" s="185">
        <v>-2397</v>
      </c>
      <c r="M1177" s="241"/>
      <c r="N1177" s="185">
        <v>-3092</v>
      </c>
      <c r="O1177" s="241"/>
      <c r="P1177" s="185">
        <v>-2472</v>
      </c>
      <c r="Q1177" s="175"/>
    </row>
    <row r="1178" spans="1:26" ht="21" customHeight="1" thickBot="1">
      <c r="A1178" s="137"/>
      <c r="B1178" s="144"/>
      <c r="C1178" s="91" t="s">
        <v>227</v>
      </c>
      <c r="D1178" s="178"/>
      <c r="E1178" s="178"/>
      <c r="F1178" s="144"/>
      <c r="G1178" s="144"/>
      <c r="H1178" s="519"/>
      <c r="I1178" s="144"/>
      <c r="J1178" s="191">
        <v>1742259</v>
      </c>
      <c r="K1178" s="241"/>
      <c r="L1178" s="191">
        <f>SUM(L1174:L1177)</f>
        <v>1659985</v>
      </c>
      <c r="M1178" s="241"/>
      <c r="N1178" s="191">
        <v>1661288</v>
      </c>
      <c r="O1178" s="241"/>
      <c r="P1178" s="191">
        <f>SUM(P1174:P1177)</f>
        <v>1576280</v>
      </c>
      <c r="Q1178" s="175"/>
    </row>
    <row r="1179" spans="1:26" ht="21" customHeight="1" thickTop="1">
      <c r="A1179" s="137"/>
      <c r="B1179" s="144"/>
      <c r="C1179" s="91"/>
      <c r="D1179" s="178"/>
      <c r="E1179" s="178"/>
      <c r="F1179" s="144"/>
      <c r="G1179" s="144"/>
      <c r="H1179" s="519"/>
      <c r="I1179" s="144"/>
      <c r="J1179" s="255"/>
      <c r="K1179" s="241"/>
      <c r="L1179" s="255"/>
      <c r="M1179" s="241"/>
      <c r="N1179" s="255"/>
      <c r="O1179" s="241"/>
      <c r="P1179" s="255"/>
      <c r="Q1179" s="175"/>
    </row>
    <row r="1180" spans="1:26">
      <c r="A1180" s="137"/>
      <c r="B1180" s="144" t="s">
        <v>559</v>
      </c>
      <c r="C1180" s="137"/>
      <c r="D1180" s="137"/>
      <c r="E1180" s="137"/>
      <c r="F1180" s="144"/>
      <c r="G1180" s="144"/>
      <c r="H1180" s="519"/>
      <c r="I1180" s="144"/>
      <c r="J1180" s="255"/>
      <c r="K1180" s="254"/>
      <c r="L1180" s="255"/>
      <c r="M1180" s="241"/>
      <c r="N1180" s="255"/>
      <c r="O1180" s="241"/>
      <c r="P1180" s="255"/>
      <c r="Q1180" s="175"/>
    </row>
    <row r="1181" spans="1:26">
      <c r="A1181" s="144"/>
      <c r="B1181" s="144"/>
      <c r="C1181" s="144"/>
      <c r="D1181" s="194"/>
      <c r="E1181" s="144"/>
      <c r="F1181" s="144"/>
      <c r="G1181" s="144"/>
      <c r="H1181" s="144"/>
      <c r="I1181" s="144"/>
      <c r="J1181" s="144"/>
      <c r="K1181" s="144"/>
      <c r="L1181" s="144"/>
      <c r="M1181" s="144"/>
      <c r="P1181" s="348" t="s">
        <v>111</v>
      </c>
      <c r="Q1181" s="175"/>
    </row>
    <row r="1182" spans="1:26" s="16" customFormat="1" ht="21" customHeight="1">
      <c r="A1182" s="144"/>
      <c r="B1182" s="144"/>
      <c r="C1182" s="144"/>
      <c r="D1182" s="194"/>
      <c r="E1182" s="144"/>
      <c r="F1182" s="144"/>
      <c r="G1182" s="144"/>
      <c r="H1182" s="144"/>
      <c r="I1182" s="144"/>
      <c r="J1182" s="144"/>
      <c r="K1182" s="144"/>
      <c r="L1182" s="144"/>
      <c r="M1182" s="144"/>
      <c r="N1182" s="884" t="s">
        <v>192</v>
      </c>
      <c r="O1182" s="884"/>
      <c r="P1182" s="884"/>
      <c r="Q1182" s="183"/>
      <c r="Z1182" s="127"/>
    </row>
    <row r="1183" spans="1:26" s="16" customFormat="1" ht="21" customHeight="1">
      <c r="A1183" s="137"/>
      <c r="B1183" s="137"/>
      <c r="C1183" s="137"/>
      <c r="D1183" s="137"/>
      <c r="E1183" s="137"/>
      <c r="F1183" s="137"/>
      <c r="G1183" s="137"/>
      <c r="H1183" s="137"/>
      <c r="I1183" s="137"/>
      <c r="J1183" s="137"/>
      <c r="K1183" s="137"/>
      <c r="L1183" s="137"/>
      <c r="M1183" s="137"/>
      <c r="N1183" s="885"/>
      <c r="O1183" s="885"/>
      <c r="P1183" s="885"/>
      <c r="Q1183" s="183"/>
      <c r="Z1183" s="127"/>
    </row>
    <row r="1184" spans="1:26" s="16" customFormat="1" ht="21" customHeight="1">
      <c r="A1184" s="137"/>
      <c r="B1184" s="137"/>
      <c r="C1184" s="137"/>
      <c r="D1184" s="137"/>
      <c r="E1184" s="137"/>
      <c r="F1184" s="137"/>
      <c r="G1184" s="137"/>
      <c r="H1184" s="137"/>
      <c r="I1184" s="137"/>
      <c r="J1184" s="137"/>
      <c r="K1184" s="137"/>
      <c r="L1184" s="137"/>
      <c r="M1184" s="137"/>
      <c r="N1184" s="872" t="s">
        <v>27</v>
      </c>
      <c r="O1184" s="872"/>
      <c r="P1184" s="872"/>
      <c r="Q1184" s="183"/>
      <c r="Z1184" s="127"/>
    </row>
    <row r="1185" spans="1:26" s="16" customFormat="1" ht="21" customHeight="1">
      <c r="A1185" s="137"/>
      <c r="B1185" s="886"/>
      <c r="C1185" s="886"/>
      <c r="D1185" s="886"/>
      <c r="E1185" s="886"/>
      <c r="F1185" s="886"/>
      <c r="G1185" s="137"/>
      <c r="H1185" s="861"/>
      <c r="I1185" s="137"/>
      <c r="J1185" s="513"/>
      <c r="K1185" s="445"/>
      <c r="L1185" s="513"/>
      <c r="M1185" s="445"/>
      <c r="N1185" s="69" t="s">
        <v>493</v>
      </c>
      <c r="O1185" s="70"/>
      <c r="P1185" s="69" t="s">
        <v>274</v>
      </c>
      <c r="Q1185" s="183"/>
      <c r="Z1185" s="127"/>
    </row>
    <row r="1186" spans="1:26" ht="21" customHeight="1">
      <c r="A1186" s="137"/>
      <c r="B1186" s="137"/>
      <c r="C1186" s="144" t="s">
        <v>228</v>
      </c>
      <c r="D1186" s="137"/>
      <c r="E1186" s="144"/>
      <c r="F1186" s="144"/>
      <c r="G1186" s="137"/>
      <c r="H1186" s="137"/>
      <c r="I1186" s="137"/>
      <c r="J1186" s="486"/>
      <c r="K1186" s="486"/>
      <c r="L1186" s="486"/>
      <c r="M1186" s="520"/>
      <c r="N1186" s="184">
        <v>500000</v>
      </c>
      <c r="O1186" s="486"/>
      <c r="P1186" s="184">
        <v>500000</v>
      </c>
      <c r="Q1186" s="175"/>
    </row>
    <row r="1187" spans="1:26" ht="21" customHeight="1">
      <c r="A1187" s="137"/>
      <c r="B1187" s="137"/>
      <c r="C1187" s="144" t="s">
        <v>229</v>
      </c>
      <c r="D1187" s="137"/>
      <c r="E1187" s="144"/>
      <c r="F1187" s="144"/>
      <c r="G1187" s="137"/>
      <c r="H1187" s="137"/>
      <c r="I1187" s="137"/>
      <c r="J1187" s="486"/>
      <c r="K1187" s="486"/>
      <c r="L1187" s="486"/>
      <c r="M1187" s="520"/>
      <c r="N1187" s="229">
        <v>-918</v>
      </c>
      <c r="O1187" s="486"/>
      <c r="P1187" s="185">
        <v>-2629</v>
      </c>
      <c r="Q1187" s="175"/>
    </row>
    <row r="1188" spans="1:26" ht="21" customHeight="1">
      <c r="A1188" s="137"/>
      <c r="B1188" s="137"/>
      <c r="C1188" s="137" t="s">
        <v>230</v>
      </c>
      <c r="D1188" s="137"/>
      <c r="E1188" s="137"/>
      <c r="F1188" s="137"/>
      <c r="G1188" s="137"/>
      <c r="H1188" s="137"/>
      <c r="I1188" s="137"/>
      <c r="J1188" s="486"/>
      <c r="K1188" s="486"/>
      <c r="L1188" s="486"/>
      <c r="M1188" s="520"/>
      <c r="N1188" s="486">
        <v>499082</v>
      </c>
      <c r="O1188" s="486"/>
      <c r="P1188" s="186">
        <v>497371</v>
      </c>
      <c r="Q1188" s="175"/>
    </row>
    <row r="1189" spans="1:26" ht="21" customHeight="1">
      <c r="A1189" s="137"/>
      <c r="B1189" s="137"/>
      <c r="C1189" s="144" t="s">
        <v>231</v>
      </c>
      <c r="D1189" s="137"/>
      <c r="E1189" s="137"/>
      <c r="F1189" s="137"/>
      <c r="G1189" s="137"/>
      <c r="H1189" s="137"/>
      <c r="I1189" s="137"/>
      <c r="J1189" s="486"/>
      <c r="K1189" s="486"/>
      <c r="L1189" s="486"/>
      <c r="M1189" s="520"/>
      <c r="N1189" s="229">
        <v>-499082</v>
      </c>
      <c r="O1189" s="486"/>
      <c r="P1189" s="184">
        <v>0</v>
      </c>
      <c r="Q1189" s="175"/>
    </row>
    <row r="1190" spans="1:26" ht="21" customHeight="1" thickBot="1">
      <c r="A1190" s="137"/>
      <c r="B1190" s="137"/>
      <c r="C1190" s="144"/>
      <c r="D1190" s="137" t="s">
        <v>145</v>
      </c>
      <c r="E1190" s="137"/>
      <c r="F1190" s="137"/>
      <c r="G1190" s="137"/>
      <c r="H1190" s="137"/>
      <c r="I1190" s="137"/>
      <c r="J1190" s="486"/>
      <c r="K1190" s="486"/>
      <c r="L1190" s="486"/>
      <c r="M1190" s="520"/>
      <c r="N1190" s="187">
        <v>0</v>
      </c>
      <c r="O1190" s="486"/>
      <c r="P1190" s="187">
        <v>497371</v>
      </c>
      <c r="Q1190" s="175"/>
    </row>
    <row r="1191" spans="1:26" ht="21" customHeight="1" thickTop="1">
      <c r="A1191" s="137"/>
      <c r="B1191" s="137"/>
      <c r="C1191" s="144"/>
      <c r="D1191" s="137"/>
      <c r="E1191" s="137"/>
      <c r="F1191" s="137"/>
      <c r="G1191" s="137"/>
      <c r="H1191" s="137"/>
      <c r="I1191" s="137"/>
      <c r="J1191" s="486"/>
      <c r="K1191" s="486"/>
      <c r="L1191" s="486"/>
      <c r="M1191" s="520"/>
      <c r="N1191" s="486"/>
      <c r="O1191" s="486"/>
      <c r="P1191" s="486"/>
      <c r="Q1191" s="175"/>
    </row>
    <row r="1192" spans="1:26" ht="21" customHeight="1">
      <c r="A1192" s="137"/>
      <c r="B1192" s="137"/>
      <c r="C1192" s="144"/>
      <c r="D1192" s="137"/>
      <c r="E1192" s="137"/>
      <c r="F1192" s="137"/>
      <c r="G1192" s="137"/>
      <c r="H1192" s="137"/>
      <c r="I1192" s="137"/>
      <c r="J1192" s="486"/>
      <c r="K1192" s="486"/>
      <c r="L1192" s="486"/>
      <c r="M1192" s="520"/>
      <c r="N1192" s="486"/>
      <c r="O1192" s="486"/>
      <c r="P1192" s="486"/>
      <c r="Q1192" s="175"/>
    </row>
    <row r="1193" spans="1:26" s="16" customFormat="1">
      <c r="A1193" s="432"/>
      <c r="B1193" s="432"/>
      <c r="C1193" s="429"/>
      <c r="D1193" s="433"/>
      <c r="E1193" s="429"/>
      <c r="F1193" s="429"/>
      <c r="G1193" s="434"/>
      <c r="H1193" s="434"/>
      <c r="I1193" s="434"/>
      <c r="J1193" s="434"/>
      <c r="K1193" s="212"/>
      <c r="L1193" s="429"/>
      <c r="M1193" s="429"/>
      <c r="N1193" s="429"/>
      <c r="O1193" s="433"/>
      <c r="P1193" s="429">
        <v>52</v>
      </c>
      <c r="Q1193" s="175"/>
      <c r="Z1193" s="127"/>
    </row>
    <row r="1194" spans="1:26" s="16" customFormat="1">
      <c r="A1194" s="137" t="s">
        <v>556</v>
      </c>
      <c r="B1194" s="144"/>
      <c r="C1194" s="144"/>
      <c r="D1194" s="194"/>
      <c r="E1194" s="144"/>
      <c r="F1194" s="144"/>
      <c r="G1194" s="144"/>
      <c r="H1194" s="144"/>
      <c r="I1194" s="144"/>
      <c r="J1194" s="144"/>
      <c r="K1194" s="144"/>
      <c r="L1194" s="144"/>
      <c r="M1194" s="144"/>
      <c r="N1194" s="144"/>
      <c r="O1194" s="144"/>
      <c r="P1194" s="144"/>
      <c r="Q1194" s="183"/>
      <c r="Z1194" s="127"/>
    </row>
    <row r="1195" spans="1:26" s="16" customFormat="1">
      <c r="A1195" s="137"/>
      <c r="B1195" s="137"/>
      <c r="C1195" s="144"/>
      <c r="D1195" s="144" t="s">
        <v>560</v>
      </c>
      <c r="E1195" s="137"/>
      <c r="F1195" s="137"/>
      <c r="G1195" s="137"/>
      <c r="H1195" s="137"/>
      <c r="I1195" s="137"/>
      <c r="J1195" s="486"/>
      <c r="K1195" s="486"/>
      <c r="L1195" s="486"/>
      <c r="M1195" s="520"/>
      <c r="N1195" s="486"/>
      <c r="O1195" s="486"/>
      <c r="P1195" s="486"/>
      <c r="Q1195" s="183"/>
      <c r="Z1195" s="127"/>
    </row>
    <row r="1196" spans="1:26" s="16" customFormat="1">
      <c r="A1196" s="144"/>
      <c r="B1196" s="144"/>
      <c r="C1196" s="144"/>
      <c r="D1196" s="194"/>
      <c r="E1196" s="144"/>
      <c r="F1196" s="144"/>
      <c r="G1196" s="144"/>
      <c r="H1196" s="144"/>
      <c r="I1196" s="144"/>
      <c r="J1196" s="144"/>
      <c r="K1196" s="144"/>
      <c r="L1196" s="144"/>
      <c r="M1196" s="144"/>
      <c r="N1196" s="144"/>
      <c r="O1196" s="144"/>
      <c r="P1196" s="348" t="s">
        <v>111</v>
      </c>
      <c r="Q1196" s="183"/>
      <c r="Z1196" s="127"/>
    </row>
    <row r="1197" spans="1:26" s="16" customFormat="1">
      <c r="A1197" s="144"/>
      <c r="B1197" s="144"/>
      <c r="C1197" s="144"/>
      <c r="D1197" s="194"/>
      <c r="E1197" s="144"/>
      <c r="F1197" s="144"/>
      <c r="G1197" s="144"/>
      <c r="H1197" s="144"/>
      <c r="I1197" s="144"/>
      <c r="J1197" s="144"/>
      <c r="K1197" s="144"/>
      <c r="L1197" s="144"/>
      <c r="M1197" s="144"/>
      <c r="N1197" s="144"/>
      <c r="O1197" s="137"/>
      <c r="P1197" s="927" t="s">
        <v>192</v>
      </c>
      <c r="Q1197" s="183"/>
      <c r="Z1197" s="127"/>
    </row>
    <row r="1198" spans="1:26" s="16" customFormat="1">
      <c r="A1198" s="137"/>
      <c r="B1198" s="137"/>
      <c r="C1198" s="137"/>
      <c r="D1198" s="137"/>
      <c r="E1198" s="137"/>
      <c r="F1198" s="137"/>
      <c r="G1198" s="137"/>
      <c r="H1198" s="137"/>
      <c r="I1198" s="137"/>
      <c r="J1198" s="137"/>
      <c r="K1198" s="137"/>
      <c r="L1198" s="137"/>
      <c r="M1198" s="137"/>
      <c r="N1198" s="137"/>
      <c r="O1198" s="137"/>
      <c r="P1198" s="927"/>
      <c r="Q1198" s="183"/>
      <c r="R1198" s="196"/>
      <c r="Z1198" s="127"/>
    </row>
    <row r="1199" spans="1:26" s="16" customFormat="1">
      <c r="A1199" s="137"/>
      <c r="B1199" s="137"/>
      <c r="C1199" s="137"/>
      <c r="D1199" s="137"/>
      <c r="E1199" s="137"/>
      <c r="F1199" s="137"/>
      <c r="G1199" s="137"/>
      <c r="H1199" s="137"/>
      <c r="I1199" s="137"/>
      <c r="J1199" s="137"/>
      <c r="K1199" s="137"/>
      <c r="L1199" s="137"/>
      <c r="M1199" s="137"/>
      <c r="N1199" s="137"/>
      <c r="O1199" s="137"/>
      <c r="P1199" s="928"/>
      <c r="Q1199" s="183"/>
      <c r="Z1199" s="127"/>
    </row>
    <row r="1200" spans="1:26" s="16" customFormat="1">
      <c r="A1200" s="137"/>
      <c r="B1200" s="137"/>
      <c r="C1200" s="137"/>
      <c r="D1200" s="137"/>
      <c r="E1200" s="137"/>
      <c r="F1200" s="137"/>
      <c r="G1200" s="137"/>
      <c r="H1200" s="137"/>
      <c r="I1200" s="137"/>
      <c r="J1200" s="137"/>
      <c r="K1200" s="137"/>
      <c r="L1200" s="137"/>
      <c r="M1200" s="137"/>
      <c r="N1200" s="137"/>
      <c r="O1200" s="137"/>
      <c r="P1200" s="859" t="s">
        <v>27</v>
      </c>
      <c r="Q1200" s="183"/>
      <c r="Z1200" s="127"/>
    </row>
    <row r="1201" spans="1:26" s="16" customFormat="1">
      <c r="A1201" s="137"/>
      <c r="B1201" s="137"/>
      <c r="C1201" s="137"/>
      <c r="D1201" s="137"/>
      <c r="E1201" s="137"/>
      <c r="F1201" s="137"/>
      <c r="G1201" s="137"/>
      <c r="H1201" s="137"/>
      <c r="I1201" s="137"/>
      <c r="J1201" s="137"/>
      <c r="K1201" s="137"/>
      <c r="L1201" s="137"/>
      <c r="M1201" s="137"/>
      <c r="N1201" s="137"/>
      <c r="O1201" s="137"/>
      <c r="P1201" s="734" t="s">
        <v>493</v>
      </c>
      <c r="Q1201" s="183"/>
      <c r="Z1201" s="127"/>
    </row>
    <row r="1202" spans="1:26" s="16" customFormat="1">
      <c r="A1202" s="137"/>
      <c r="B1202" s="144"/>
      <c r="C1202" s="144" t="s">
        <v>223</v>
      </c>
      <c r="D1202" s="188"/>
      <c r="E1202" s="188"/>
      <c r="F1202" s="144"/>
      <c r="G1202" s="144"/>
      <c r="H1202" s="519"/>
      <c r="I1202" s="144"/>
      <c r="J1202" s="138"/>
      <c r="K1202" s="254"/>
      <c r="L1202" s="190"/>
      <c r="M1202" s="254"/>
      <c r="N1202" s="138"/>
      <c r="O1202" s="241"/>
      <c r="P1202" s="190">
        <v>497371</v>
      </c>
      <c r="Q1202" s="183"/>
      <c r="R1202" s="196"/>
      <c r="Z1202" s="127"/>
    </row>
    <row r="1203" spans="1:26" s="16" customFormat="1">
      <c r="A1203" s="137"/>
      <c r="B1203" s="144"/>
      <c r="C1203" s="181" t="s">
        <v>224</v>
      </c>
      <c r="D1203" s="521"/>
      <c r="E1203" s="179" t="s">
        <v>561</v>
      </c>
      <c r="F1203" s="144"/>
      <c r="G1203" s="144"/>
      <c r="H1203" s="519"/>
      <c r="I1203" s="144"/>
      <c r="J1203" s="185"/>
      <c r="K1203" s="254"/>
      <c r="L1203" s="185"/>
      <c r="M1203" s="254"/>
      <c r="N1203" s="185"/>
      <c r="O1203" s="241"/>
      <c r="P1203" s="185">
        <v>1711</v>
      </c>
      <c r="Q1203" s="183"/>
      <c r="Z1203" s="127"/>
    </row>
    <row r="1204" spans="1:26" s="16" customFormat="1" ht="21" thickBot="1">
      <c r="A1204" s="137"/>
      <c r="B1204" s="144"/>
      <c r="C1204" s="137" t="s">
        <v>227</v>
      </c>
      <c r="D1204" s="188"/>
      <c r="E1204" s="188"/>
      <c r="F1204" s="144"/>
      <c r="G1204" s="144"/>
      <c r="H1204" s="519"/>
      <c r="I1204" s="144"/>
      <c r="J1204" s="255"/>
      <c r="K1204" s="254"/>
      <c r="L1204" s="255"/>
      <c r="M1204" s="254"/>
      <c r="N1204" s="255"/>
      <c r="O1204" s="241"/>
      <c r="P1204" s="191">
        <f>P1202+P1203</f>
        <v>499082</v>
      </c>
      <c r="Q1204" s="183"/>
      <c r="Z1204" s="127"/>
    </row>
    <row r="1205" spans="1:26" s="16" customFormat="1" ht="21" thickTop="1">
      <c r="A1205" s="137"/>
      <c r="B1205" s="144"/>
      <c r="C1205" s="137"/>
      <c r="D1205" s="188"/>
      <c r="E1205" s="188"/>
      <c r="F1205" s="144"/>
      <c r="G1205" s="144"/>
      <c r="H1205" s="519"/>
      <c r="I1205" s="144"/>
      <c r="J1205" s="255"/>
      <c r="K1205" s="254"/>
      <c r="L1205" s="255"/>
      <c r="M1205" s="254"/>
      <c r="N1205" s="255"/>
      <c r="O1205" s="241"/>
      <c r="P1205" s="255"/>
      <c r="Q1205" s="183"/>
      <c r="Z1205" s="127"/>
    </row>
    <row r="1206" spans="1:26" s="16" customFormat="1">
      <c r="A1206" s="386" t="s">
        <v>673</v>
      </c>
      <c r="B1206" s="253"/>
      <c r="C1206" s="522"/>
      <c r="D1206" s="451"/>
      <c r="E1206" s="451"/>
      <c r="F1206" s="253"/>
      <c r="G1206" s="253"/>
      <c r="H1206" s="253"/>
      <c r="I1206" s="253"/>
      <c r="J1206" s="86"/>
      <c r="K1206" s="253"/>
      <c r="L1206" s="86"/>
      <c r="M1206" s="253"/>
      <c r="N1206" s="86"/>
      <c r="O1206" s="253"/>
      <c r="P1206" s="86"/>
      <c r="Q1206" s="183"/>
      <c r="Z1206" s="127"/>
    </row>
    <row r="1207" spans="1:26" s="16" customFormat="1">
      <c r="A1207" s="253"/>
      <c r="B1207" s="253"/>
      <c r="C1207" s="253"/>
      <c r="D1207" s="253"/>
      <c r="E1207" s="253"/>
      <c r="F1207" s="253"/>
      <c r="G1207" s="253"/>
      <c r="H1207" s="253"/>
      <c r="I1207" s="253"/>
      <c r="J1207" s="253"/>
      <c r="K1207" s="253"/>
      <c r="L1207" s="253"/>
      <c r="M1207" s="253"/>
      <c r="N1207" s="253"/>
      <c r="O1207" s="253"/>
      <c r="P1207" s="267" t="s">
        <v>111</v>
      </c>
      <c r="Q1207" s="183"/>
      <c r="Z1207" s="127"/>
    </row>
    <row r="1208" spans="1:26" s="16" customFormat="1">
      <c r="A1208" s="253"/>
      <c r="B1208" s="253"/>
      <c r="C1208" s="253"/>
      <c r="D1208" s="253"/>
      <c r="E1208" s="253"/>
      <c r="F1208" s="253"/>
      <c r="G1208" s="253"/>
      <c r="H1208" s="253"/>
      <c r="I1208" s="871" t="s">
        <v>112</v>
      </c>
      <c r="J1208" s="871"/>
      <c r="K1208" s="871"/>
      <c r="L1208" s="871"/>
      <c r="M1208" s="871"/>
      <c r="N1208" s="887" t="s">
        <v>113</v>
      </c>
      <c r="O1208" s="887"/>
      <c r="P1208" s="887"/>
      <c r="Q1208" s="183"/>
      <c r="Z1208" s="127"/>
    </row>
    <row r="1209" spans="1:26" s="16" customFormat="1">
      <c r="A1209" s="253"/>
      <c r="B1209" s="253"/>
      <c r="C1209" s="253"/>
      <c r="D1209" s="253"/>
      <c r="E1209" s="253"/>
      <c r="F1209" s="253"/>
      <c r="G1209" s="253"/>
      <c r="H1209" s="253"/>
      <c r="I1209" s="253"/>
      <c r="J1209" s="872" t="s">
        <v>27</v>
      </c>
      <c r="K1209" s="872"/>
      <c r="L1209" s="872"/>
      <c r="M1209" s="386"/>
      <c r="N1209" s="872" t="s">
        <v>27</v>
      </c>
      <c r="O1209" s="872"/>
      <c r="P1209" s="872"/>
      <c r="Q1209" s="183"/>
      <c r="Z1209" s="127"/>
    </row>
    <row r="1210" spans="1:26" s="16" customFormat="1">
      <c r="A1210" s="253"/>
      <c r="B1210" s="253"/>
      <c r="C1210" s="253"/>
      <c r="D1210" s="253"/>
      <c r="E1210" s="253"/>
      <c r="F1210" s="253"/>
      <c r="G1210" s="253"/>
      <c r="H1210" s="253"/>
      <c r="I1210" s="253"/>
      <c r="J1210" s="69" t="s">
        <v>493</v>
      </c>
      <c r="K1210" s="70"/>
      <c r="L1210" s="69" t="s">
        <v>274</v>
      </c>
      <c r="M1210" s="52"/>
      <c r="N1210" s="69" t="s">
        <v>493</v>
      </c>
      <c r="O1210" s="70"/>
      <c r="P1210" s="69" t="s">
        <v>274</v>
      </c>
      <c r="Q1210" s="183"/>
      <c r="Z1210" s="127"/>
    </row>
    <row r="1211" spans="1:26" s="16" customFormat="1">
      <c r="A1211" s="253"/>
      <c r="B1211" s="253"/>
      <c r="C1211" s="437" t="s">
        <v>174</v>
      </c>
      <c r="D1211" s="438"/>
      <c r="E1211" s="451"/>
      <c r="F1211" s="253"/>
      <c r="G1211" s="253"/>
      <c r="H1211" s="253"/>
      <c r="I1211" s="253"/>
      <c r="J1211" s="86"/>
      <c r="K1211" s="253"/>
      <c r="L1211" s="86"/>
      <c r="M1211" s="253"/>
      <c r="N1211" s="86"/>
      <c r="O1211" s="253"/>
      <c r="P1211" s="86"/>
      <c r="Q1211" s="183"/>
      <c r="Z1211" s="127"/>
    </row>
    <row r="1212" spans="1:26" s="16" customFormat="1">
      <c r="A1212" s="253"/>
      <c r="B1212" s="253"/>
      <c r="C1212" s="429" t="s">
        <v>213</v>
      </c>
      <c r="D1212" s="438"/>
      <c r="E1212" s="451"/>
      <c r="F1212" s="253"/>
      <c r="G1212" s="253"/>
      <c r="H1212" s="253"/>
      <c r="I1212" s="253"/>
      <c r="J1212" s="523">
        <v>616881</v>
      </c>
      <c r="K1212" s="523">
        <v>0</v>
      </c>
      <c r="L1212" s="523">
        <v>504309</v>
      </c>
      <c r="M1212" s="523">
        <v>0</v>
      </c>
      <c r="N1212" s="523">
        <v>607016</v>
      </c>
      <c r="O1212" s="523">
        <v>0</v>
      </c>
      <c r="P1212" s="523">
        <v>496038</v>
      </c>
      <c r="Q1212" s="183"/>
      <c r="Z1212" s="127"/>
    </row>
    <row r="1213" spans="1:26" s="16" customFormat="1">
      <c r="A1213" s="253"/>
      <c r="B1213" s="253"/>
      <c r="C1213" s="429" t="s">
        <v>214</v>
      </c>
      <c r="D1213" s="438"/>
      <c r="E1213" s="451"/>
      <c r="F1213" s="253"/>
      <c r="G1213" s="253"/>
      <c r="H1213" s="253"/>
      <c r="I1213" s="253"/>
      <c r="J1213" s="523">
        <f>-59823-970</f>
        <v>-60793</v>
      </c>
      <c r="K1213" s="523">
        <v>0</v>
      </c>
      <c r="L1213" s="523">
        <v>-58289</v>
      </c>
      <c r="M1213" s="523">
        <v>0</v>
      </c>
      <c r="N1213" s="523">
        <f>-57828-970</f>
        <v>-58798</v>
      </c>
      <c r="O1213" s="523">
        <v>0</v>
      </c>
      <c r="P1213" s="523">
        <v>-56433</v>
      </c>
      <c r="Q1213" s="183"/>
      <c r="Z1213" s="127"/>
    </row>
    <row r="1214" spans="1:26" s="16" customFormat="1">
      <c r="A1214" s="253"/>
      <c r="B1214" s="253"/>
      <c r="C1214" s="429" t="s">
        <v>800</v>
      </c>
      <c r="D1214" s="438"/>
      <c r="E1214" s="451"/>
      <c r="F1214" s="253"/>
      <c r="G1214" s="253"/>
      <c r="H1214" s="253"/>
      <c r="I1214" s="253"/>
      <c r="J1214" s="523">
        <f>-2834</f>
        <v>-2834</v>
      </c>
      <c r="K1214" s="523"/>
      <c r="L1214" s="523">
        <v>0</v>
      </c>
      <c r="M1214" s="523"/>
      <c r="N1214" s="523">
        <f>-2834</f>
        <v>-2834</v>
      </c>
      <c r="O1214" s="523"/>
      <c r="P1214" s="523">
        <v>0</v>
      </c>
      <c r="Q1214" s="183"/>
      <c r="Z1214" s="127"/>
    </row>
    <row r="1215" spans="1:26" s="16" customFormat="1" ht="21" thickBot="1">
      <c r="A1215" s="253"/>
      <c r="B1215" s="253"/>
      <c r="C1215" s="437" t="s">
        <v>176</v>
      </c>
      <c r="D1215" s="438"/>
      <c r="E1215" s="451"/>
      <c r="F1215" s="253"/>
      <c r="G1215" s="253"/>
      <c r="H1215" s="253"/>
      <c r="I1215" s="253"/>
      <c r="J1215" s="85">
        <f>SUM(J1212:J1214)</f>
        <v>553254</v>
      </c>
      <c r="K1215" s="253"/>
      <c r="L1215" s="85">
        <v>446020</v>
      </c>
      <c r="M1215" s="524"/>
      <c r="N1215" s="85">
        <f>SUM(N1212:N1214)</f>
        <v>545384</v>
      </c>
      <c r="O1215" s="524"/>
      <c r="P1215" s="85">
        <v>439605</v>
      </c>
      <c r="Q1215" s="183"/>
      <c r="Z1215" s="127"/>
    </row>
    <row r="1216" spans="1:26" s="16" customFormat="1" ht="21" thickTop="1">
      <c r="A1216" s="253"/>
      <c r="B1216" s="253"/>
      <c r="C1216" s="437"/>
      <c r="D1216" s="438"/>
      <c r="E1216" s="451"/>
      <c r="F1216" s="253"/>
      <c r="G1216" s="253"/>
      <c r="H1216" s="253"/>
      <c r="I1216" s="253"/>
      <c r="J1216" s="170"/>
      <c r="K1216" s="253"/>
      <c r="L1216" s="170"/>
      <c r="M1216" s="524"/>
      <c r="N1216" s="170"/>
      <c r="O1216" s="524"/>
      <c r="P1216" s="170"/>
      <c r="Q1216" s="183"/>
      <c r="Z1216" s="127"/>
    </row>
    <row r="1217" spans="1:26" s="16" customFormat="1">
      <c r="A1217" s="253"/>
      <c r="B1217" s="253"/>
      <c r="C1217" s="437" t="s">
        <v>215</v>
      </c>
      <c r="D1217" s="438"/>
      <c r="E1217" s="451"/>
      <c r="F1217" s="253"/>
      <c r="G1217" s="253"/>
      <c r="H1217" s="253"/>
      <c r="I1217" s="253"/>
      <c r="J1217" s="86"/>
      <c r="K1217" s="253"/>
      <c r="L1217" s="86"/>
      <c r="M1217" s="386"/>
      <c r="N1217" s="86"/>
      <c r="O1217" s="386"/>
      <c r="P1217" s="86"/>
      <c r="Q1217" s="183"/>
      <c r="Z1217" s="127"/>
    </row>
    <row r="1218" spans="1:26" s="16" customFormat="1">
      <c r="A1218" s="253"/>
      <c r="B1218" s="253"/>
      <c r="C1218" s="429" t="s">
        <v>213</v>
      </c>
      <c r="D1218" s="438"/>
      <c r="E1218" s="451"/>
      <c r="F1218" s="253"/>
      <c r="G1218" s="253"/>
      <c r="H1218" s="253"/>
      <c r="I1218" s="253"/>
      <c r="J1218" s="523">
        <v>1120459</v>
      </c>
      <c r="K1218" s="523">
        <v>0</v>
      </c>
      <c r="L1218" s="523">
        <v>969055</v>
      </c>
      <c r="M1218" s="523">
        <v>0</v>
      </c>
      <c r="N1218" s="523">
        <v>1093661</v>
      </c>
      <c r="O1218" s="523">
        <v>0</v>
      </c>
      <c r="P1218" s="523">
        <v>938875</v>
      </c>
      <c r="Q1218" s="183"/>
      <c r="Z1218" s="127"/>
    </row>
    <row r="1219" spans="1:26" s="16" customFormat="1">
      <c r="A1219" s="253"/>
      <c r="B1219" s="253"/>
      <c r="C1219" s="429" t="s">
        <v>214</v>
      </c>
      <c r="D1219" s="438"/>
      <c r="E1219" s="451"/>
      <c r="F1219" s="253"/>
      <c r="G1219" s="253"/>
      <c r="H1219" s="253"/>
      <c r="I1219" s="253"/>
      <c r="J1219" s="523">
        <f>-82133-2121</f>
        <v>-84254</v>
      </c>
      <c r="K1219" s="523">
        <v>0</v>
      </c>
      <c r="L1219" s="523">
        <v>-61794</v>
      </c>
      <c r="M1219" s="523">
        <v>0</v>
      </c>
      <c r="N1219" s="523">
        <f>-80114-2121</f>
        <v>-82235</v>
      </c>
      <c r="O1219" s="523">
        <v>0</v>
      </c>
      <c r="P1219" s="523">
        <v>-58442</v>
      </c>
      <c r="Q1219" s="183"/>
      <c r="Z1219" s="127"/>
    </row>
    <row r="1220" spans="1:26" s="16" customFormat="1">
      <c r="A1220" s="253"/>
      <c r="B1220" s="253"/>
      <c r="C1220" s="429" t="s">
        <v>800</v>
      </c>
      <c r="D1220" s="438"/>
      <c r="E1220" s="451"/>
      <c r="F1220" s="253"/>
      <c r="G1220" s="253"/>
      <c r="H1220" s="253"/>
      <c r="I1220" s="253"/>
      <c r="J1220" s="523">
        <f>-9970</f>
        <v>-9970</v>
      </c>
      <c r="K1220" s="523"/>
      <c r="L1220" s="523">
        <v>0</v>
      </c>
      <c r="M1220" s="523"/>
      <c r="N1220" s="523">
        <f>-9970</f>
        <v>-9970</v>
      </c>
      <c r="O1220" s="523"/>
      <c r="P1220" s="523">
        <v>0</v>
      </c>
      <c r="Q1220" s="183"/>
      <c r="Z1220" s="127"/>
    </row>
    <row r="1221" spans="1:26" s="16" customFormat="1" ht="21" thickBot="1">
      <c r="A1221" s="253"/>
      <c r="B1221" s="253"/>
      <c r="C1221" s="437" t="s">
        <v>176</v>
      </c>
      <c r="D1221" s="438"/>
      <c r="E1221" s="451"/>
      <c r="F1221" s="253"/>
      <c r="G1221" s="253"/>
      <c r="H1221" s="253"/>
      <c r="I1221" s="253"/>
      <c r="J1221" s="85">
        <f>SUM(J1218:J1220)</f>
        <v>1026235</v>
      </c>
      <c r="K1221" s="253"/>
      <c r="L1221" s="85">
        <v>907261</v>
      </c>
      <c r="M1221" s="524"/>
      <c r="N1221" s="85">
        <f>SUM(N1218:N1220)</f>
        <v>1001456</v>
      </c>
      <c r="O1221" s="524"/>
      <c r="P1221" s="85">
        <v>880433</v>
      </c>
      <c r="Q1221" s="183"/>
      <c r="R1221" s="200"/>
      <c r="Z1221" s="127"/>
    </row>
    <row r="1222" spans="1:26" s="16" customFormat="1" ht="21" thickTop="1">
      <c r="A1222" s="144"/>
      <c r="B1222" s="253"/>
      <c r="C1222" s="30" t="s">
        <v>562</v>
      </c>
      <c r="D1222" s="193"/>
      <c r="E1222" s="193"/>
      <c r="F1222" s="193"/>
      <c r="G1222" s="144"/>
      <c r="H1222" s="144"/>
      <c r="I1222" s="144"/>
      <c r="J1222" s="220"/>
      <c r="K1222" s="144"/>
      <c r="L1222" s="220"/>
      <c r="M1222" s="144"/>
      <c r="N1222" s="220"/>
      <c r="O1222" s="144"/>
      <c r="P1222" s="220"/>
      <c r="Q1222" s="183"/>
      <c r="Z1222" s="127"/>
    </row>
    <row r="1223" spans="1:26" s="16" customFormat="1">
      <c r="A1223" s="144"/>
      <c r="B1223" s="30" t="s">
        <v>743</v>
      </c>
      <c r="C1223" s="30"/>
      <c r="D1223" s="193"/>
      <c r="E1223" s="193"/>
      <c r="F1223" s="193"/>
      <c r="G1223" s="144"/>
      <c r="H1223" s="144"/>
      <c r="I1223" s="144"/>
      <c r="J1223" s="220"/>
      <c r="K1223" s="144"/>
      <c r="L1223" s="220"/>
      <c r="M1223" s="144"/>
      <c r="N1223" s="220"/>
      <c r="O1223" s="144"/>
      <c r="P1223" s="220"/>
      <c r="Q1223" s="183"/>
      <c r="Z1223" s="127"/>
    </row>
    <row r="1224" spans="1:26" s="16" customFormat="1">
      <c r="A1224" s="144"/>
      <c r="B1224" s="253"/>
      <c r="C1224" s="30" t="s">
        <v>216</v>
      </c>
      <c r="D1224" s="193"/>
      <c r="E1224" s="448"/>
      <c r="F1224" s="144"/>
      <c r="G1224" s="144"/>
      <c r="H1224" s="144"/>
      <c r="I1224" s="144"/>
      <c r="J1224" s="220"/>
      <c r="K1224" s="144"/>
      <c r="L1224" s="220"/>
      <c r="M1224" s="144"/>
      <c r="N1224" s="220"/>
      <c r="O1224" s="144"/>
      <c r="P1224" s="220"/>
      <c r="Q1224" s="183"/>
      <c r="Z1224" s="127"/>
    </row>
    <row r="1225" spans="1:26" s="16" customFormat="1">
      <c r="A1225" s="253"/>
      <c r="B1225" s="253"/>
      <c r="C1225" s="429"/>
      <c r="D1225" s="438"/>
      <c r="E1225" s="451"/>
      <c r="F1225" s="253"/>
      <c r="G1225" s="253"/>
      <c r="H1225" s="253"/>
      <c r="I1225" s="253"/>
      <c r="J1225" s="86"/>
      <c r="K1225" s="253"/>
      <c r="L1225" s="86"/>
      <c r="M1225" s="253"/>
      <c r="N1225" s="86"/>
      <c r="O1225" s="253"/>
      <c r="P1225" s="86"/>
      <c r="Q1225" s="183"/>
      <c r="Z1225" s="127"/>
    </row>
    <row r="1226" spans="1:26" s="16" customFormat="1">
      <c r="A1226" s="253"/>
      <c r="B1226" s="253"/>
      <c r="C1226" s="429"/>
      <c r="D1226" s="438"/>
      <c r="E1226" s="451"/>
      <c r="F1226" s="253"/>
      <c r="G1226" s="253"/>
      <c r="H1226" s="253"/>
      <c r="I1226" s="253"/>
      <c r="J1226" s="86"/>
      <c r="K1226" s="253"/>
      <c r="L1226" s="86"/>
      <c r="M1226" s="253"/>
      <c r="N1226" s="86"/>
      <c r="O1226" s="253"/>
      <c r="P1226" s="86"/>
      <c r="Q1226" s="183"/>
      <c r="Z1226" s="127"/>
    </row>
    <row r="1227" spans="1:26" s="16" customFormat="1">
      <c r="A1227" s="253"/>
      <c r="B1227" s="253"/>
      <c r="C1227" s="429"/>
      <c r="D1227" s="438"/>
      <c r="E1227" s="451"/>
      <c r="F1227" s="253"/>
      <c r="G1227" s="253"/>
      <c r="H1227" s="253"/>
      <c r="I1227" s="253"/>
      <c r="J1227" s="86"/>
      <c r="K1227" s="253"/>
      <c r="L1227" s="86"/>
      <c r="M1227" s="253"/>
      <c r="N1227" s="86"/>
      <c r="O1227" s="253"/>
      <c r="P1227" s="86"/>
      <c r="Q1227" s="183"/>
      <c r="Z1227" s="127"/>
    </row>
    <row r="1228" spans="1:26" s="16" customFormat="1">
      <c r="A1228" s="253"/>
      <c r="B1228" s="253"/>
      <c r="C1228" s="429"/>
      <c r="D1228" s="438"/>
      <c r="E1228" s="451"/>
      <c r="F1228" s="253"/>
      <c r="G1228" s="253"/>
      <c r="H1228" s="253"/>
      <c r="I1228" s="253"/>
      <c r="J1228" s="86"/>
      <c r="K1228" s="253"/>
      <c r="L1228" s="86"/>
      <c r="M1228" s="253"/>
      <c r="N1228" s="86"/>
      <c r="O1228" s="253"/>
      <c r="P1228" s="86"/>
      <c r="Q1228" s="183"/>
      <c r="Z1228" s="127"/>
    </row>
    <row r="1229" spans="1:26" s="16" customFormat="1">
      <c r="A1229" s="253"/>
      <c r="B1229" s="253"/>
      <c r="C1229" s="429"/>
      <c r="D1229" s="438"/>
      <c r="E1229" s="451"/>
      <c r="F1229" s="253"/>
      <c r="G1229" s="253"/>
      <c r="H1229" s="253"/>
      <c r="I1229" s="253"/>
      <c r="J1229" s="86"/>
      <c r="K1229" s="253"/>
      <c r="L1229" s="86"/>
      <c r="M1229" s="253"/>
      <c r="N1229" s="86"/>
      <c r="O1229" s="253"/>
      <c r="P1229" s="86"/>
      <c r="Q1229" s="183"/>
      <c r="Z1229" s="127"/>
    </row>
    <row r="1230" spans="1:26" s="16" customFormat="1">
      <c r="A1230" s="253"/>
      <c r="B1230" s="253"/>
      <c r="C1230" s="429"/>
      <c r="D1230" s="438"/>
      <c r="E1230" s="451"/>
      <c r="F1230" s="253"/>
      <c r="G1230" s="253"/>
      <c r="H1230" s="253"/>
      <c r="I1230" s="253"/>
      <c r="J1230" s="86"/>
      <c r="K1230" s="253"/>
      <c r="L1230" s="86"/>
      <c r="M1230" s="253"/>
      <c r="N1230" s="86"/>
      <c r="O1230" s="253"/>
      <c r="P1230" s="86"/>
      <c r="Q1230" s="183"/>
      <c r="Z1230" s="127"/>
    </row>
    <row r="1231" spans="1:26" s="16" customFormat="1">
      <c r="A1231" s="432"/>
      <c r="B1231" s="432"/>
      <c r="C1231" s="429"/>
      <c r="D1231" s="433"/>
      <c r="E1231" s="429"/>
      <c r="F1231" s="429"/>
      <c r="G1231" s="434"/>
      <c r="H1231" s="434"/>
      <c r="I1231" s="434"/>
      <c r="J1231" s="434"/>
      <c r="K1231" s="212"/>
      <c r="L1231" s="429"/>
      <c r="M1231" s="429"/>
      <c r="N1231" s="429"/>
      <c r="O1231" s="433"/>
      <c r="P1231" s="429">
        <v>53</v>
      </c>
      <c r="Q1231" s="183"/>
      <c r="Z1231" s="127"/>
    </row>
    <row r="1232" spans="1:26" s="16" customFormat="1">
      <c r="A1232" s="386" t="s">
        <v>676</v>
      </c>
      <c r="B1232" s="386"/>
      <c r="C1232" s="253"/>
      <c r="D1232" s="525"/>
      <c r="E1232" s="457"/>
      <c r="F1232" s="457"/>
      <c r="G1232" s="457"/>
      <c r="H1232" s="457"/>
      <c r="I1232" s="457"/>
      <c r="J1232" s="457"/>
      <c r="K1232" s="195"/>
      <c r="L1232" s="195"/>
      <c r="M1232" s="195"/>
      <c r="N1232" s="177"/>
      <c r="O1232" s="176"/>
      <c r="P1232" s="176"/>
      <c r="Q1232" s="183"/>
      <c r="R1232" s="200"/>
      <c r="Z1232" s="127"/>
    </row>
    <row r="1233" spans="1:26" s="16" customFormat="1">
      <c r="A1233" s="386"/>
      <c r="B1233" s="253"/>
      <c r="C1233" s="253" t="s">
        <v>771</v>
      </c>
      <c r="D1233" s="525"/>
      <c r="E1233" s="457"/>
      <c r="F1233" s="457"/>
      <c r="G1233" s="457"/>
      <c r="H1233" s="457"/>
      <c r="I1233" s="457"/>
      <c r="J1233" s="457"/>
      <c r="K1233" s="195"/>
      <c r="L1233" s="195"/>
      <c r="M1233" s="195"/>
      <c r="N1233" s="177"/>
      <c r="O1233" s="176"/>
      <c r="P1233" s="176"/>
      <c r="Q1233" s="183"/>
      <c r="Z1233" s="127"/>
    </row>
    <row r="1234" spans="1:26" s="16" customFormat="1">
      <c r="A1234" s="386"/>
      <c r="B1234" s="253" t="s">
        <v>772</v>
      </c>
      <c r="C1234" s="386"/>
      <c r="D1234" s="525"/>
      <c r="E1234" s="457"/>
      <c r="F1234" s="457"/>
      <c r="G1234" s="457"/>
      <c r="H1234" s="457"/>
      <c r="I1234" s="457"/>
      <c r="J1234" s="457"/>
      <c r="K1234" s="195"/>
      <c r="L1234" s="195"/>
      <c r="M1234" s="195"/>
      <c r="N1234" s="177"/>
      <c r="O1234" s="176"/>
      <c r="P1234" s="176"/>
      <c r="Q1234" s="183"/>
      <c r="Z1234" s="127"/>
    </row>
    <row r="1235" spans="1:26" s="16" customFormat="1">
      <c r="A1235" s="93"/>
      <c r="B1235" s="526"/>
      <c r="C1235" s="93"/>
      <c r="D1235" s="93"/>
      <c r="E1235" s="93"/>
      <c r="F1235" s="93"/>
      <c r="G1235" s="93"/>
      <c r="H1235" s="93"/>
      <c r="I1235" s="93"/>
      <c r="J1235" s="253"/>
      <c r="K1235" s="253"/>
      <c r="L1235" s="253"/>
      <c r="M1235" s="253"/>
      <c r="N1235" s="429"/>
      <c r="O1235" s="429"/>
      <c r="P1235" s="348" t="s">
        <v>111</v>
      </c>
      <c r="Q1235" s="183"/>
      <c r="Z1235" s="127"/>
    </row>
    <row r="1236" spans="1:26" s="16" customFormat="1">
      <c r="A1236" s="93"/>
      <c r="B1236" s="93"/>
      <c r="C1236" s="93"/>
      <c r="D1236" s="93"/>
      <c r="E1236" s="93"/>
      <c r="F1236" s="93"/>
      <c r="G1236" s="93"/>
      <c r="H1236" s="93"/>
      <c r="I1236" s="93"/>
      <c r="J1236" s="102"/>
      <c r="K1236" s="102"/>
      <c r="L1236" s="102"/>
      <c r="M1236" s="102"/>
      <c r="N1236" s="889" t="s">
        <v>112</v>
      </c>
      <c r="O1236" s="253"/>
      <c r="P1236" s="889" t="s">
        <v>113</v>
      </c>
      <c r="Q1236" s="183"/>
      <c r="Z1236" s="127"/>
    </row>
    <row r="1237" spans="1:26" s="16" customFormat="1">
      <c r="A1237" s="93"/>
      <c r="B1237" s="93"/>
      <c r="C1237" s="93"/>
      <c r="D1237" s="93"/>
      <c r="E1237" s="93"/>
      <c r="F1237" s="93"/>
      <c r="G1237" s="93"/>
      <c r="H1237" s="93"/>
      <c r="I1237" s="93"/>
      <c r="J1237" s="484"/>
      <c r="K1237" s="484"/>
      <c r="L1237" s="484"/>
      <c r="M1237" s="102"/>
      <c r="N1237" s="889"/>
      <c r="O1237" s="105"/>
      <c r="P1237" s="889"/>
      <c r="Q1237" s="183"/>
      <c r="Z1237" s="127"/>
    </row>
    <row r="1238" spans="1:26" s="16" customFormat="1">
      <c r="A1238" s="93"/>
      <c r="B1238" s="93"/>
      <c r="C1238" s="93"/>
      <c r="D1238" s="93"/>
      <c r="E1238" s="93"/>
      <c r="F1238" s="93"/>
      <c r="G1238" s="93"/>
      <c r="H1238" s="93"/>
      <c r="I1238" s="93"/>
      <c r="J1238" s="484"/>
      <c r="K1238" s="484"/>
      <c r="L1238" s="484"/>
      <c r="M1238" s="102"/>
      <c r="N1238" s="890"/>
      <c r="O1238" s="102"/>
      <c r="P1238" s="890"/>
      <c r="Q1238" s="183"/>
      <c r="Z1238" s="127"/>
    </row>
    <row r="1239" spans="1:26" s="16" customFormat="1">
      <c r="A1239" s="93"/>
      <c r="B1239" s="93"/>
      <c r="C1239" s="429" t="s">
        <v>563</v>
      </c>
      <c r="D1239" s="428"/>
      <c r="E1239" s="428"/>
      <c r="F1239" s="93"/>
      <c r="G1239" s="93"/>
      <c r="H1239" s="93"/>
      <c r="I1239" s="93"/>
      <c r="J1239" s="527"/>
      <c r="K1239" s="527"/>
      <c r="L1239" s="527"/>
      <c r="M1239" s="64"/>
      <c r="N1239" s="528">
        <v>28839</v>
      </c>
      <c r="O1239" s="527"/>
      <c r="P1239" s="528">
        <v>27140</v>
      </c>
      <c r="Q1239" s="183"/>
      <c r="Z1239" s="127"/>
    </row>
    <row r="1240" spans="1:26" s="16" customFormat="1">
      <c r="A1240" s="93"/>
      <c r="B1240" s="93"/>
      <c r="C1240" s="197" t="s">
        <v>144</v>
      </c>
      <c r="D1240" s="93" t="s">
        <v>232</v>
      </c>
      <c r="E1240" s="93"/>
      <c r="F1240" s="93"/>
      <c r="G1240" s="93"/>
      <c r="H1240" s="93"/>
      <c r="I1240" s="93"/>
      <c r="J1240" s="529"/>
      <c r="K1240" s="529"/>
      <c r="L1240" s="529"/>
      <c r="M1240" s="420"/>
      <c r="N1240" s="529">
        <v>6920</v>
      </c>
      <c r="O1240" s="529"/>
      <c r="P1240" s="529">
        <v>6333</v>
      </c>
      <c r="Q1240" s="183"/>
      <c r="Z1240" s="127"/>
    </row>
    <row r="1241" spans="1:26" s="16" customFormat="1">
      <c r="A1241" s="93"/>
      <c r="B1241" s="93"/>
      <c r="C1241" s="197"/>
      <c r="D1241" s="93" t="s">
        <v>233</v>
      </c>
      <c r="E1241" s="93"/>
      <c r="F1241" s="93"/>
      <c r="G1241" s="93"/>
      <c r="H1241" s="93"/>
      <c r="I1241" s="93"/>
      <c r="J1241" s="529"/>
      <c r="K1241" s="529"/>
      <c r="L1241" s="529"/>
      <c r="M1241" s="420"/>
      <c r="N1241" s="529">
        <v>440</v>
      </c>
      <c r="O1241" s="529"/>
      <c r="P1241" s="529">
        <v>415</v>
      </c>
      <c r="Q1241" s="183"/>
      <c r="Z1241" s="127"/>
    </row>
    <row r="1242" spans="1:26" s="16" customFormat="1" ht="21" thickBot="1">
      <c r="A1242" s="93"/>
      <c r="B1242" s="93"/>
      <c r="C1242" s="530" t="s">
        <v>564</v>
      </c>
      <c r="D1242" s="198"/>
      <c r="E1242" s="198"/>
      <c r="F1242" s="198"/>
      <c r="G1242" s="198"/>
      <c r="H1242" s="198"/>
      <c r="I1242" s="198"/>
      <c r="J1242" s="531"/>
      <c r="K1242" s="531"/>
      <c r="L1242" s="531"/>
      <c r="M1242" s="418"/>
      <c r="N1242" s="778">
        <v>36199</v>
      </c>
      <c r="O1242" s="531"/>
      <c r="P1242" s="778">
        <v>33888</v>
      </c>
      <c r="Q1242" s="183"/>
      <c r="Z1242" s="127"/>
    </row>
    <row r="1243" spans="1:26" s="16" customFormat="1" ht="21" thickTop="1">
      <c r="A1243" s="386"/>
      <c r="B1243" s="386"/>
      <c r="C1243" s="253"/>
      <c r="D1243" s="386"/>
      <c r="E1243" s="386"/>
      <c r="F1243" s="386"/>
      <c r="G1243" s="386"/>
      <c r="H1243" s="386"/>
      <c r="I1243" s="386"/>
      <c r="J1243" s="176"/>
      <c r="K1243" s="176"/>
      <c r="L1243" s="176"/>
      <c r="M1243" s="177"/>
      <c r="N1243" s="176"/>
      <c r="O1243" s="176"/>
      <c r="P1243" s="176"/>
      <c r="Q1243" s="183"/>
      <c r="Z1243" s="127"/>
    </row>
    <row r="1244" spans="1:26" s="16" customFormat="1">
      <c r="A1244" s="395" t="s">
        <v>235</v>
      </c>
      <c r="B1244" s="390"/>
      <c r="C1244" s="390"/>
      <c r="D1244" s="253"/>
      <c r="E1244" s="253"/>
      <c r="F1244" s="253"/>
      <c r="G1244" s="253"/>
      <c r="H1244" s="253"/>
      <c r="I1244" s="253"/>
      <c r="J1244" s="253"/>
      <c r="K1244" s="253"/>
      <c r="L1244" s="253"/>
      <c r="M1244" s="253"/>
      <c r="N1244" s="253"/>
      <c r="O1244" s="253"/>
      <c r="P1244" s="253"/>
      <c r="Q1244" s="183"/>
      <c r="Z1244" s="127"/>
    </row>
    <row r="1245" spans="1:26" s="16" customFormat="1">
      <c r="A1245" s="395"/>
      <c r="B1245" s="390"/>
      <c r="C1245" s="390" t="s">
        <v>565</v>
      </c>
      <c r="D1245" s="253"/>
      <c r="E1245" s="253"/>
      <c r="F1245" s="253"/>
      <c r="G1245" s="253"/>
      <c r="H1245" s="253"/>
      <c r="I1245" s="253"/>
      <c r="J1245" s="253"/>
      <c r="K1245" s="253"/>
      <c r="L1245" s="253"/>
      <c r="M1245" s="253"/>
      <c r="N1245" s="253"/>
      <c r="O1245" s="253"/>
      <c r="P1245" s="253"/>
      <c r="Q1245" s="183"/>
      <c r="Z1245" s="127"/>
    </row>
    <row r="1246" spans="1:26" s="16" customFormat="1">
      <c r="A1246" s="253"/>
      <c r="B1246" s="390" t="s">
        <v>566</v>
      </c>
      <c r="C1246" s="390"/>
      <c r="D1246" s="253"/>
      <c r="E1246" s="253"/>
      <c r="F1246" s="253"/>
      <c r="G1246" s="253"/>
      <c r="H1246" s="253"/>
      <c r="I1246" s="253"/>
      <c r="J1246" s="253"/>
      <c r="K1246" s="253"/>
      <c r="L1246" s="253"/>
      <c r="M1246" s="253"/>
      <c r="N1246" s="253"/>
      <c r="O1246" s="253"/>
      <c r="P1246" s="253"/>
      <c r="Q1246" s="183"/>
      <c r="Z1246" s="127"/>
    </row>
    <row r="1247" spans="1:26" s="16" customFormat="1">
      <c r="A1247" s="253"/>
      <c r="B1247" s="253"/>
      <c r="C1247" s="253"/>
      <c r="D1247" s="253"/>
      <c r="E1247" s="253"/>
      <c r="F1247" s="253"/>
      <c r="G1247" s="253"/>
      <c r="H1247" s="253"/>
      <c r="I1247" s="253"/>
      <c r="J1247" s="253"/>
      <c r="K1247" s="253"/>
      <c r="L1247" s="253"/>
      <c r="M1247" s="253"/>
      <c r="N1247" s="253"/>
      <c r="O1247" s="253"/>
      <c r="P1247" s="348" t="s">
        <v>111</v>
      </c>
      <c r="Q1247" s="183"/>
      <c r="Z1247" s="127"/>
    </row>
    <row r="1248" spans="1:26" s="16" customFormat="1">
      <c r="A1248" s="253"/>
      <c r="B1248" s="253"/>
      <c r="C1248" s="253"/>
      <c r="D1248" s="253"/>
      <c r="E1248" s="253"/>
      <c r="F1248" s="253"/>
      <c r="G1248" s="253"/>
      <c r="H1248" s="253"/>
      <c r="I1248" s="386" t="s">
        <v>112</v>
      </c>
      <c r="J1248" s="532"/>
      <c r="K1248" s="532"/>
      <c r="L1248" s="532"/>
      <c r="M1248" s="386"/>
      <c r="N1248" s="887" t="s">
        <v>113</v>
      </c>
      <c r="O1248" s="887"/>
      <c r="P1248" s="887"/>
      <c r="Q1248" s="183"/>
      <c r="Z1248" s="127"/>
    </row>
    <row r="1249" spans="1:26" s="16" customFormat="1">
      <c r="A1249" s="253"/>
      <c r="B1249" s="253"/>
      <c r="C1249" s="253"/>
      <c r="D1249" s="253"/>
      <c r="E1249" s="253"/>
      <c r="F1249" s="253"/>
      <c r="G1249" s="253"/>
      <c r="H1249" s="253"/>
      <c r="I1249" s="253"/>
      <c r="J1249" s="925" t="s">
        <v>114</v>
      </c>
      <c r="K1249" s="925"/>
      <c r="L1249" s="925"/>
      <c r="M1249" s="925"/>
      <c r="N1249" s="925"/>
      <c r="O1249" s="925"/>
      <c r="P1249" s="925"/>
      <c r="Q1249" s="183"/>
      <c r="Z1249" s="127"/>
    </row>
    <row r="1250" spans="1:26" s="16" customFormat="1">
      <c r="A1250" s="253"/>
      <c r="B1250" s="253"/>
      <c r="C1250" s="253"/>
      <c r="D1250" s="253"/>
      <c r="E1250" s="253"/>
      <c r="F1250" s="253"/>
      <c r="G1250" s="253"/>
      <c r="H1250" s="253"/>
      <c r="I1250" s="253"/>
      <c r="J1250" s="858">
        <v>2020</v>
      </c>
      <c r="K1250" s="409"/>
      <c r="L1250" s="858">
        <v>2019</v>
      </c>
      <c r="M1250" s="409"/>
      <c r="N1250" s="858">
        <v>2020</v>
      </c>
      <c r="O1250" s="409"/>
      <c r="P1250" s="858">
        <v>2019</v>
      </c>
      <c r="Q1250" s="183"/>
      <c r="Z1250" s="127"/>
    </row>
    <row r="1251" spans="1:26" s="16" customFormat="1">
      <c r="A1251" s="253"/>
      <c r="B1251" s="386" t="s">
        <v>236</v>
      </c>
      <c r="C1251" s="253"/>
      <c r="D1251" s="253"/>
      <c r="E1251" s="253"/>
      <c r="F1251" s="253"/>
      <c r="G1251" s="253"/>
      <c r="H1251" s="253"/>
      <c r="I1251" s="253"/>
      <c r="J1251" s="253"/>
      <c r="K1251" s="533"/>
      <c r="L1251" s="141"/>
      <c r="M1251" s="533"/>
      <c r="N1251" s="253"/>
      <c r="O1251" s="217"/>
      <c r="P1251" s="141"/>
      <c r="Q1251" s="183"/>
      <c r="Z1251" s="127"/>
    </row>
    <row r="1252" spans="1:26" s="16" customFormat="1">
      <c r="A1252" s="253"/>
      <c r="B1252" s="253" t="s">
        <v>567</v>
      </c>
      <c r="C1252" s="253"/>
      <c r="D1252" s="253"/>
      <c r="E1252" s="253"/>
      <c r="F1252" s="253"/>
      <c r="G1252" s="253"/>
      <c r="H1252" s="253"/>
      <c r="I1252" s="253"/>
      <c r="J1252" s="96">
        <v>312</v>
      </c>
      <c r="K1252" s="144"/>
      <c r="L1252" s="705">
        <v>-282</v>
      </c>
      <c r="M1252" s="704"/>
      <c r="N1252" s="704">
        <v>0</v>
      </c>
      <c r="O1252" s="704"/>
      <c r="P1252" s="704">
        <v>0</v>
      </c>
      <c r="Q1252" s="183"/>
      <c r="R1252" s="196"/>
      <c r="Z1252" s="127"/>
    </row>
    <row r="1253" spans="1:26" s="16" customFormat="1">
      <c r="A1253" s="253"/>
      <c r="B1253" s="386" t="s">
        <v>237</v>
      </c>
      <c r="C1253" s="253"/>
      <c r="D1253" s="253"/>
      <c r="E1253" s="253"/>
      <c r="F1253" s="253"/>
      <c r="G1253" s="253"/>
      <c r="H1253" s="253"/>
      <c r="I1253" s="253"/>
      <c r="J1253" s="253"/>
      <c r="K1253" s="144"/>
      <c r="L1253" s="54"/>
      <c r="M1253" s="144"/>
      <c r="N1253" s="253"/>
      <c r="O1253" s="217"/>
      <c r="P1253" s="217"/>
      <c r="Q1253" s="183"/>
      <c r="Z1253" s="127"/>
    </row>
    <row r="1254" spans="1:26" s="16" customFormat="1">
      <c r="A1254" s="253"/>
      <c r="B1254" s="253" t="s">
        <v>238</v>
      </c>
      <c r="C1254" s="253"/>
      <c r="D1254" s="253"/>
      <c r="E1254" s="253"/>
      <c r="F1254" s="253"/>
      <c r="G1254" s="253"/>
      <c r="H1254" s="253"/>
      <c r="I1254" s="253"/>
      <c r="J1254" s="835">
        <v>12103</v>
      </c>
      <c r="K1254" s="746"/>
      <c r="L1254" s="834">
        <v>319</v>
      </c>
      <c r="M1254" s="705"/>
      <c r="N1254" s="835">
        <v>12059</v>
      </c>
      <c r="O1254" s="705"/>
      <c r="P1254" s="834">
        <v>340</v>
      </c>
      <c r="Q1254" s="183"/>
      <c r="Z1254" s="127"/>
    </row>
    <row r="1255" spans="1:26" s="16" customFormat="1">
      <c r="A1255" s="253"/>
      <c r="B1255" s="253" t="s">
        <v>568</v>
      </c>
      <c r="C1255" s="534"/>
      <c r="D1255" s="534"/>
      <c r="E1255" s="534"/>
      <c r="F1255" s="534"/>
      <c r="G1255" s="534"/>
      <c r="H1255" s="534"/>
      <c r="I1255" s="253"/>
      <c r="Q1255" s="183"/>
      <c r="Z1255" s="127"/>
    </row>
    <row r="1256" spans="1:26" s="16" customFormat="1" ht="21" thickBot="1">
      <c r="A1256" s="253"/>
      <c r="B1256" s="469" t="s">
        <v>569</v>
      </c>
      <c r="C1256" s="253"/>
      <c r="D1256" s="535"/>
      <c r="E1256" s="535"/>
      <c r="F1256" s="535"/>
      <c r="G1256" s="535"/>
      <c r="H1256" s="535"/>
      <c r="I1256" s="253"/>
      <c r="J1256" s="836">
        <v>12415</v>
      </c>
      <c r="K1256" s="258"/>
      <c r="L1256" s="259">
        <v>37</v>
      </c>
      <c r="M1256" s="258"/>
      <c r="N1256" s="836">
        <v>12059</v>
      </c>
      <c r="O1256" s="258"/>
      <c r="P1256" s="259">
        <v>340</v>
      </c>
      <c r="Q1256" s="183"/>
      <c r="Z1256" s="127"/>
    </row>
    <row r="1257" spans="1:26" s="16" customFormat="1" ht="21" thickTop="1">
      <c r="A1257" s="253"/>
      <c r="B1257" s="253"/>
      <c r="C1257" s="253" t="s">
        <v>239</v>
      </c>
      <c r="D1257" s="253"/>
      <c r="E1257" s="253"/>
      <c r="F1257" s="253"/>
      <c r="G1257" s="253"/>
      <c r="H1257" s="253"/>
      <c r="I1257" s="253"/>
      <c r="J1257" s="202"/>
      <c r="K1257" s="201"/>
      <c r="L1257" s="202"/>
      <c r="M1257" s="203"/>
      <c r="N1257" s="202"/>
      <c r="O1257" s="203"/>
      <c r="P1257" s="202"/>
      <c r="Q1257" s="183"/>
      <c r="Z1257" s="127"/>
    </row>
    <row r="1258" spans="1:26" s="16" customFormat="1">
      <c r="A1258" s="253"/>
      <c r="B1258" s="253"/>
      <c r="C1258" s="253"/>
      <c r="D1258" s="253"/>
      <c r="E1258" s="199"/>
      <c r="F1258" s="253"/>
      <c r="G1258" s="253"/>
      <c r="H1258" s="253"/>
      <c r="I1258" s="253"/>
      <c r="J1258" s="253"/>
      <c r="K1258" s="253"/>
      <c r="L1258" s="253"/>
      <c r="M1258" s="253"/>
      <c r="N1258" s="253"/>
      <c r="O1258" s="253"/>
      <c r="P1258" s="348" t="s">
        <v>111</v>
      </c>
      <c r="Q1258" s="183"/>
      <c r="Z1258" s="127"/>
    </row>
    <row r="1259" spans="1:26" s="16" customFormat="1">
      <c r="A1259" s="253"/>
      <c r="B1259" s="253"/>
      <c r="C1259" s="253"/>
      <c r="D1259" s="253"/>
      <c r="E1259" s="253"/>
      <c r="F1259" s="253"/>
      <c r="G1259" s="253"/>
      <c r="H1259" s="253"/>
      <c r="I1259" s="386" t="s">
        <v>112</v>
      </c>
      <c r="J1259" s="532"/>
      <c r="K1259" s="532"/>
      <c r="L1259" s="532"/>
      <c r="M1259" s="386"/>
      <c r="N1259" s="887" t="s">
        <v>113</v>
      </c>
      <c r="O1259" s="887"/>
      <c r="P1259" s="887"/>
      <c r="Q1259" s="183"/>
      <c r="Z1259" s="127"/>
    </row>
    <row r="1260" spans="1:26" s="16" customFormat="1">
      <c r="A1260" s="253"/>
      <c r="B1260" s="253"/>
      <c r="C1260" s="253"/>
      <c r="D1260" s="253"/>
      <c r="E1260" s="253"/>
      <c r="F1260" s="253"/>
      <c r="G1260" s="253"/>
      <c r="H1260" s="253"/>
      <c r="I1260" s="253"/>
      <c r="J1260" s="925" t="s">
        <v>114</v>
      </c>
      <c r="K1260" s="925"/>
      <c r="L1260" s="925"/>
      <c r="M1260" s="925"/>
      <c r="N1260" s="925"/>
      <c r="O1260" s="925"/>
      <c r="P1260" s="925"/>
      <c r="Q1260" s="183"/>
      <c r="Z1260" s="127"/>
    </row>
    <row r="1261" spans="1:26" s="16" customFormat="1">
      <c r="A1261" s="253"/>
      <c r="B1261" s="253"/>
      <c r="C1261" s="253"/>
      <c r="D1261" s="253"/>
      <c r="E1261" s="253"/>
      <c r="F1261" s="253"/>
      <c r="G1261" s="253"/>
      <c r="H1261" s="253"/>
      <c r="I1261" s="253"/>
      <c r="J1261" s="858">
        <v>2020</v>
      </c>
      <c r="K1261" s="409"/>
      <c r="L1261" s="858">
        <v>2019</v>
      </c>
      <c r="M1261" s="409"/>
      <c r="N1261" s="858">
        <v>2020</v>
      </c>
      <c r="O1261" s="409"/>
      <c r="P1261" s="858">
        <v>2019</v>
      </c>
      <c r="Q1261" s="183"/>
      <c r="Z1261" s="127"/>
    </row>
    <row r="1262" spans="1:26" s="16" customFormat="1">
      <c r="A1262" s="253"/>
      <c r="B1262" s="253"/>
      <c r="C1262" s="386" t="s">
        <v>240</v>
      </c>
      <c r="D1262" s="253"/>
      <c r="E1262" s="253"/>
      <c r="F1262" s="253"/>
      <c r="G1262" s="253"/>
      <c r="H1262" s="253"/>
      <c r="I1262" s="253"/>
      <c r="J1262" s="202"/>
      <c r="K1262" s="201"/>
      <c r="L1262" s="202"/>
      <c r="M1262" s="203"/>
      <c r="N1262" s="202"/>
      <c r="O1262" s="203"/>
      <c r="P1262" s="202"/>
      <c r="Q1262" s="183"/>
      <c r="Z1262" s="127"/>
    </row>
    <row r="1263" spans="1:26" s="16" customFormat="1">
      <c r="A1263" s="253"/>
      <c r="B1263" s="386"/>
      <c r="C1263" s="386"/>
      <c r="D1263" s="30" t="s">
        <v>570</v>
      </c>
      <c r="E1263" s="253"/>
      <c r="F1263" s="253"/>
      <c r="G1263" s="253"/>
      <c r="H1263" s="253"/>
      <c r="I1263" s="253"/>
      <c r="J1263" s="253"/>
      <c r="K1263" s="253"/>
      <c r="L1263" s="253"/>
      <c r="M1263" s="253"/>
      <c r="N1263" s="253"/>
      <c r="O1263" s="253"/>
      <c r="P1263" s="253"/>
      <c r="Q1263" s="183"/>
      <c r="Z1263" s="127"/>
    </row>
    <row r="1264" spans="1:26" s="16" customFormat="1">
      <c r="A1264" s="253"/>
      <c r="B1264" s="253"/>
      <c r="C1264" s="534"/>
      <c r="D1264" s="534"/>
      <c r="E1264" s="30" t="s">
        <v>571</v>
      </c>
      <c r="F1264" s="534"/>
      <c r="G1264" s="534"/>
      <c r="H1264" s="534"/>
      <c r="I1264" s="253"/>
      <c r="J1264" s="358">
        <v>0</v>
      </c>
      <c r="K1264" s="256"/>
      <c r="L1264" s="257">
        <v>1</v>
      </c>
      <c r="M1264" s="144"/>
      <c r="N1264" s="358">
        <v>0</v>
      </c>
      <c r="O1264" s="217"/>
      <c r="P1264" s="141">
        <v>68.225539999999455</v>
      </c>
      <c r="Q1264" s="183"/>
      <c r="Z1264" s="127"/>
    </row>
    <row r="1265" spans="1:26" s="16" customFormat="1" ht="21" thickBot="1">
      <c r="A1265" s="253"/>
      <c r="B1265" s="469"/>
      <c r="C1265" s="253"/>
      <c r="D1265" s="535"/>
      <c r="E1265" s="535"/>
      <c r="F1265" s="535"/>
      <c r="G1265" s="535"/>
      <c r="H1265" s="535"/>
      <c r="I1265" s="253"/>
      <c r="J1265" s="837">
        <f>SUM(J1264)</f>
        <v>0</v>
      </c>
      <c r="K1265" s="258"/>
      <c r="L1265" s="259">
        <v>1</v>
      </c>
      <c r="M1265" s="258"/>
      <c r="N1265" s="837">
        <f>SUM(N1264)</f>
        <v>0</v>
      </c>
      <c r="O1265" s="258"/>
      <c r="P1265" s="260">
        <v>68.225539999999455</v>
      </c>
      <c r="Q1265" s="183"/>
      <c r="Z1265" s="127"/>
    </row>
    <row r="1266" spans="1:26" s="16" customFormat="1" ht="21" thickTop="1">
      <c r="A1266" s="253"/>
      <c r="B1266" s="386"/>
      <c r="C1266" s="253"/>
      <c r="D1266" s="253"/>
      <c r="E1266" s="253"/>
      <c r="F1266" s="253"/>
      <c r="G1266" s="253"/>
      <c r="H1266" s="253"/>
      <c r="I1266" s="253"/>
      <c r="J1266" s="536"/>
      <c r="K1266" s="537"/>
      <c r="L1266" s="536"/>
      <c r="M1266" s="537"/>
      <c r="N1266" s="536"/>
      <c r="O1266" s="537"/>
      <c r="P1266" s="536"/>
      <c r="Q1266" s="183"/>
      <c r="Z1266" s="127"/>
    </row>
    <row r="1267" spans="1:26" s="16" customFormat="1">
      <c r="A1267" s="253"/>
      <c r="B1267" s="386"/>
      <c r="C1267" s="253"/>
      <c r="D1267" s="253"/>
      <c r="E1267" s="253"/>
      <c r="F1267" s="253"/>
      <c r="G1267" s="253"/>
      <c r="H1267" s="253"/>
      <c r="I1267" s="253"/>
      <c r="J1267" s="536"/>
      <c r="K1267" s="537"/>
      <c r="L1267" s="536"/>
      <c r="M1267" s="537"/>
      <c r="N1267" s="536"/>
      <c r="O1267" s="537"/>
      <c r="P1267" s="536"/>
      <c r="Q1267" s="183"/>
      <c r="Z1267" s="127"/>
    </row>
    <row r="1268" spans="1:26" s="16" customFormat="1">
      <c r="A1268" s="253"/>
      <c r="B1268" s="386"/>
      <c r="C1268" s="253"/>
      <c r="D1268" s="253"/>
      <c r="E1268" s="253"/>
      <c r="F1268" s="253"/>
      <c r="G1268" s="253"/>
      <c r="H1268" s="253"/>
      <c r="I1268" s="253"/>
      <c r="J1268" s="536"/>
      <c r="K1268" s="537"/>
      <c r="L1268" s="536"/>
      <c r="M1268" s="537"/>
      <c r="N1268" s="536"/>
      <c r="O1268" s="537"/>
      <c r="P1268" s="536"/>
      <c r="Q1268" s="183"/>
      <c r="Z1268" s="127"/>
    </row>
    <row r="1269" spans="1:26" s="16" customFormat="1">
      <c r="A1269" s="432"/>
      <c r="B1269" s="432"/>
      <c r="C1269" s="429"/>
      <c r="D1269" s="433"/>
      <c r="E1269" s="429"/>
      <c r="F1269" s="429"/>
      <c r="G1269" s="434"/>
      <c r="H1269" s="434"/>
      <c r="I1269" s="434"/>
      <c r="J1269" s="434"/>
      <c r="K1269" s="212"/>
      <c r="L1269" s="429"/>
      <c r="M1269" s="429"/>
      <c r="N1269" s="429"/>
      <c r="O1269" s="433"/>
      <c r="P1269" s="429">
        <v>54</v>
      </c>
      <c r="Q1269" s="183"/>
      <c r="Z1269" s="127"/>
    </row>
    <row r="1270" spans="1:26" s="16" customFormat="1">
      <c r="A1270" s="395" t="s">
        <v>694</v>
      </c>
      <c r="B1270" s="437"/>
      <c r="C1270" s="429"/>
      <c r="D1270" s="429"/>
      <c r="E1270" s="429"/>
      <c r="F1270" s="429"/>
      <c r="G1270" s="429"/>
      <c r="H1270" s="429"/>
      <c r="I1270" s="429"/>
      <c r="J1270" s="429"/>
      <c r="K1270" s="429"/>
      <c r="L1270" s="429"/>
      <c r="M1270" s="429"/>
      <c r="N1270" s="429"/>
      <c r="O1270" s="429"/>
      <c r="P1270" s="429"/>
      <c r="Q1270" s="183"/>
      <c r="Z1270" s="127"/>
    </row>
    <row r="1271" spans="1:26" s="16" customFormat="1">
      <c r="A1271" s="253"/>
      <c r="B1271" s="253"/>
      <c r="C1271" s="253"/>
      <c r="D1271" s="253"/>
      <c r="E1271" s="253"/>
      <c r="F1271" s="253"/>
      <c r="G1271" s="253"/>
      <c r="H1271" s="253"/>
      <c r="I1271" s="253"/>
      <c r="J1271" s="253"/>
      <c r="K1271" s="253"/>
      <c r="L1271" s="253"/>
      <c r="M1271" s="253"/>
      <c r="N1271" s="253"/>
      <c r="O1271" s="253"/>
      <c r="P1271" s="348" t="s">
        <v>111</v>
      </c>
      <c r="Q1271" s="183"/>
      <c r="Z1271" s="127"/>
    </row>
    <row r="1272" spans="1:26" s="16" customFormat="1">
      <c r="A1272" s="253"/>
      <c r="B1272" s="253"/>
      <c r="C1272" s="253"/>
      <c r="D1272" s="253"/>
      <c r="E1272" s="253"/>
      <c r="F1272" s="253"/>
      <c r="G1272" s="253"/>
      <c r="H1272" s="253"/>
      <c r="I1272" s="386" t="s">
        <v>112</v>
      </c>
      <c r="J1272" s="532"/>
      <c r="K1272" s="532"/>
      <c r="L1272" s="532"/>
      <c r="M1272" s="386"/>
      <c r="N1272" s="887" t="s">
        <v>113</v>
      </c>
      <c r="O1272" s="887"/>
      <c r="P1272" s="887"/>
      <c r="Q1272" s="183"/>
      <c r="Z1272" s="127"/>
    </row>
    <row r="1273" spans="1:26" s="16" customFormat="1">
      <c r="A1273" s="253"/>
      <c r="B1273" s="253"/>
      <c r="C1273" s="253"/>
      <c r="D1273" s="253"/>
      <c r="E1273" s="253"/>
      <c r="F1273" s="253"/>
      <c r="G1273" s="253"/>
      <c r="H1273" s="253"/>
      <c r="I1273" s="253"/>
      <c r="J1273" s="925" t="s">
        <v>116</v>
      </c>
      <c r="K1273" s="925"/>
      <c r="L1273" s="925"/>
      <c r="M1273" s="925"/>
      <c r="N1273" s="925"/>
      <c r="O1273" s="925"/>
      <c r="P1273" s="925"/>
      <c r="Q1273" s="183"/>
      <c r="Z1273" s="127"/>
    </row>
    <row r="1274" spans="1:26" s="16" customFormat="1">
      <c r="A1274" s="253"/>
      <c r="B1274" s="253"/>
      <c r="C1274" s="253"/>
      <c r="D1274" s="253"/>
      <c r="E1274" s="253"/>
      <c r="F1274" s="253"/>
      <c r="G1274" s="253"/>
      <c r="H1274" s="253"/>
      <c r="I1274" s="253"/>
      <c r="J1274" s="858">
        <v>2020</v>
      </c>
      <c r="K1274" s="409"/>
      <c r="L1274" s="858">
        <v>2019</v>
      </c>
      <c r="M1274" s="409"/>
      <c r="N1274" s="858">
        <v>2020</v>
      </c>
      <c r="O1274" s="409"/>
      <c r="P1274" s="858">
        <v>2019</v>
      </c>
      <c r="Q1274" s="183"/>
      <c r="Z1274" s="127"/>
    </row>
    <row r="1275" spans="1:26" s="16" customFormat="1">
      <c r="A1275" s="253"/>
      <c r="B1275" s="386" t="s">
        <v>236</v>
      </c>
      <c r="C1275" s="253"/>
      <c r="D1275" s="253"/>
      <c r="E1275" s="253"/>
      <c r="F1275" s="253"/>
      <c r="G1275" s="253"/>
      <c r="H1275" s="253"/>
      <c r="I1275" s="253"/>
      <c r="J1275" s="705"/>
      <c r="K1275" s="144"/>
      <c r="L1275" s="705"/>
      <c r="M1275" s="704"/>
      <c r="N1275" s="705"/>
      <c r="O1275" s="704"/>
      <c r="P1275" s="704"/>
      <c r="Q1275" s="183"/>
      <c r="Z1275" s="127"/>
    </row>
    <row r="1276" spans="1:26" s="16" customFormat="1">
      <c r="A1276" s="253"/>
      <c r="B1276" s="253" t="s">
        <v>567</v>
      </c>
      <c r="C1276" s="253"/>
      <c r="D1276" s="253"/>
      <c r="E1276" s="253"/>
      <c r="F1276" s="253"/>
      <c r="G1276" s="253"/>
      <c r="H1276" s="253"/>
      <c r="I1276" s="253"/>
      <c r="J1276" s="705">
        <v>1108</v>
      </c>
      <c r="K1276" s="144"/>
      <c r="L1276" s="705">
        <v>964</v>
      </c>
      <c r="M1276" s="704"/>
      <c r="N1276" s="704">
        <v>0</v>
      </c>
      <c r="O1276" s="704"/>
      <c r="P1276" s="704">
        <v>0</v>
      </c>
      <c r="Q1276" s="183"/>
      <c r="Z1276" s="127"/>
    </row>
    <row r="1277" spans="1:26" s="16" customFormat="1">
      <c r="A1277" s="253"/>
      <c r="B1277" s="386" t="s">
        <v>237</v>
      </c>
      <c r="C1277" s="253"/>
      <c r="D1277" s="253"/>
      <c r="E1277" s="253"/>
      <c r="F1277" s="253"/>
      <c r="G1277" s="253"/>
      <c r="H1277" s="253"/>
      <c r="I1277" s="253"/>
      <c r="J1277" s="705"/>
      <c r="K1277" s="144"/>
      <c r="L1277" s="705"/>
      <c r="M1277" s="704"/>
      <c r="N1277" s="705"/>
      <c r="O1277" s="704"/>
      <c r="P1277" s="704"/>
      <c r="Q1277" s="183"/>
      <c r="Z1277" s="127"/>
    </row>
    <row r="1278" spans="1:26" s="16" customFormat="1">
      <c r="A1278" s="253"/>
      <c r="B1278" s="929" t="s">
        <v>238</v>
      </c>
      <c r="C1278" s="929"/>
      <c r="D1278" s="929"/>
      <c r="E1278" s="929"/>
      <c r="F1278" s="929"/>
      <c r="G1278" s="929"/>
      <c r="H1278" s="929"/>
      <c r="I1278" s="929"/>
      <c r="J1278" s="706">
        <v>30059</v>
      </c>
      <c r="K1278" s="144"/>
      <c r="L1278" s="706">
        <v>11516</v>
      </c>
      <c r="M1278" s="704"/>
      <c r="N1278" s="706">
        <v>30779</v>
      </c>
      <c r="O1278" s="704"/>
      <c r="P1278" s="706">
        <v>18604</v>
      </c>
      <c r="Q1278" s="183"/>
      <c r="Z1278" s="127"/>
    </row>
    <row r="1279" spans="1:26" s="16" customFormat="1">
      <c r="A1279" s="253"/>
      <c r="B1279" s="253" t="s">
        <v>568</v>
      </c>
      <c r="C1279" s="534"/>
      <c r="D1279" s="534"/>
      <c r="E1279" s="534"/>
      <c r="F1279" s="534"/>
      <c r="G1279" s="534"/>
      <c r="H1279" s="534"/>
      <c r="I1279" s="253"/>
      <c r="J1279" s="127"/>
      <c r="K1279" s="127"/>
      <c r="L1279" s="127"/>
      <c r="M1279" s="127"/>
      <c r="N1279" s="127"/>
      <c r="O1279" s="127"/>
      <c r="P1279" s="707"/>
      <c r="Q1279" s="183"/>
      <c r="Z1279" s="127"/>
    </row>
    <row r="1280" spans="1:26" s="16" customFormat="1" ht="21" thickBot="1">
      <c r="A1280" s="253"/>
      <c r="B1280" s="469" t="s">
        <v>569</v>
      </c>
      <c r="C1280" s="253"/>
      <c r="D1280" s="535"/>
      <c r="E1280" s="535"/>
      <c r="F1280" s="535"/>
      <c r="G1280" s="535"/>
      <c r="H1280" s="535"/>
      <c r="I1280" s="253"/>
      <c r="J1280" s="259">
        <f>SUM(J1276:J1279)</f>
        <v>31167</v>
      </c>
      <c r="K1280" s="258"/>
      <c r="L1280" s="259">
        <v>12480</v>
      </c>
      <c r="M1280" s="258"/>
      <c r="N1280" s="259">
        <v>30779</v>
      </c>
      <c r="O1280" s="258"/>
      <c r="P1280" s="708">
        <v>18604</v>
      </c>
      <c r="Q1280" s="183"/>
      <c r="Z1280" s="127"/>
    </row>
    <row r="1281" spans="1:26" s="16" customFormat="1" ht="21" thickTop="1">
      <c r="A1281" s="253"/>
      <c r="B1281" s="253"/>
      <c r="C1281" s="253" t="s">
        <v>239</v>
      </c>
      <c r="D1281" s="253"/>
      <c r="E1281" s="253"/>
      <c r="F1281" s="253"/>
      <c r="G1281" s="253"/>
      <c r="H1281" s="253"/>
      <c r="I1281" s="253"/>
      <c r="J1281" s="202"/>
      <c r="K1281" s="201"/>
      <c r="L1281" s="202"/>
      <c r="M1281" s="203"/>
      <c r="N1281" s="202"/>
      <c r="O1281" s="203"/>
      <c r="P1281" s="202"/>
      <c r="Q1281" s="183"/>
      <c r="Z1281" s="127"/>
    </row>
    <row r="1282" spans="1:26" s="16" customFormat="1">
      <c r="A1282" s="253"/>
      <c r="B1282" s="253"/>
      <c r="C1282" s="253"/>
      <c r="D1282" s="253"/>
      <c r="E1282" s="199"/>
      <c r="F1282" s="253"/>
      <c r="G1282" s="253"/>
      <c r="H1282" s="253"/>
      <c r="I1282" s="253"/>
      <c r="J1282" s="253"/>
      <c r="K1282" s="253"/>
      <c r="L1282" s="253"/>
      <c r="M1282" s="253"/>
      <c r="N1282" s="253"/>
      <c r="O1282" s="253"/>
      <c r="P1282" s="348" t="s">
        <v>111</v>
      </c>
      <c r="Q1282" s="183"/>
      <c r="Z1282" s="127"/>
    </row>
    <row r="1283" spans="1:26" s="16" customFormat="1">
      <c r="A1283" s="253"/>
      <c r="B1283" s="253"/>
      <c r="C1283" s="253"/>
      <c r="D1283" s="253"/>
      <c r="E1283" s="253"/>
      <c r="F1283" s="253"/>
      <c r="G1283" s="253"/>
      <c r="H1283" s="253"/>
      <c r="I1283" s="386" t="s">
        <v>112</v>
      </c>
      <c r="J1283" s="532"/>
      <c r="K1283" s="532"/>
      <c r="L1283" s="532"/>
      <c r="M1283" s="386"/>
      <c r="N1283" s="887" t="s">
        <v>113</v>
      </c>
      <c r="O1283" s="887"/>
      <c r="P1283" s="887"/>
      <c r="Q1283" s="183"/>
      <c r="Z1283" s="127"/>
    </row>
    <row r="1284" spans="1:26" s="16" customFormat="1">
      <c r="A1284" s="253"/>
      <c r="B1284" s="253"/>
      <c r="C1284" s="253"/>
      <c r="D1284" s="253"/>
      <c r="E1284" s="253"/>
      <c r="F1284" s="253"/>
      <c r="G1284" s="253"/>
      <c r="H1284" s="253"/>
      <c r="I1284" s="253"/>
      <c r="J1284" s="925" t="s">
        <v>116</v>
      </c>
      <c r="K1284" s="925"/>
      <c r="L1284" s="925"/>
      <c r="M1284" s="925"/>
      <c r="N1284" s="925"/>
      <c r="O1284" s="925"/>
      <c r="P1284" s="925"/>
      <c r="Q1284" s="183"/>
      <c r="Z1284" s="127"/>
    </row>
    <row r="1285" spans="1:26" s="16" customFormat="1">
      <c r="A1285" s="253"/>
      <c r="B1285" s="253"/>
      <c r="C1285" s="253"/>
      <c r="D1285" s="253"/>
      <c r="E1285" s="253"/>
      <c r="F1285" s="253"/>
      <c r="G1285" s="253"/>
      <c r="H1285" s="253"/>
      <c r="I1285" s="253"/>
      <c r="J1285" s="858">
        <v>2020</v>
      </c>
      <c r="K1285" s="409"/>
      <c r="L1285" s="858">
        <v>2019</v>
      </c>
      <c r="M1285" s="409"/>
      <c r="N1285" s="858">
        <v>2020</v>
      </c>
      <c r="O1285" s="409"/>
      <c r="P1285" s="858">
        <v>2019</v>
      </c>
      <c r="Q1285" s="183"/>
      <c r="Z1285" s="127"/>
    </row>
    <row r="1286" spans="1:26" s="16" customFormat="1">
      <c r="A1286" s="253"/>
      <c r="B1286" s="253"/>
      <c r="C1286" s="386" t="s">
        <v>240</v>
      </c>
      <c r="D1286" s="253"/>
      <c r="E1286" s="253"/>
      <c r="F1286" s="253"/>
      <c r="G1286" s="253"/>
      <c r="H1286" s="253"/>
      <c r="I1286" s="253"/>
      <c r="J1286" s="202"/>
      <c r="K1286" s="201"/>
      <c r="L1286" s="202"/>
      <c r="M1286" s="203"/>
      <c r="N1286" s="202"/>
      <c r="O1286" s="203"/>
      <c r="P1286" s="202"/>
      <c r="Q1286" s="183"/>
      <c r="Z1286" s="127"/>
    </row>
    <row r="1287" spans="1:26" s="16" customFormat="1">
      <c r="A1287" s="253"/>
      <c r="B1287" s="386"/>
      <c r="C1287" s="386"/>
      <c r="D1287" s="30" t="s">
        <v>570</v>
      </c>
      <c r="E1287" s="253"/>
      <c r="F1287" s="253"/>
      <c r="G1287" s="253"/>
      <c r="H1287" s="253"/>
      <c r="I1287" s="253"/>
      <c r="J1287" s="253"/>
      <c r="K1287" s="253"/>
      <c r="L1287" s="253"/>
      <c r="M1287" s="253"/>
      <c r="N1287" s="253"/>
      <c r="O1287" s="253"/>
      <c r="P1287" s="253"/>
      <c r="Q1287" s="183"/>
      <c r="Z1287" s="127"/>
    </row>
    <row r="1288" spans="1:26" s="16" customFormat="1">
      <c r="A1288" s="253"/>
      <c r="B1288" s="253"/>
      <c r="C1288" s="534"/>
      <c r="D1288" s="534"/>
      <c r="E1288" s="30" t="s">
        <v>571</v>
      </c>
      <c r="F1288" s="534"/>
      <c r="G1288" s="534"/>
      <c r="H1288" s="534"/>
      <c r="I1288" s="253"/>
      <c r="J1288" s="838">
        <v>0</v>
      </c>
      <c r="K1288" s="256"/>
      <c r="L1288" s="257">
        <v>5175</v>
      </c>
      <c r="M1288" s="144"/>
      <c r="N1288" s="838">
        <v>0</v>
      </c>
      <c r="O1288" s="217"/>
      <c r="P1288" s="141">
        <v>11904.225539999999</v>
      </c>
      <c r="Q1288" s="183"/>
      <c r="Z1288" s="127"/>
    </row>
    <row r="1289" spans="1:26" s="16" customFormat="1" ht="21" thickBot="1">
      <c r="A1289" s="253"/>
      <c r="B1289" s="469"/>
      <c r="C1289" s="253"/>
      <c r="D1289" s="535"/>
      <c r="E1289" s="535"/>
      <c r="F1289" s="535"/>
      <c r="G1289" s="535"/>
      <c r="H1289" s="535"/>
      <c r="I1289" s="253"/>
      <c r="J1289" s="839">
        <f>SUM(J1288)</f>
        <v>0</v>
      </c>
      <c r="K1289" s="258"/>
      <c r="L1289" s="259">
        <v>5175</v>
      </c>
      <c r="M1289" s="258"/>
      <c r="N1289" s="839">
        <f>SUM(N1288)</f>
        <v>0</v>
      </c>
      <c r="O1289" s="258"/>
      <c r="P1289" s="260">
        <v>11904.225539999999</v>
      </c>
      <c r="Q1289" s="183"/>
      <c r="Z1289" s="127"/>
    </row>
    <row r="1290" spans="1:26" s="16" customFormat="1" ht="21" thickTop="1">
      <c r="A1290" s="429"/>
      <c r="B1290" s="437"/>
      <c r="C1290" s="429"/>
      <c r="D1290" s="429"/>
      <c r="E1290" s="429"/>
      <c r="F1290" s="429"/>
      <c r="G1290" s="429"/>
      <c r="H1290" s="429"/>
      <c r="I1290" s="429"/>
      <c r="J1290" s="429"/>
      <c r="K1290" s="429"/>
      <c r="L1290" s="429"/>
      <c r="M1290" s="429"/>
      <c r="N1290" s="429"/>
      <c r="O1290" s="429"/>
      <c r="P1290" s="429"/>
      <c r="Q1290" s="183"/>
      <c r="Z1290" s="127"/>
    </row>
    <row r="1291" spans="1:26" s="16" customFormat="1">
      <c r="A1291" s="395" t="s">
        <v>241</v>
      </c>
      <c r="B1291" s="386"/>
      <c r="C1291" s="253"/>
      <c r="D1291" s="253"/>
      <c r="E1291" s="253"/>
      <c r="F1291" s="429"/>
      <c r="G1291" s="429"/>
      <c r="H1291" s="429"/>
      <c r="I1291" s="429"/>
      <c r="J1291" s="429"/>
      <c r="K1291" s="429"/>
      <c r="L1291" s="429"/>
      <c r="M1291" s="429"/>
      <c r="N1291" s="429"/>
      <c r="O1291" s="429"/>
      <c r="P1291" s="429"/>
      <c r="Q1291" s="183"/>
      <c r="Z1291" s="127"/>
    </row>
    <row r="1292" spans="1:26" s="16" customFormat="1">
      <c r="A1292" s="253"/>
      <c r="B1292" s="538"/>
      <c r="C1292" s="253" t="s">
        <v>773</v>
      </c>
      <c r="D1292" s="472"/>
      <c r="E1292" s="472"/>
      <c r="F1292" s="429"/>
      <c r="G1292" s="429"/>
      <c r="H1292" s="429"/>
      <c r="I1292" s="429"/>
      <c r="J1292" s="429"/>
      <c r="K1292" s="429"/>
      <c r="L1292" s="429"/>
      <c r="M1292" s="429"/>
      <c r="N1292" s="429"/>
      <c r="O1292" s="429"/>
      <c r="P1292" s="429"/>
      <c r="Q1292" s="183"/>
      <c r="Z1292" s="127"/>
    </row>
    <row r="1293" spans="1:26" s="16" customFormat="1">
      <c r="A1293" s="253"/>
      <c r="B1293" s="253" t="s">
        <v>774</v>
      </c>
      <c r="C1293" s="253"/>
      <c r="D1293" s="472"/>
      <c r="E1293" s="472"/>
      <c r="F1293" s="429"/>
      <c r="G1293" s="429"/>
      <c r="H1293" s="429"/>
      <c r="I1293" s="429"/>
      <c r="J1293" s="429"/>
      <c r="K1293" s="429"/>
      <c r="L1293" s="429"/>
      <c r="M1293" s="429"/>
      <c r="N1293" s="429"/>
      <c r="O1293" s="429"/>
      <c r="P1293" s="429"/>
      <c r="Q1293" s="183"/>
      <c r="Z1293" s="127"/>
    </row>
    <row r="1294" spans="1:26" s="16" customFormat="1">
      <c r="A1294" s="253"/>
      <c r="B1294" s="253" t="s">
        <v>794</v>
      </c>
      <c r="C1294" s="253"/>
      <c r="D1294" s="472"/>
      <c r="E1294" s="472"/>
      <c r="F1294" s="429"/>
      <c r="G1294" s="429"/>
      <c r="H1294" s="429"/>
      <c r="I1294" s="429"/>
      <c r="J1294" s="429"/>
      <c r="K1294" s="429"/>
      <c r="L1294" s="429"/>
      <c r="M1294" s="429"/>
      <c r="N1294" s="429"/>
      <c r="O1294" s="429"/>
      <c r="P1294" s="429"/>
      <c r="Q1294" s="183"/>
      <c r="Z1294" s="127"/>
    </row>
    <row r="1295" spans="1:26" s="16" customFormat="1">
      <c r="A1295" s="253"/>
      <c r="B1295" s="538" t="s">
        <v>775</v>
      </c>
      <c r="C1295" s="253"/>
      <c r="D1295" s="472"/>
      <c r="E1295" s="472"/>
      <c r="F1295" s="429"/>
      <c r="G1295" s="429"/>
      <c r="H1295" s="429"/>
      <c r="I1295" s="429"/>
      <c r="J1295" s="429"/>
      <c r="K1295" s="429"/>
      <c r="L1295" s="429"/>
      <c r="M1295" s="429"/>
      <c r="N1295" s="429"/>
      <c r="O1295" s="429"/>
      <c r="P1295" s="429"/>
      <c r="Q1295" s="183"/>
      <c r="Z1295" s="127"/>
    </row>
    <row r="1296" spans="1:26" s="16" customFormat="1" ht="20" customHeight="1">
      <c r="A1296" s="253"/>
      <c r="B1296" s="538"/>
      <c r="C1296" s="253"/>
      <c r="D1296" s="472"/>
      <c r="E1296" s="472"/>
      <c r="F1296" s="429"/>
      <c r="G1296" s="429"/>
      <c r="H1296" s="429"/>
      <c r="I1296" s="429"/>
      <c r="J1296" s="429"/>
      <c r="K1296" s="429"/>
      <c r="L1296" s="429"/>
      <c r="M1296" s="429"/>
      <c r="N1296" s="429"/>
      <c r="O1296" s="429"/>
      <c r="P1296" s="429"/>
      <c r="Q1296" s="183"/>
      <c r="Z1296" s="127"/>
    </row>
    <row r="1297" spans="1:26" s="16" customFormat="1">
      <c r="A1297" s="386" t="s">
        <v>677</v>
      </c>
      <c r="B1297" s="253"/>
      <c r="C1297" s="253"/>
      <c r="D1297" s="253"/>
      <c r="E1297" s="144"/>
      <c r="F1297" s="144"/>
      <c r="G1297" s="144"/>
      <c r="H1297" s="144"/>
      <c r="I1297" s="144"/>
      <c r="J1297" s="144"/>
      <c r="K1297" s="144"/>
      <c r="L1297" s="144"/>
      <c r="M1297" s="144"/>
      <c r="N1297" s="144"/>
      <c r="O1297" s="144"/>
      <c r="P1297" s="144"/>
      <c r="Q1297" s="183"/>
      <c r="Z1297" s="127"/>
    </row>
    <row r="1298" spans="1:26" s="16" customFormat="1">
      <c r="A1298" s="253"/>
      <c r="B1298" s="386" t="s">
        <v>678</v>
      </c>
      <c r="C1298" s="386"/>
      <c r="D1298" s="253"/>
      <c r="E1298" s="144"/>
      <c r="F1298" s="144"/>
      <c r="G1298" s="144"/>
      <c r="H1298" s="144"/>
      <c r="I1298" s="144"/>
      <c r="J1298" s="144"/>
      <c r="K1298" s="144"/>
      <c r="L1298" s="144"/>
      <c r="M1298" s="144"/>
      <c r="N1298" s="144"/>
      <c r="O1298" s="144"/>
      <c r="P1298" s="144"/>
      <c r="Q1298" s="183"/>
      <c r="Z1298" s="127"/>
    </row>
    <row r="1299" spans="1:26" s="16" customFormat="1">
      <c r="A1299" s="253"/>
      <c r="B1299" s="253"/>
      <c r="C1299" s="253"/>
      <c r="D1299" s="30" t="s">
        <v>572</v>
      </c>
      <c r="E1299" s="144"/>
      <c r="F1299" s="144"/>
      <c r="G1299" s="144"/>
      <c r="H1299" s="144"/>
      <c r="I1299" s="144"/>
      <c r="J1299" s="144"/>
      <c r="K1299" s="144"/>
      <c r="L1299" s="144"/>
      <c r="M1299" s="144"/>
      <c r="N1299" s="144"/>
      <c r="O1299" s="144"/>
      <c r="P1299" s="144"/>
      <c r="Q1299" s="183"/>
      <c r="Z1299" s="127"/>
    </row>
    <row r="1300" spans="1:26" s="16" customFormat="1">
      <c r="A1300" s="253"/>
      <c r="B1300" s="253"/>
      <c r="C1300" s="253" t="s">
        <v>744</v>
      </c>
      <c r="D1300" s="253"/>
      <c r="E1300" s="144"/>
      <c r="F1300" s="144"/>
      <c r="G1300" s="144"/>
      <c r="H1300" s="144"/>
      <c r="I1300" s="144"/>
      <c r="J1300" s="144"/>
      <c r="K1300" s="144"/>
      <c r="L1300" s="144"/>
      <c r="M1300" s="144"/>
      <c r="N1300" s="144"/>
      <c r="O1300" s="144"/>
      <c r="P1300" s="144"/>
      <c r="Q1300" s="183"/>
      <c r="Z1300" s="127"/>
    </row>
    <row r="1301" spans="1:26" s="16" customFormat="1">
      <c r="A1301" s="253"/>
      <c r="B1301" s="253"/>
      <c r="C1301" s="253" t="s">
        <v>573</v>
      </c>
      <c r="D1301" s="253"/>
      <c r="E1301" s="144"/>
      <c r="F1301" s="144"/>
      <c r="G1301" s="144"/>
      <c r="H1301" s="144"/>
      <c r="I1301" s="144"/>
      <c r="J1301" s="144"/>
      <c r="K1301" s="144"/>
      <c r="L1301" s="144"/>
      <c r="M1301" s="144"/>
      <c r="N1301" s="144"/>
      <c r="O1301" s="144"/>
      <c r="P1301" s="144"/>
      <c r="Q1301" s="183"/>
      <c r="Z1301" s="127"/>
    </row>
    <row r="1302" spans="1:26" s="16" customFormat="1">
      <c r="A1302" s="253"/>
      <c r="B1302" s="253"/>
      <c r="C1302" s="253" t="s">
        <v>574</v>
      </c>
      <c r="D1302" s="253"/>
      <c r="E1302" s="144"/>
      <c r="F1302" s="144"/>
      <c r="G1302" s="144"/>
      <c r="H1302" s="144"/>
      <c r="I1302" s="144"/>
      <c r="J1302" s="144"/>
      <c r="K1302" s="144"/>
      <c r="L1302" s="144"/>
      <c r="M1302" s="144"/>
      <c r="N1302" s="144"/>
      <c r="O1302" s="144"/>
      <c r="P1302" s="144"/>
      <c r="Q1302" s="183"/>
      <c r="Z1302" s="127"/>
    </row>
    <row r="1303" spans="1:26" s="16" customFormat="1">
      <c r="A1303" s="253"/>
      <c r="B1303" s="253"/>
      <c r="C1303" s="253"/>
      <c r="D1303" s="253"/>
      <c r="E1303" s="144"/>
      <c r="F1303" s="144"/>
      <c r="G1303" s="144"/>
      <c r="H1303" s="144"/>
      <c r="I1303" s="144"/>
      <c r="J1303" s="144"/>
      <c r="K1303" s="144"/>
      <c r="L1303" s="144"/>
      <c r="M1303" s="144"/>
      <c r="N1303" s="144"/>
      <c r="O1303" s="144"/>
      <c r="P1303" s="144"/>
      <c r="Q1303" s="183"/>
      <c r="Z1303" s="127"/>
    </row>
    <row r="1304" spans="1:26" s="16" customFormat="1">
      <c r="A1304" s="253"/>
      <c r="B1304" s="253"/>
      <c r="C1304" s="253"/>
      <c r="D1304" s="253"/>
      <c r="E1304" s="144"/>
      <c r="F1304" s="144"/>
      <c r="G1304" s="144"/>
      <c r="H1304" s="144"/>
      <c r="I1304" s="144"/>
      <c r="J1304" s="144"/>
      <c r="K1304" s="144"/>
      <c r="L1304" s="144"/>
      <c r="M1304" s="144"/>
      <c r="N1304" s="144"/>
      <c r="O1304" s="144"/>
      <c r="P1304" s="144"/>
      <c r="Q1304" s="183"/>
      <c r="Z1304" s="127"/>
    </row>
    <row r="1305" spans="1:26" s="16" customFormat="1">
      <c r="A1305" s="253"/>
      <c r="B1305" s="253"/>
      <c r="C1305" s="253"/>
      <c r="D1305" s="253"/>
      <c r="E1305" s="144"/>
      <c r="F1305" s="144"/>
      <c r="G1305" s="144"/>
      <c r="H1305" s="144"/>
      <c r="I1305" s="144"/>
      <c r="J1305" s="144"/>
      <c r="K1305" s="144"/>
      <c r="L1305" s="144"/>
      <c r="M1305" s="144"/>
      <c r="N1305" s="144"/>
      <c r="O1305" s="144"/>
      <c r="P1305" s="144"/>
      <c r="Q1305" s="183"/>
      <c r="Z1305" s="127"/>
    </row>
    <row r="1306" spans="1:26" s="16" customFormat="1">
      <c r="A1306" s="253"/>
      <c r="B1306" s="253"/>
      <c r="C1306" s="253"/>
      <c r="D1306" s="253"/>
      <c r="E1306" s="144"/>
      <c r="F1306" s="144"/>
      <c r="G1306" s="144"/>
      <c r="H1306" s="144"/>
      <c r="I1306" s="144"/>
      <c r="J1306" s="144"/>
      <c r="K1306" s="144"/>
      <c r="L1306" s="144"/>
      <c r="M1306" s="144"/>
      <c r="N1306" s="144"/>
      <c r="O1306" s="144"/>
      <c r="P1306" s="144"/>
      <c r="Q1306" s="183"/>
      <c r="Z1306" s="127"/>
    </row>
    <row r="1307" spans="1:26" s="16" customFormat="1">
      <c r="A1307" s="253"/>
      <c r="B1307" s="253"/>
      <c r="C1307" s="253"/>
      <c r="D1307" s="253"/>
      <c r="E1307" s="144"/>
      <c r="F1307" s="144"/>
      <c r="G1307" s="144"/>
      <c r="H1307" s="144"/>
      <c r="I1307" s="144"/>
      <c r="J1307" s="144"/>
      <c r="K1307" s="144"/>
      <c r="L1307" s="144"/>
      <c r="M1307" s="144"/>
      <c r="N1307" s="144"/>
      <c r="O1307" s="144"/>
      <c r="P1307" s="144">
        <v>55</v>
      </c>
      <c r="Q1307" s="183"/>
      <c r="Z1307" s="127"/>
    </row>
    <row r="1308" spans="1:26" s="16" customFormat="1">
      <c r="A1308" s="386" t="s">
        <v>685</v>
      </c>
      <c r="B1308" s="253"/>
      <c r="C1308" s="253"/>
      <c r="D1308" s="253"/>
      <c r="E1308" s="144"/>
      <c r="F1308" s="144"/>
      <c r="G1308" s="144"/>
      <c r="H1308" s="144"/>
      <c r="I1308" s="144"/>
      <c r="J1308" s="144"/>
      <c r="K1308" s="144"/>
      <c r="L1308" s="144"/>
      <c r="M1308" s="144"/>
      <c r="N1308" s="144"/>
      <c r="O1308" s="144"/>
      <c r="P1308" s="144"/>
      <c r="Q1308" s="183"/>
      <c r="Z1308" s="127"/>
    </row>
    <row r="1309" spans="1:26" s="16" customFormat="1">
      <c r="A1309" s="253"/>
      <c r="B1309" s="386" t="s">
        <v>679</v>
      </c>
      <c r="C1309" s="386"/>
      <c r="D1309" s="253"/>
      <c r="E1309" s="144"/>
      <c r="F1309" s="144"/>
      <c r="G1309" s="144"/>
      <c r="H1309" s="144"/>
      <c r="I1309" s="144"/>
      <c r="J1309" s="144"/>
      <c r="K1309" s="144"/>
      <c r="L1309" s="144"/>
      <c r="M1309" s="144"/>
      <c r="N1309" s="144"/>
      <c r="O1309" s="144"/>
      <c r="P1309" s="144"/>
      <c r="Q1309" s="183"/>
      <c r="Z1309" s="127"/>
    </row>
    <row r="1310" spans="1:26" s="16" customFormat="1">
      <c r="A1310" s="253"/>
      <c r="B1310" s="253"/>
      <c r="C1310" s="253"/>
      <c r="D1310" s="30" t="s">
        <v>575</v>
      </c>
      <c r="E1310" s="144"/>
      <c r="F1310" s="144"/>
      <c r="G1310" s="144"/>
      <c r="H1310" s="144"/>
      <c r="I1310" s="144"/>
      <c r="J1310" s="144"/>
      <c r="K1310" s="144"/>
      <c r="L1310" s="144"/>
      <c r="M1310" s="144"/>
      <c r="N1310" s="144"/>
      <c r="O1310" s="144"/>
      <c r="P1310" s="144"/>
      <c r="Q1310" s="183"/>
      <c r="Z1310" s="127"/>
    </row>
    <row r="1311" spans="1:26" s="16" customFormat="1">
      <c r="A1311" s="253"/>
      <c r="B1311" s="253"/>
      <c r="C1311" s="253" t="s">
        <v>810</v>
      </c>
      <c r="D1311" s="253"/>
      <c r="E1311" s="144"/>
      <c r="F1311" s="144"/>
      <c r="G1311" s="144"/>
      <c r="H1311" s="144"/>
      <c r="I1311" s="144"/>
      <c r="J1311" s="144"/>
      <c r="K1311" s="144"/>
      <c r="L1311" s="144"/>
      <c r="M1311" s="144"/>
      <c r="N1311" s="144"/>
      <c r="O1311" s="144"/>
      <c r="P1311" s="144"/>
      <c r="Q1311" s="183"/>
      <c r="Z1311" s="127"/>
    </row>
    <row r="1312" spans="1:26" s="16" customFormat="1">
      <c r="A1312" s="30"/>
      <c r="B1312" s="253"/>
      <c r="C1312" s="253" t="s">
        <v>811</v>
      </c>
      <c r="D1312" s="253"/>
      <c r="E1312" s="144"/>
      <c r="F1312" s="144"/>
      <c r="G1312" s="144"/>
      <c r="H1312" s="144"/>
      <c r="I1312" s="144"/>
      <c r="J1312" s="144"/>
      <c r="K1312" s="144"/>
      <c r="L1312" s="144"/>
      <c r="M1312" s="144"/>
      <c r="N1312" s="144"/>
      <c r="O1312" s="144"/>
      <c r="P1312" s="144"/>
      <c r="Q1312" s="183"/>
      <c r="Z1312" s="127"/>
    </row>
    <row r="1313" spans="1:26" s="16" customFormat="1">
      <c r="A1313" s="253"/>
      <c r="B1313" s="386" t="s">
        <v>680</v>
      </c>
      <c r="C1313" s="253"/>
      <c r="D1313" s="253"/>
      <c r="E1313" s="144"/>
      <c r="F1313" s="144"/>
      <c r="G1313" s="144"/>
      <c r="H1313" s="144"/>
      <c r="I1313" s="144"/>
      <c r="J1313" s="144"/>
      <c r="K1313" s="144"/>
      <c r="L1313" s="144"/>
      <c r="M1313" s="144"/>
      <c r="N1313" s="144"/>
      <c r="O1313" s="144"/>
      <c r="P1313" s="144"/>
      <c r="Q1313" s="183"/>
      <c r="Z1313" s="127"/>
    </row>
    <row r="1314" spans="1:26" s="16" customFormat="1">
      <c r="A1314" s="253"/>
      <c r="B1314" s="386"/>
      <c r="C1314" s="253"/>
      <c r="D1314" s="253" t="s">
        <v>776</v>
      </c>
      <c r="E1314" s="144"/>
      <c r="F1314" s="144"/>
      <c r="G1314" s="144"/>
      <c r="H1314" s="144"/>
      <c r="I1314" s="144"/>
      <c r="J1314" s="144"/>
      <c r="K1314" s="144"/>
      <c r="L1314" s="144"/>
      <c r="M1314" s="144"/>
      <c r="N1314" s="144"/>
      <c r="O1314" s="144"/>
      <c r="P1314" s="144"/>
      <c r="Q1314" s="183"/>
      <c r="V1314" s="16" t="s">
        <v>242</v>
      </c>
      <c r="Z1314" s="127"/>
    </row>
    <row r="1315" spans="1:26" s="16" customFormat="1">
      <c r="A1315" s="253"/>
      <c r="B1315" s="386"/>
      <c r="C1315" s="253" t="s">
        <v>777</v>
      </c>
      <c r="D1315" s="253"/>
      <c r="E1315" s="144"/>
      <c r="F1315" s="144"/>
      <c r="G1315" s="144"/>
      <c r="H1315" s="144"/>
      <c r="I1315" s="144"/>
      <c r="J1315" s="144"/>
      <c r="K1315" s="144"/>
      <c r="L1315" s="144"/>
      <c r="M1315" s="144"/>
      <c r="N1315" s="144"/>
      <c r="O1315" s="144"/>
      <c r="P1315" s="144"/>
      <c r="Q1315" s="183"/>
      <c r="Z1315" s="127"/>
    </row>
    <row r="1316" spans="1:26" s="16" customFormat="1">
      <c r="A1316" s="253"/>
      <c r="B1316" s="386"/>
      <c r="C1316" s="253" t="s">
        <v>778</v>
      </c>
      <c r="D1316" s="253"/>
      <c r="E1316" s="144"/>
      <c r="F1316" s="144"/>
      <c r="G1316" s="144"/>
      <c r="H1316" s="144"/>
      <c r="I1316" s="144"/>
      <c r="J1316" s="144"/>
      <c r="K1316" s="144"/>
      <c r="L1316" s="144"/>
      <c r="M1316" s="144"/>
      <c r="N1316" s="144"/>
      <c r="O1316" s="144"/>
      <c r="P1316" s="144"/>
      <c r="Q1316" s="183"/>
      <c r="Z1316" s="127"/>
    </row>
    <row r="1317" spans="1:26" s="16" customFormat="1">
      <c r="A1317" s="253"/>
      <c r="B1317" s="386"/>
      <c r="C1317" s="253"/>
      <c r="D1317" s="253" t="s">
        <v>779</v>
      </c>
      <c r="E1317" s="144"/>
      <c r="F1317" s="144"/>
      <c r="G1317" s="144"/>
      <c r="H1317" s="144"/>
      <c r="I1317" s="144"/>
      <c r="J1317" s="144"/>
      <c r="K1317" s="144"/>
      <c r="L1317" s="144"/>
      <c r="M1317" s="144"/>
      <c r="N1317" s="144"/>
      <c r="O1317" s="144"/>
      <c r="P1317" s="144"/>
      <c r="Q1317" s="183"/>
      <c r="Z1317" s="127"/>
    </row>
    <row r="1318" spans="1:26" s="16" customFormat="1">
      <c r="A1318" s="253"/>
      <c r="B1318" s="386"/>
      <c r="C1318" s="253" t="s">
        <v>812</v>
      </c>
      <c r="D1318" s="253"/>
      <c r="E1318" s="144"/>
      <c r="F1318" s="144"/>
      <c r="G1318" s="144"/>
      <c r="H1318" s="144"/>
      <c r="I1318" s="144"/>
      <c r="J1318" s="144"/>
      <c r="K1318" s="144"/>
      <c r="L1318" s="144"/>
      <c r="M1318" s="144"/>
      <c r="N1318" s="144"/>
      <c r="O1318" s="144"/>
      <c r="P1318" s="144"/>
      <c r="Q1318" s="183"/>
      <c r="Z1318" s="127"/>
    </row>
    <row r="1319" spans="1:26" s="16" customFormat="1">
      <c r="A1319" s="253"/>
      <c r="B1319" s="386"/>
      <c r="C1319" s="253" t="s">
        <v>780</v>
      </c>
      <c r="D1319" s="253"/>
      <c r="E1319" s="144"/>
      <c r="F1319" s="144"/>
      <c r="G1319" s="144"/>
      <c r="H1319" s="144"/>
      <c r="I1319" s="144"/>
      <c r="J1319" s="144"/>
      <c r="K1319" s="144"/>
      <c r="L1319" s="144"/>
      <c r="M1319" s="144"/>
      <c r="N1319" s="144"/>
      <c r="O1319" s="144"/>
      <c r="P1319" s="144"/>
      <c r="Q1319" s="183"/>
      <c r="Z1319" s="127"/>
    </row>
    <row r="1320" spans="1:26" s="16" customFormat="1">
      <c r="A1320" s="253"/>
      <c r="B1320" s="386"/>
      <c r="C1320" s="253"/>
      <c r="D1320" s="253" t="s">
        <v>781</v>
      </c>
      <c r="E1320" s="144"/>
      <c r="F1320" s="144"/>
      <c r="G1320" s="144"/>
      <c r="H1320" s="144"/>
      <c r="I1320" s="144"/>
      <c r="J1320" s="144"/>
      <c r="K1320" s="144"/>
      <c r="L1320" s="144"/>
      <c r="M1320" s="144"/>
      <c r="N1320" s="144"/>
      <c r="O1320" s="144"/>
      <c r="P1320" s="144"/>
      <c r="Q1320" s="183"/>
      <c r="Z1320" s="127"/>
    </row>
    <row r="1321" spans="1:26" s="16" customFormat="1">
      <c r="A1321" s="253"/>
      <c r="B1321" s="386"/>
      <c r="C1321" s="253" t="s">
        <v>813</v>
      </c>
      <c r="D1321" s="253"/>
      <c r="E1321" s="144"/>
      <c r="F1321" s="144"/>
      <c r="G1321" s="144"/>
      <c r="H1321" s="144"/>
      <c r="I1321" s="144"/>
      <c r="J1321" s="144"/>
      <c r="K1321" s="144"/>
      <c r="L1321" s="144"/>
      <c r="M1321" s="144"/>
      <c r="N1321" s="144"/>
      <c r="O1321" s="144"/>
      <c r="P1321" s="144"/>
      <c r="Q1321" s="183"/>
      <c r="Z1321" s="127"/>
    </row>
    <row r="1322" spans="1:26" s="16" customFormat="1">
      <c r="A1322" s="253"/>
      <c r="B1322" s="386"/>
      <c r="C1322" s="253" t="s">
        <v>814</v>
      </c>
      <c r="D1322" s="253"/>
      <c r="E1322" s="144"/>
      <c r="F1322" s="144"/>
      <c r="G1322" s="144"/>
      <c r="H1322" s="144"/>
      <c r="I1322" s="144"/>
      <c r="J1322" s="144"/>
      <c r="K1322" s="144"/>
      <c r="L1322" s="144"/>
      <c r="M1322" s="144"/>
      <c r="N1322" s="144"/>
      <c r="O1322" s="144"/>
      <c r="P1322" s="144"/>
      <c r="Q1322" s="183"/>
      <c r="Z1322" s="127"/>
    </row>
    <row r="1323" spans="1:26" s="16" customFormat="1">
      <c r="A1323" s="253"/>
      <c r="B1323" s="386"/>
      <c r="C1323" s="253"/>
      <c r="D1323" s="253"/>
      <c r="E1323" s="144"/>
      <c r="F1323" s="144"/>
      <c r="G1323" s="144"/>
      <c r="H1323" s="144"/>
      <c r="I1323" s="144"/>
      <c r="J1323" s="144"/>
      <c r="K1323" s="144"/>
      <c r="L1323" s="144"/>
      <c r="M1323" s="144"/>
      <c r="N1323" s="144"/>
      <c r="O1323" s="144"/>
      <c r="P1323" s="144"/>
      <c r="Q1323" s="183"/>
      <c r="Z1323" s="127"/>
    </row>
    <row r="1324" spans="1:26" s="16" customFormat="1" ht="21" customHeight="1">
      <c r="A1324" s="253"/>
      <c r="B1324" s="253"/>
      <c r="C1324" s="253"/>
      <c r="D1324" s="253"/>
      <c r="E1324" s="253"/>
      <c r="F1324" s="253"/>
      <c r="G1324" s="253"/>
      <c r="H1324" s="253"/>
      <c r="I1324" s="253"/>
      <c r="J1324" s="253"/>
      <c r="K1324" s="253"/>
      <c r="L1324" s="253"/>
      <c r="M1324" s="253"/>
      <c r="N1324" s="253"/>
      <c r="O1324" s="253"/>
      <c r="P1324" s="253"/>
      <c r="Q1324" s="183"/>
      <c r="Z1324" s="127"/>
    </row>
    <row r="1325" spans="1:26" s="16" customFormat="1">
      <c r="A1325" s="253"/>
      <c r="B1325" s="253"/>
      <c r="C1325" s="253"/>
      <c r="D1325" s="253"/>
      <c r="E1325" s="253"/>
      <c r="F1325" s="253"/>
      <c r="G1325" s="253"/>
      <c r="H1325" s="253"/>
      <c r="I1325" s="253"/>
      <c r="J1325" s="253"/>
      <c r="K1325" s="253"/>
      <c r="L1325" s="253"/>
      <c r="M1325" s="253"/>
      <c r="N1325" s="253"/>
      <c r="O1325" s="253"/>
      <c r="P1325" s="253"/>
      <c r="Q1325" s="183"/>
      <c r="Z1325" s="127"/>
    </row>
    <row r="1326" spans="1:26" s="16" customFormat="1">
      <c r="A1326" s="253"/>
      <c r="B1326" s="253"/>
      <c r="C1326" s="253"/>
      <c r="D1326" s="253"/>
      <c r="E1326" s="253"/>
      <c r="F1326" s="253"/>
      <c r="G1326" s="253"/>
      <c r="H1326" s="253"/>
      <c r="I1326" s="253"/>
      <c r="J1326" s="253"/>
      <c r="K1326" s="253"/>
      <c r="L1326" s="253"/>
      <c r="M1326" s="253"/>
      <c r="N1326" s="253"/>
      <c r="O1326" s="253"/>
      <c r="P1326" s="253"/>
      <c r="Q1326" s="183"/>
      <c r="Z1326" s="127"/>
    </row>
    <row r="1327" spans="1:26" s="16" customFormat="1" ht="21" customHeight="1">
      <c r="A1327" s="253"/>
      <c r="B1327" s="253"/>
      <c r="C1327" s="253"/>
      <c r="D1327" s="253"/>
      <c r="E1327" s="253"/>
      <c r="F1327" s="253"/>
      <c r="G1327" s="253"/>
      <c r="H1327" s="253"/>
      <c r="I1327" s="253"/>
      <c r="J1327" s="253"/>
      <c r="K1327" s="253"/>
      <c r="L1327" s="253"/>
      <c r="M1327" s="253"/>
      <c r="N1327" s="253"/>
      <c r="O1327" s="253"/>
      <c r="P1327" s="253"/>
      <c r="Q1327" s="183"/>
      <c r="Z1327" s="127"/>
    </row>
    <row r="1328" spans="1:26" s="16" customFormat="1" ht="21" customHeight="1">
      <c r="A1328" s="253"/>
      <c r="B1328" s="253"/>
      <c r="C1328" s="253"/>
      <c r="D1328" s="253"/>
      <c r="E1328" s="253"/>
      <c r="F1328" s="253"/>
      <c r="G1328" s="253"/>
      <c r="H1328" s="253"/>
      <c r="I1328" s="253"/>
      <c r="J1328" s="253"/>
      <c r="K1328" s="253"/>
      <c r="L1328" s="253"/>
      <c r="M1328" s="253"/>
      <c r="N1328" s="253"/>
      <c r="O1328" s="253"/>
      <c r="P1328" s="253"/>
      <c r="Q1328" s="183"/>
      <c r="Z1328" s="127"/>
    </row>
    <row r="1329" spans="1:26" s="16" customFormat="1" ht="21" customHeight="1">
      <c r="A1329" s="253"/>
      <c r="B1329" s="253"/>
      <c r="C1329" s="253"/>
      <c r="D1329" s="253"/>
      <c r="E1329" s="253"/>
      <c r="F1329" s="253"/>
      <c r="G1329" s="253"/>
      <c r="H1329" s="253"/>
      <c r="I1329" s="253"/>
      <c r="J1329" s="253"/>
      <c r="K1329" s="253"/>
      <c r="L1329" s="253"/>
      <c r="M1329" s="253"/>
      <c r="N1329" s="253"/>
      <c r="O1329" s="253"/>
      <c r="P1329" s="253"/>
      <c r="Q1329" s="183"/>
      <c r="Z1329" s="127"/>
    </row>
    <row r="1330" spans="1:26" s="16" customFormat="1" ht="21" customHeight="1">
      <c r="A1330" s="253"/>
      <c r="B1330" s="253"/>
      <c r="C1330" s="253"/>
      <c r="D1330" s="253"/>
      <c r="E1330" s="253"/>
      <c r="F1330" s="253"/>
      <c r="G1330" s="253"/>
      <c r="H1330" s="253"/>
      <c r="I1330" s="253"/>
      <c r="J1330" s="253"/>
      <c r="K1330" s="253"/>
      <c r="L1330" s="253"/>
      <c r="M1330" s="253"/>
      <c r="N1330" s="253"/>
      <c r="O1330" s="253"/>
      <c r="P1330" s="253"/>
      <c r="Q1330" s="183"/>
      <c r="Z1330" s="127"/>
    </row>
    <row r="1331" spans="1:26" s="16" customFormat="1" ht="21" customHeight="1">
      <c r="A1331" s="253"/>
      <c r="B1331" s="253"/>
      <c r="C1331" s="253"/>
      <c r="D1331" s="253"/>
      <c r="E1331" s="253"/>
      <c r="F1331" s="253"/>
      <c r="G1331" s="253"/>
      <c r="H1331" s="253"/>
      <c r="I1331" s="253"/>
      <c r="J1331" s="253"/>
      <c r="K1331" s="253"/>
      <c r="L1331" s="253"/>
      <c r="M1331" s="253"/>
      <c r="N1331" s="253"/>
      <c r="O1331" s="253"/>
      <c r="P1331" s="253"/>
      <c r="Q1331" s="183"/>
      <c r="Z1331" s="127"/>
    </row>
    <row r="1332" spans="1:26" s="16" customFormat="1" ht="21" customHeight="1">
      <c r="A1332" s="253"/>
      <c r="B1332" s="253"/>
      <c r="C1332" s="253"/>
      <c r="D1332" s="253"/>
      <c r="E1332" s="253"/>
      <c r="F1332" s="253"/>
      <c r="G1332" s="253"/>
      <c r="H1332" s="253"/>
      <c r="I1332" s="253"/>
      <c r="J1332" s="253"/>
      <c r="K1332" s="253"/>
      <c r="L1332" s="253"/>
      <c r="M1332" s="253"/>
      <c r="N1332" s="253"/>
      <c r="O1332" s="253"/>
      <c r="P1332" s="253"/>
      <c r="Q1332" s="183"/>
      <c r="Z1332" s="127"/>
    </row>
    <row r="1333" spans="1:26" s="16" customFormat="1" ht="21" customHeight="1">
      <c r="A1333" s="253"/>
      <c r="B1333" s="253"/>
      <c r="C1333" s="253"/>
      <c r="D1333" s="253"/>
      <c r="E1333" s="253"/>
      <c r="F1333" s="253"/>
      <c r="G1333" s="253"/>
      <c r="H1333" s="253"/>
      <c r="I1333" s="253"/>
      <c r="J1333" s="253"/>
      <c r="K1333" s="253"/>
      <c r="L1333" s="253"/>
      <c r="M1333" s="253"/>
      <c r="N1333" s="253"/>
      <c r="O1333" s="253"/>
      <c r="P1333" s="253"/>
      <c r="Q1333" s="183"/>
      <c r="Z1333" s="127"/>
    </row>
    <row r="1334" spans="1:26" s="16" customFormat="1" ht="21" customHeight="1">
      <c r="A1334" s="253"/>
      <c r="B1334" s="253"/>
      <c r="C1334" s="253"/>
      <c r="D1334" s="253"/>
      <c r="E1334" s="253"/>
      <c r="F1334" s="253"/>
      <c r="G1334" s="253"/>
      <c r="H1334" s="253"/>
      <c r="I1334" s="253"/>
      <c r="J1334" s="253"/>
      <c r="K1334" s="253"/>
      <c r="L1334" s="253"/>
      <c r="M1334" s="253"/>
      <c r="N1334" s="253"/>
      <c r="O1334" s="253"/>
      <c r="P1334" s="253"/>
      <c r="Q1334" s="183"/>
      <c r="Z1334" s="127"/>
    </row>
    <row r="1335" spans="1:26" s="16" customFormat="1" ht="21" customHeight="1">
      <c r="A1335" s="253"/>
      <c r="B1335" s="253"/>
      <c r="C1335" s="253"/>
      <c r="D1335" s="253"/>
      <c r="E1335" s="253"/>
      <c r="F1335" s="253"/>
      <c r="G1335" s="253"/>
      <c r="H1335" s="253"/>
      <c r="I1335" s="253"/>
      <c r="J1335" s="253"/>
      <c r="K1335" s="253"/>
      <c r="L1335" s="253"/>
      <c r="M1335" s="253"/>
      <c r="N1335" s="253"/>
      <c r="O1335" s="253"/>
      <c r="P1335" s="253"/>
      <c r="Q1335" s="183"/>
      <c r="Z1335" s="127"/>
    </row>
    <row r="1336" spans="1:26" s="16" customFormat="1" ht="21" customHeight="1">
      <c r="A1336" s="253"/>
      <c r="B1336" s="253"/>
      <c r="C1336" s="253"/>
      <c r="D1336" s="253"/>
      <c r="E1336" s="253"/>
      <c r="F1336" s="253"/>
      <c r="G1336" s="253"/>
      <c r="H1336" s="253"/>
      <c r="I1336" s="253"/>
      <c r="J1336" s="253"/>
      <c r="K1336" s="253"/>
      <c r="L1336" s="253"/>
      <c r="M1336" s="253"/>
      <c r="N1336" s="253"/>
      <c r="O1336" s="253"/>
      <c r="P1336" s="253"/>
      <c r="Q1336" s="183"/>
      <c r="Z1336" s="127"/>
    </row>
    <row r="1337" spans="1:26" s="16" customFormat="1" ht="21" customHeight="1">
      <c r="A1337" s="253"/>
      <c r="B1337" s="253"/>
      <c r="C1337" s="253"/>
      <c r="D1337" s="253"/>
      <c r="E1337" s="253"/>
      <c r="F1337" s="253"/>
      <c r="G1337" s="253"/>
      <c r="H1337" s="253"/>
      <c r="I1337" s="253"/>
      <c r="J1337" s="253"/>
      <c r="K1337" s="253"/>
      <c r="L1337" s="253"/>
      <c r="M1337" s="253"/>
      <c r="N1337" s="253"/>
      <c r="O1337" s="253"/>
      <c r="P1337" s="253"/>
      <c r="Q1337" s="183"/>
      <c r="Z1337" s="127"/>
    </row>
    <row r="1338" spans="1:26" s="16" customFormat="1" ht="21" customHeight="1">
      <c r="A1338" s="253"/>
      <c r="B1338" s="253"/>
      <c r="C1338" s="253"/>
      <c r="D1338" s="253"/>
      <c r="E1338" s="253"/>
      <c r="F1338" s="253"/>
      <c r="G1338" s="253"/>
      <c r="H1338" s="253"/>
      <c r="I1338" s="253"/>
      <c r="J1338" s="253"/>
      <c r="K1338" s="253"/>
      <c r="L1338" s="253"/>
      <c r="M1338" s="253"/>
      <c r="N1338" s="253"/>
      <c r="O1338" s="253"/>
      <c r="P1338" s="253"/>
      <c r="Q1338" s="183"/>
      <c r="Z1338" s="127"/>
    </row>
    <row r="1339" spans="1:26" s="16" customFormat="1" ht="21" customHeight="1">
      <c r="A1339" s="253"/>
      <c r="B1339" s="253"/>
      <c r="C1339" s="253"/>
      <c r="D1339" s="253"/>
      <c r="E1339" s="253"/>
      <c r="F1339" s="253"/>
      <c r="G1339" s="253"/>
      <c r="H1339" s="253"/>
      <c r="I1339" s="253"/>
      <c r="J1339" s="253"/>
      <c r="K1339" s="253"/>
      <c r="L1339" s="253"/>
      <c r="M1339" s="253"/>
      <c r="N1339" s="253"/>
      <c r="O1339" s="253"/>
      <c r="P1339" s="253"/>
      <c r="Q1339" s="183"/>
      <c r="Z1339" s="127"/>
    </row>
    <row r="1340" spans="1:26" s="16" customFormat="1" ht="21" customHeight="1">
      <c r="A1340" s="253"/>
      <c r="B1340" s="253"/>
      <c r="C1340" s="253"/>
      <c r="D1340" s="253"/>
      <c r="E1340" s="253"/>
      <c r="F1340" s="253"/>
      <c r="G1340" s="253"/>
      <c r="H1340" s="253"/>
      <c r="I1340" s="253"/>
      <c r="J1340" s="253"/>
      <c r="K1340" s="253"/>
      <c r="L1340" s="253"/>
      <c r="M1340" s="253"/>
      <c r="N1340" s="253"/>
      <c r="O1340" s="253"/>
      <c r="P1340" s="253"/>
      <c r="Q1340" s="183"/>
      <c r="Z1340" s="127"/>
    </row>
  </sheetData>
  <mergeCells count="205">
    <mergeCell ref="J1284:P1284"/>
    <mergeCell ref="P1197:P1199"/>
    <mergeCell ref="I1208:M1208"/>
    <mergeCell ref="N1208:P1208"/>
    <mergeCell ref="J1209:L1209"/>
    <mergeCell ref="N1209:P1209"/>
    <mergeCell ref="N1236:N1238"/>
    <mergeCell ref="P1236:P1238"/>
    <mergeCell ref="B1278:I1278"/>
    <mergeCell ref="N1248:P1248"/>
    <mergeCell ref="J1249:P1249"/>
    <mergeCell ref="N1259:P1259"/>
    <mergeCell ref="J1260:P1260"/>
    <mergeCell ref="J1084:L1084"/>
    <mergeCell ref="N1084:P1084"/>
    <mergeCell ref="C813:I813"/>
    <mergeCell ref="C832:I832"/>
    <mergeCell ref="F937:G937"/>
    <mergeCell ref="H937:I937"/>
    <mergeCell ref="N1272:P1272"/>
    <mergeCell ref="J1273:P1273"/>
    <mergeCell ref="N1283:P1283"/>
    <mergeCell ref="N916:P916"/>
    <mergeCell ref="N915:P915"/>
    <mergeCell ref="N1092:P1093"/>
    <mergeCell ref="B1161:F1161"/>
    <mergeCell ref="I1171:M1171"/>
    <mergeCell ref="N1171:P1171"/>
    <mergeCell ref="J1172:L1172"/>
    <mergeCell ref="N1172:P1172"/>
    <mergeCell ref="J1059:L1059"/>
    <mergeCell ref="N1059:P1059"/>
    <mergeCell ref="J1060:P1060"/>
    <mergeCell ref="J1065:L1065"/>
    <mergeCell ref="N1065:P1065"/>
    <mergeCell ref="J1066:P1066"/>
    <mergeCell ref="J1083:L1083"/>
    <mergeCell ref="N1083:P1083"/>
    <mergeCell ref="J975:P975"/>
    <mergeCell ref="J976:L976"/>
    <mergeCell ref="N976:P976"/>
    <mergeCell ref="P984:P986"/>
    <mergeCell ref="N994:N996"/>
    <mergeCell ref="P994:P996"/>
    <mergeCell ref="N1046:N1048"/>
    <mergeCell ref="P1046:P1048"/>
    <mergeCell ref="J1017:L1017"/>
    <mergeCell ref="N1017:P1017"/>
    <mergeCell ref="J1018:P1018"/>
    <mergeCell ref="N1024:N1026"/>
    <mergeCell ref="P1024:P1026"/>
    <mergeCell ref="J1011:L1011"/>
    <mergeCell ref="N1011:P1011"/>
    <mergeCell ref="J1012:P1012"/>
    <mergeCell ref="F936:H936"/>
    <mergeCell ref="J936:L936"/>
    <mergeCell ref="N936:P936"/>
    <mergeCell ref="A937:E937"/>
    <mergeCell ref="A938:E938"/>
    <mergeCell ref="J974:P974"/>
    <mergeCell ref="J865:L865"/>
    <mergeCell ref="N865:P865"/>
    <mergeCell ref="J898:P898"/>
    <mergeCell ref="J899:P899"/>
    <mergeCell ref="J900:L900"/>
    <mergeCell ref="N900:P900"/>
    <mergeCell ref="F934:P934"/>
    <mergeCell ref="F935:H935"/>
    <mergeCell ref="J935:L935"/>
    <mergeCell ref="N935:P935"/>
    <mergeCell ref="J917:L917"/>
    <mergeCell ref="N917:P917"/>
    <mergeCell ref="A939:E939"/>
    <mergeCell ref="J714:L714"/>
    <mergeCell ref="N714:P714"/>
    <mergeCell ref="J696:P696"/>
    <mergeCell ref="J825:L825"/>
    <mergeCell ref="N825:P825"/>
    <mergeCell ref="J844:L844"/>
    <mergeCell ref="N844:P844"/>
    <mergeCell ref="J845:L845"/>
    <mergeCell ref="N845:P845"/>
    <mergeCell ref="N799:P799"/>
    <mergeCell ref="J805:P805"/>
    <mergeCell ref="J806:L806"/>
    <mergeCell ref="N806:P806"/>
    <mergeCell ref="J824:P824"/>
    <mergeCell ref="B698:H698"/>
    <mergeCell ref="B699:H699"/>
    <mergeCell ref="B700:H700"/>
    <mergeCell ref="B701:H701"/>
    <mergeCell ref="J713:L713"/>
    <mergeCell ref="N713:P713"/>
    <mergeCell ref="N677:P677"/>
    <mergeCell ref="J678:P678"/>
    <mergeCell ref="J685:L685"/>
    <mergeCell ref="N685:P685"/>
    <mergeCell ref="J686:P686"/>
    <mergeCell ref="J695:L695"/>
    <mergeCell ref="N695:P695"/>
    <mergeCell ref="J640:L640"/>
    <mergeCell ref="N640:P640"/>
    <mergeCell ref="F566:H566"/>
    <mergeCell ref="J566:P566"/>
    <mergeCell ref="J603:L603"/>
    <mergeCell ref="N603:P603"/>
    <mergeCell ref="J604:L604"/>
    <mergeCell ref="N604:P604"/>
    <mergeCell ref="J529:P529"/>
    <mergeCell ref="B460:E460"/>
    <mergeCell ref="B461:E461"/>
    <mergeCell ref="F508:H508"/>
    <mergeCell ref="J508:L508"/>
    <mergeCell ref="N508:P508"/>
    <mergeCell ref="F509:H509"/>
    <mergeCell ref="J509:P509"/>
    <mergeCell ref="B456:E456"/>
    <mergeCell ref="J456:J457"/>
    <mergeCell ref="L456:L457"/>
    <mergeCell ref="B457:E457"/>
    <mergeCell ref="J458:J459"/>
    <mergeCell ref="L458:L459"/>
    <mergeCell ref="B459:E459"/>
    <mergeCell ref="F454:F455"/>
    <mergeCell ref="H454:H455"/>
    <mergeCell ref="J266:P266"/>
    <mergeCell ref="N307:N309"/>
    <mergeCell ref="P307:P309"/>
    <mergeCell ref="N318:N320"/>
    <mergeCell ref="P318:P320"/>
    <mergeCell ref="J453:L453"/>
    <mergeCell ref="N381:N383"/>
    <mergeCell ref="P381:P383"/>
    <mergeCell ref="N401:N403"/>
    <mergeCell ref="P401:P403"/>
    <mergeCell ref="L343:P343"/>
    <mergeCell ref="N452:P453"/>
    <mergeCell ref="H65:J65"/>
    <mergeCell ref="H67:J67"/>
    <mergeCell ref="B78:F78"/>
    <mergeCell ref="H78:J78"/>
    <mergeCell ref="N417:N419"/>
    <mergeCell ref="P417:P419"/>
    <mergeCell ref="N426:N428"/>
    <mergeCell ref="P426:P428"/>
    <mergeCell ref="F453:H453"/>
    <mergeCell ref="N1182:P1183"/>
    <mergeCell ref="N1184:P1184"/>
    <mergeCell ref="B1185:F1185"/>
    <mergeCell ref="N1094:P1094"/>
    <mergeCell ref="N1102:P1103"/>
    <mergeCell ref="N1104:P1104"/>
    <mergeCell ref="I1122:M1122"/>
    <mergeCell ref="N1122:P1122"/>
    <mergeCell ref="J1123:L1123"/>
    <mergeCell ref="N1123:P1123"/>
    <mergeCell ref="I1144:M1144"/>
    <mergeCell ref="N1144:P1144"/>
    <mergeCell ref="B1173:F1173"/>
    <mergeCell ref="J1145:L1145"/>
    <mergeCell ref="N1145:P1145"/>
    <mergeCell ref="B1146:F1146"/>
    <mergeCell ref="I1159:M1159"/>
    <mergeCell ref="N1159:P1159"/>
    <mergeCell ref="J1160:L1160"/>
    <mergeCell ref="N1160:P1160"/>
    <mergeCell ref="J863:P863"/>
    <mergeCell ref="J864:P864"/>
    <mergeCell ref="J798:L798"/>
    <mergeCell ref="N798:P798"/>
    <mergeCell ref="J799:L799"/>
    <mergeCell ref="J732:L732"/>
    <mergeCell ref="N732:P732"/>
    <mergeCell ref="J733:L733"/>
    <mergeCell ref="N733:P733"/>
    <mergeCell ref="J750:L750"/>
    <mergeCell ref="N750:P750"/>
    <mergeCell ref="J751:L751"/>
    <mergeCell ref="N751:P751"/>
    <mergeCell ref="N787:P787"/>
    <mergeCell ref="N788:P788"/>
    <mergeCell ref="A2:P2"/>
    <mergeCell ref="A3:P3"/>
    <mergeCell ref="A4:P4"/>
    <mergeCell ref="J641:L641"/>
    <mergeCell ref="N641:P641"/>
    <mergeCell ref="J677:L677"/>
    <mergeCell ref="F565:H565"/>
    <mergeCell ref="J565:L565"/>
    <mergeCell ref="N565:P565"/>
    <mergeCell ref="F528:H528"/>
    <mergeCell ref="J528:L528"/>
    <mergeCell ref="N528:P528"/>
    <mergeCell ref="F529:H529"/>
    <mergeCell ref="N78:P78"/>
    <mergeCell ref="N79:P79"/>
    <mergeCell ref="J203:P203"/>
    <mergeCell ref="J227:P227"/>
    <mergeCell ref="J250:P250"/>
    <mergeCell ref="C44:P44"/>
    <mergeCell ref="B57:F57"/>
    <mergeCell ref="H57:J57"/>
    <mergeCell ref="N57:P57"/>
    <mergeCell ref="N58:P58"/>
    <mergeCell ref="H61:J61"/>
  </mergeCells>
  <pageMargins left="0.51181102362204722" right="0.39370078740157483" top="0.39370078740157483" bottom="0.39370078740157483" header="0.16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6"/>
  <sheetViews>
    <sheetView view="pageBreakPreview" topLeftCell="A79" zoomScale="80" zoomScaleNormal="100" zoomScaleSheetLayoutView="80" workbookViewId="0">
      <selection activeCell="H19" sqref="H19"/>
    </sheetView>
  </sheetViews>
  <sheetFormatPr defaultColWidth="20.7265625" defaultRowHeight="20"/>
  <cols>
    <col min="1" max="1" width="3" style="213" customWidth="1"/>
    <col min="2" max="2" width="21.54296875" style="213" customWidth="1"/>
    <col min="3" max="3" width="1.1796875" style="213" customWidth="1"/>
    <col min="4" max="4" width="29" style="213" customWidth="1"/>
    <col min="5" max="5" width="1.1796875" style="213" customWidth="1"/>
    <col min="6" max="6" width="13.54296875" style="213" customWidth="1"/>
    <col min="7" max="7" width="1.1796875" style="213" customWidth="1"/>
    <col min="8" max="8" width="13.54296875" style="213" customWidth="1"/>
    <col min="9" max="9" width="1.1796875" style="213" customWidth="1"/>
    <col min="10" max="10" width="13.54296875" style="213" customWidth="1"/>
    <col min="11" max="11" width="1.1796875" style="213" customWidth="1"/>
    <col min="12" max="12" width="13.54296875" style="213" customWidth="1"/>
    <col min="13" max="13" width="1.1796875" style="213" customWidth="1"/>
    <col min="14" max="14" width="13.54296875" style="213" customWidth="1"/>
    <col min="15" max="15" width="1.1796875" style="213" customWidth="1"/>
    <col min="16" max="16" width="13.54296875" style="213" customWidth="1"/>
    <col min="17" max="252" width="8.81640625" style="213" customWidth="1"/>
    <col min="253" max="253" width="3" style="213" customWidth="1"/>
    <col min="254" max="254" width="21.54296875" style="213" customWidth="1"/>
    <col min="255" max="255" width="1" style="213" customWidth="1"/>
    <col min="256" max="256" width="20.7265625" style="213"/>
    <col min="257" max="257" width="3" style="213" customWidth="1"/>
    <col min="258" max="258" width="21.54296875" style="213" customWidth="1"/>
    <col min="259" max="259" width="1.1796875" style="213" customWidth="1"/>
    <col min="260" max="260" width="29" style="213" customWidth="1"/>
    <col min="261" max="261" width="1.1796875" style="213" customWidth="1"/>
    <col min="262" max="262" width="13.54296875" style="213" customWidth="1"/>
    <col min="263" max="263" width="1.1796875" style="213" customWidth="1"/>
    <col min="264" max="264" width="13.54296875" style="213" customWidth="1"/>
    <col min="265" max="265" width="1.1796875" style="213" customWidth="1"/>
    <col min="266" max="266" width="13.54296875" style="213" customWidth="1"/>
    <col min="267" max="267" width="1.1796875" style="213" customWidth="1"/>
    <col min="268" max="268" width="13.54296875" style="213" customWidth="1"/>
    <col min="269" max="269" width="1.1796875" style="213" customWidth="1"/>
    <col min="270" max="270" width="13.54296875" style="213" customWidth="1"/>
    <col min="271" max="271" width="1.1796875" style="213" customWidth="1"/>
    <col min="272" max="272" width="13.54296875" style="213" customWidth="1"/>
    <col min="273" max="508" width="8.81640625" style="213" customWidth="1"/>
    <col min="509" max="509" width="3" style="213" customWidth="1"/>
    <col min="510" max="510" width="21.54296875" style="213" customWidth="1"/>
    <col min="511" max="511" width="1" style="213" customWidth="1"/>
    <col min="512" max="512" width="20.7265625" style="213"/>
    <col min="513" max="513" width="3" style="213" customWidth="1"/>
    <col min="514" max="514" width="21.54296875" style="213" customWidth="1"/>
    <col min="515" max="515" width="1.1796875" style="213" customWidth="1"/>
    <col min="516" max="516" width="29" style="213" customWidth="1"/>
    <col min="517" max="517" width="1.1796875" style="213" customWidth="1"/>
    <col min="518" max="518" width="13.54296875" style="213" customWidth="1"/>
    <col min="519" max="519" width="1.1796875" style="213" customWidth="1"/>
    <col min="520" max="520" width="13.54296875" style="213" customWidth="1"/>
    <col min="521" max="521" width="1.1796875" style="213" customWidth="1"/>
    <col min="522" max="522" width="13.54296875" style="213" customWidth="1"/>
    <col min="523" max="523" width="1.1796875" style="213" customWidth="1"/>
    <col min="524" max="524" width="13.54296875" style="213" customWidth="1"/>
    <col min="525" max="525" width="1.1796875" style="213" customWidth="1"/>
    <col min="526" max="526" width="13.54296875" style="213" customWidth="1"/>
    <col min="527" max="527" width="1.1796875" style="213" customWidth="1"/>
    <col min="528" max="528" width="13.54296875" style="213" customWidth="1"/>
    <col min="529" max="764" width="8.81640625" style="213" customWidth="1"/>
    <col min="765" max="765" width="3" style="213" customWidth="1"/>
    <col min="766" max="766" width="21.54296875" style="213" customWidth="1"/>
    <col min="767" max="767" width="1" style="213" customWidth="1"/>
    <col min="768" max="768" width="20.7265625" style="213"/>
    <col min="769" max="769" width="3" style="213" customWidth="1"/>
    <col min="770" max="770" width="21.54296875" style="213" customWidth="1"/>
    <col min="771" max="771" width="1.1796875" style="213" customWidth="1"/>
    <col min="772" max="772" width="29" style="213" customWidth="1"/>
    <col min="773" max="773" width="1.1796875" style="213" customWidth="1"/>
    <col min="774" max="774" width="13.54296875" style="213" customWidth="1"/>
    <col min="775" max="775" width="1.1796875" style="213" customWidth="1"/>
    <col min="776" max="776" width="13.54296875" style="213" customWidth="1"/>
    <col min="777" max="777" width="1.1796875" style="213" customWidth="1"/>
    <col min="778" max="778" width="13.54296875" style="213" customWidth="1"/>
    <col min="779" max="779" width="1.1796875" style="213" customWidth="1"/>
    <col min="780" max="780" width="13.54296875" style="213" customWidth="1"/>
    <col min="781" max="781" width="1.1796875" style="213" customWidth="1"/>
    <col min="782" max="782" width="13.54296875" style="213" customWidth="1"/>
    <col min="783" max="783" width="1.1796875" style="213" customWidth="1"/>
    <col min="784" max="784" width="13.54296875" style="213" customWidth="1"/>
    <col min="785" max="1020" width="8.81640625" style="213" customWidth="1"/>
    <col min="1021" max="1021" width="3" style="213" customWidth="1"/>
    <col min="1022" max="1022" width="21.54296875" style="213" customWidth="1"/>
    <col min="1023" max="1023" width="1" style="213" customWidth="1"/>
    <col min="1024" max="1024" width="20.7265625" style="213"/>
    <col min="1025" max="1025" width="3" style="213" customWidth="1"/>
    <col min="1026" max="1026" width="21.54296875" style="213" customWidth="1"/>
    <col min="1027" max="1027" width="1.1796875" style="213" customWidth="1"/>
    <col min="1028" max="1028" width="29" style="213" customWidth="1"/>
    <col min="1029" max="1029" width="1.1796875" style="213" customWidth="1"/>
    <col min="1030" max="1030" width="13.54296875" style="213" customWidth="1"/>
    <col min="1031" max="1031" width="1.1796875" style="213" customWidth="1"/>
    <col min="1032" max="1032" width="13.54296875" style="213" customWidth="1"/>
    <col min="1033" max="1033" width="1.1796875" style="213" customWidth="1"/>
    <col min="1034" max="1034" width="13.54296875" style="213" customWidth="1"/>
    <col min="1035" max="1035" width="1.1796875" style="213" customWidth="1"/>
    <col min="1036" max="1036" width="13.54296875" style="213" customWidth="1"/>
    <col min="1037" max="1037" width="1.1796875" style="213" customWidth="1"/>
    <col min="1038" max="1038" width="13.54296875" style="213" customWidth="1"/>
    <col min="1039" max="1039" width="1.1796875" style="213" customWidth="1"/>
    <col min="1040" max="1040" width="13.54296875" style="213" customWidth="1"/>
    <col min="1041" max="1276" width="8.81640625" style="213" customWidth="1"/>
    <col min="1277" max="1277" width="3" style="213" customWidth="1"/>
    <col min="1278" max="1278" width="21.54296875" style="213" customWidth="1"/>
    <col min="1279" max="1279" width="1" style="213" customWidth="1"/>
    <col min="1280" max="1280" width="20.7265625" style="213"/>
    <col min="1281" max="1281" width="3" style="213" customWidth="1"/>
    <col min="1282" max="1282" width="21.54296875" style="213" customWidth="1"/>
    <col min="1283" max="1283" width="1.1796875" style="213" customWidth="1"/>
    <col min="1284" max="1284" width="29" style="213" customWidth="1"/>
    <col min="1285" max="1285" width="1.1796875" style="213" customWidth="1"/>
    <col min="1286" max="1286" width="13.54296875" style="213" customWidth="1"/>
    <col min="1287" max="1287" width="1.1796875" style="213" customWidth="1"/>
    <col min="1288" max="1288" width="13.54296875" style="213" customWidth="1"/>
    <col min="1289" max="1289" width="1.1796875" style="213" customWidth="1"/>
    <col min="1290" max="1290" width="13.54296875" style="213" customWidth="1"/>
    <col min="1291" max="1291" width="1.1796875" style="213" customWidth="1"/>
    <col min="1292" max="1292" width="13.54296875" style="213" customWidth="1"/>
    <col min="1293" max="1293" width="1.1796875" style="213" customWidth="1"/>
    <col min="1294" max="1294" width="13.54296875" style="213" customWidth="1"/>
    <col min="1295" max="1295" width="1.1796875" style="213" customWidth="1"/>
    <col min="1296" max="1296" width="13.54296875" style="213" customWidth="1"/>
    <col min="1297" max="1532" width="8.81640625" style="213" customWidth="1"/>
    <col min="1533" max="1533" width="3" style="213" customWidth="1"/>
    <col min="1534" max="1534" width="21.54296875" style="213" customWidth="1"/>
    <col min="1535" max="1535" width="1" style="213" customWidth="1"/>
    <col min="1536" max="1536" width="20.7265625" style="213"/>
    <col min="1537" max="1537" width="3" style="213" customWidth="1"/>
    <col min="1538" max="1538" width="21.54296875" style="213" customWidth="1"/>
    <col min="1539" max="1539" width="1.1796875" style="213" customWidth="1"/>
    <col min="1540" max="1540" width="29" style="213" customWidth="1"/>
    <col min="1541" max="1541" width="1.1796875" style="213" customWidth="1"/>
    <col min="1542" max="1542" width="13.54296875" style="213" customWidth="1"/>
    <col min="1543" max="1543" width="1.1796875" style="213" customWidth="1"/>
    <col min="1544" max="1544" width="13.54296875" style="213" customWidth="1"/>
    <col min="1545" max="1545" width="1.1796875" style="213" customWidth="1"/>
    <col min="1546" max="1546" width="13.54296875" style="213" customWidth="1"/>
    <col min="1547" max="1547" width="1.1796875" style="213" customWidth="1"/>
    <col min="1548" max="1548" width="13.54296875" style="213" customWidth="1"/>
    <col min="1549" max="1549" width="1.1796875" style="213" customWidth="1"/>
    <col min="1550" max="1550" width="13.54296875" style="213" customWidth="1"/>
    <col min="1551" max="1551" width="1.1796875" style="213" customWidth="1"/>
    <col min="1552" max="1552" width="13.54296875" style="213" customWidth="1"/>
    <col min="1553" max="1788" width="8.81640625" style="213" customWidth="1"/>
    <col min="1789" max="1789" width="3" style="213" customWidth="1"/>
    <col min="1790" max="1790" width="21.54296875" style="213" customWidth="1"/>
    <col min="1791" max="1791" width="1" style="213" customWidth="1"/>
    <col min="1792" max="1792" width="20.7265625" style="213"/>
    <col min="1793" max="1793" width="3" style="213" customWidth="1"/>
    <col min="1794" max="1794" width="21.54296875" style="213" customWidth="1"/>
    <col min="1795" max="1795" width="1.1796875" style="213" customWidth="1"/>
    <col min="1796" max="1796" width="29" style="213" customWidth="1"/>
    <col min="1797" max="1797" width="1.1796875" style="213" customWidth="1"/>
    <col min="1798" max="1798" width="13.54296875" style="213" customWidth="1"/>
    <col min="1799" max="1799" width="1.1796875" style="213" customWidth="1"/>
    <col min="1800" max="1800" width="13.54296875" style="213" customWidth="1"/>
    <col min="1801" max="1801" width="1.1796875" style="213" customWidth="1"/>
    <col min="1802" max="1802" width="13.54296875" style="213" customWidth="1"/>
    <col min="1803" max="1803" width="1.1796875" style="213" customWidth="1"/>
    <col min="1804" max="1804" width="13.54296875" style="213" customWidth="1"/>
    <col min="1805" max="1805" width="1.1796875" style="213" customWidth="1"/>
    <col min="1806" max="1806" width="13.54296875" style="213" customWidth="1"/>
    <col min="1807" max="1807" width="1.1796875" style="213" customWidth="1"/>
    <col min="1808" max="1808" width="13.54296875" style="213" customWidth="1"/>
    <col min="1809" max="2044" width="8.81640625" style="213" customWidth="1"/>
    <col min="2045" max="2045" width="3" style="213" customWidth="1"/>
    <col min="2046" max="2046" width="21.54296875" style="213" customWidth="1"/>
    <col min="2047" max="2047" width="1" style="213" customWidth="1"/>
    <col min="2048" max="2048" width="20.7265625" style="213"/>
    <col min="2049" max="2049" width="3" style="213" customWidth="1"/>
    <col min="2050" max="2050" width="21.54296875" style="213" customWidth="1"/>
    <col min="2051" max="2051" width="1.1796875" style="213" customWidth="1"/>
    <col min="2052" max="2052" width="29" style="213" customWidth="1"/>
    <col min="2053" max="2053" width="1.1796875" style="213" customWidth="1"/>
    <col min="2054" max="2054" width="13.54296875" style="213" customWidth="1"/>
    <col min="2055" max="2055" width="1.1796875" style="213" customWidth="1"/>
    <col min="2056" max="2056" width="13.54296875" style="213" customWidth="1"/>
    <col min="2057" max="2057" width="1.1796875" style="213" customWidth="1"/>
    <col min="2058" max="2058" width="13.54296875" style="213" customWidth="1"/>
    <col min="2059" max="2059" width="1.1796875" style="213" customWidth="1"/>
    <col min="2060" max="2060" width="13.54296875" style="213" customWidth="1"/>
    <col min="2061" max="2061" width="1.1796875" style="213" customWidth="1"/>
    <col min="2062" max="2062" width="13.54296875" style="213" customWidth="1"/>
    <col min="2063" max="2063" width="1.1796875" style="213" customWidth="1"/>
    <col min="2064" max="2064" width="13.54296875" style="213" customWidth="1"/>
    <col min="2065" max="2300" width="8.81640625" style="213" customWidth="1"/>
    <col min="2301" max="2301" width="3" style="213" customWidth="1"/>
    <col min="2302" max="2302" width="21.54296875" style="213" customWidth="1"/>
    <col min="2303" max="2303" width="1" style="213" customWidth="1"/>
    <col min="2304" max="2304" width="20.7265625" style="213"/>
    <col min="2305" max="2305" width="3" style="213" customWidth="1"/>
    <col min="2306" max="2306" width="21.54296875" style="213" customWidth="1"/>
    <col min="2307" max="2307" width="1.1796875" style="213" customWidth="1"/>
    <col min="2308" max="2308" width="29" style="213" customWidth="1"/>
    <col min="2309" max="2309" width="1.1796875" style="213" customWidth="1"/>
    <col min="2310" max="2310" width="13.54296875" style="213" customWidth="1"/>
    <col min="2311" max="2311" width="1.1796875" style="213" customWidth="1"/>
    <col min="2312" max="2312" width="13.54296875" style="213" customWidth="1"/>
    <col min="2313" max="2313" width="1.1796875" style="213" customWidth="1"/>
    <col min="2314" max="2314" width="13.54296875" style="213" customWidth="1"/>
    <col min="2315" max="2315" width="1.1796875" style="213" customWidth="1"/>
    <col min="2316" max="2316" width="13.54296875" style="213" customWidth="1"/>
    <col min="2317" max="2317" width="1.1796875" style="213" customWidth="1"/>
    <col min="2318" max="2318" width="13.54296875" style="213" customWidth="1"/>
    <col min="2319" max="2319" width="1.1796875" style="213" customWidth="1"/>
    <col min="2320" max="2320" width="13.54296875" style="213" customWidth="1"/>
    <col min="2321" max="2556" width="8.81640625" style="213" customWidth="1"/>
    <col min="2557" max="2557" width="3" style="213" customWidth="1"/>
    <col min="2558" max="2558" width="21.54296875" style="213" customWidth="1"/>
    <col min="2559" max="2559" width="1" style="213" customWidth="1"/>
    <col min="2560" max="2560" width="20.7265625" style="213"/>
    <col min="2561" max="2561" width="3" style="213" customWidth="1"/>
    <col min="2562" max="2562" width="21.54296875" style="213" customWidth="1"/>
    <col min="2563" max="2563" width="1.1796875" style="213" customWidth="1"/>
    <col min="2564" max="2564" width="29" style="213" customWidth="1"/>
    <col min="2565" max="2565" width="1.1796875" style="213" customWidth="1"/>
    <col min="2566" max="2566" width="13.54296875" style="213" customWidth="1"/>
    <col min="2567" max="2567" width="1.1796875" style="213" customWidth="1"/>
    <col min="2568" max="2568" width="13.54296875" style="213" customWidth="1"/>
    <col min="2569" max="2569" width="1.1796875" style="213" customWidth="1"/>
    <col min="2570" max="2570" width="13.54296875" style="213" customWidth="1"/>
    <col min="2571" max="2571" width="1.1796875" style="213" customWidth="1"/>
    <col min="2572" max="2572" width="13.54296875" style="213" customWidth="1"/>
    <col min="2573" max="2573" width="1.1796875" style="213" customWidth="1"/>
    <col min="2574" max="2574" width="13.54296875" style="213" customWidth="1"/>
    <col min="2575" max="2575" width="1.1796875" style="213" customWidth="1"/>
    <col min="2576" max="2576" width="13.54296875" style="213" customWidth="1"/>
    <col min="2577" max="2812" width="8.81640625" style="213" customWidth="1"/>
    <col min="2813" max="2813" width="3" style="213" customWidth="1"/>
    <col min="2814" max="2814" width="21.54296875" style="213" customWidth="1"/>
    <col min="2815" max="2815" width="1" style="213" customWidth="1"/>
    <col min="2816" max="2816" width="20.7265625" style="213"/>
    <col min="2817" max="2817" width="3" style="213" customWidth="1"/>
    <col min="2818" max="2818" width="21.54296875" style="213" customWidth="1"/>
    <col min="2819" max="2819" width="1.1796875" style="213" customWidth="1"/>
    <col min="2820" max="2820" width="29" style="213" customWidth="1"/>
    <col min="2821" max="2821" width="1.1796875" style="213" customWidth="1"/>
    <col min="2822" max="2822" width="13.54296875" style="213" customWidth="1"/>
    <col min="2823" max="2823" width="1.1796875" style="213" customWidth="1"/>
    <col min="2824" max="2824" width="13.54296875" style="213" customWidth="1"/>
    <col min="2825" max="2825" width="1.1796875" style="213" customWidth="1"/>
    <col min="2826" max="2826" width="13.54296875" style="213" customWidth="1"/>
    <col min="2827" max="2827" width="1.1796875" style="213" customWidth="1"/>
    <col min="2828" max="2828" width="13.54296875" style="213" customWidth="1"/>
    <col min="2829" max="2829" width="1.1796875" style="213" customWidth="1"/>
    <col min="2830" max="2830" width="13.54296875" style="213" customWidth="1"/>
    <col min="2831" max="2831" width="1.1796875" style="213" customWidth="1"/>
    <col min="2832" max="2832" width="13.54296875" style="213" customWidth="1"/>
    <col min="2833" max="3068" width="8.81640625" style="213" customWidth="1"/>
    <col min="3069" max="3069" width="3" style="213" customWidth="1"/>
    <col min="3070" max="3070" width="21.54296875" style="213" customWidth="1"/>
    <col min="3071" max="3071" width="1" style="213" customWidth="1"/>
    <col min="3072" max="3072" width="20.7265625" style="213"/>
    <col min="3073" max="3073" width="3" style="213" customWidth="1"/>
    <col min="3074" max="3074" width="21.54296875" style="213" customWidth="1"/>
    <col min="3075" max="3075" width="1.1796875" style="213" customWidth="1"/>
    <col min="3076" max="3076" width="29" style="213" customWidth="1"/>
    <col min="3077" max="3077" width="1.1796875" style="213" customWidth="1"/>
    <col min="3078" max="3078" width="13.54296875" style="213" customWidth="1"/>
    <col min="3079" max="3079" width="1.1796875" style="213" customWidth="1"/>
    <col min="3080" max="3080" width="13.54296875" style="213" customWidth="1"/>
    <col min="3081" max="3081" width="1.1796875" style="213" customWidth="1"/>
    <col min="3082" max="3082" width="13.54296875" style="213" customWidth="1"/>
    <col min="3083" max="3083" width="1.1796875" style="213" customWidth="1"/>
    <col min="3084" max="3084" width="13.54296875" style="213" customWidth="1"/>
    <col min="3085" max="3085" width="1.1796875" style="213" customWidth="1"/>
    <col min="3086" max="3086" width="13.54296875" style="213" customWidth="1"/>
    <col min="3087" max="3087" width="1.1796875" style="213" customWidth="1"/>
    <col min="3088" max="3088" width="13.54296875" style="213" customWidth="1"/>
    <col min="3089" max="3324" width="8.81640625" style="213" customWidth="1"/>
    <col min="3325" max="3325" width="3" style="213" customWidth="1"/>
    <col min="3326" max="3326" width="21.54296875" style="213" customWidth="1"/>
    <col min="3327" max="3327" width="1" style="213" customWidth="1"/>
    <col min="3328" max="3328" width="20.7265625" style="213"/>
    <col min="3329" max="3329" width="3" style="213" customWidth="1"/>
    <col min="3330" max="3330" width="21.54296875" style="213" customWidth="1"/>
    <col min="3331" max="3331" width="1.1796875" style="213" customWidth="1"/>
    <col min="3332" max="3332" width="29" style="213" customWidth="1"/>
    <col min="3333" max="3333" width="1.1796875" style="213" customWidth="1"/>
    <col min="3334" max="3334" width="13.54296875" style="213" customWidth="1"/>
    <col min="3335" max="3335" width="1.1796875" style="213" customWidth="1"/>
    <col min="3336" max="3336" width="13.54296875" style="213" customWidth="1"/>
    <col min="3337" max="3337" width="1.1796875" style="213" customWidth="1"/>
    <col min="3338" max="3338" width="13.54296875" style="213" customWidth="1"/>
    <col min="3339" max="3339" width="1.1796875" style="213" customWidth="1"/>
    <col min="3340" max="3340" width="13.54296875" style="213" customWidth="1"/>
    <col min="3341" max="3341" width="1.1796875" style="213" customWidth="1"/>
    <col min="3342" max="3342" width="13.54296875" style="213" customWidth="1"/>
    <col min="3343" max="3343" width="1.1796875" style="213" customWidth="1"/>
    <col min="3344" max="3344" width="13.54296875" style="213" customWidth="1"/>
    <col min="3345" max="3580" width="8.81640625" style="213" customWidth="1"/>
    <col min="3581" max="3581" width="3" style="213" customWidth="1"/>
    <col min="3582" max="3582" width="21.54296875" style="213" customWidth="1"/>
    <col min="3583" max="3583" width="1" style="213" customWidth="1"/>
    <col min="3584" max="3584" width="20.7265625" style="213"/>
    <col min="3585" max="3585" width="3" style="213" customWidth="1"/>
    <col min="3586" max="3586" width="21.54296875" style="213" customWidth="1"/>
    <col min="3587" max="3587" width="1.1796875" style="213" customWidth="1"/>
    <col min="3588" max="3588" width="29" style="213" customWidth="1"/>
    <col min="3589" max="3589" width="1.1796875" style="213" customWidth="1"/>
    <col min="3590" max="3590" width="13.54296875" style="213" customWidth="1"/>
    <col min="3591" max="3591" width="1.1796875" style="213" customWidth="1"/>
    <col min="3592" max="3592" width="13.54296875" style="213" customWidth="1"/>
    <col min="3593" max="3593" width="1.1796875" style="213" customWidth="1"/>
    <col min="3594" max="3594" width="13.54296875" style="213" customWidth="1"/>
    <col min="3595" max="3595" width="1.1796875" style="213" customWidth="1"/>
    <col min="3596" max="3596" width="13.54296875" style="213" customWidth="1"/>
    <col min="3597" max="3597" width="1.1796875" style="213" customWidth="1"/>
    <col min="3598" max="3598" width="13.54296875" style="213" customWidth="1"/>
    <col min="3599" max="3599" width="1.1796875" style="213" customWidth="1"/>
    <col min="3600" max="3600" width="13.54296875" style="213" customWidth="1"/>
    <col min="3601" max="3836" width="8.81640625" style="213" customWidth="1"/>
    <col min="3837" max="3837" width="3" style="213" customWidth="1"/>
    <col min="3838" max="3838" width="21.54296875" style="213" customWidth="1"/>
    <col min="3839" max="3839" width="1" style="213" customWidth="1"/>
    <col min="3840" max="3840" width="20.7265625" style="213"/>
    <col min="3841" max="3841" width="3" style="213" customWidth="1"/>
    <col min="3842" max="3842" width="21.54296875" style="213" customWidth="1"/>
    <col min="3843" max="3843" width="1.1796875" style="213" customWidth="1"/>
    <col min="3844" max="3844" width="29" style="213" customWidth="1"/>
    <col min="3845" max="3845" width="1.1796875" style="213" customWidth="1"/>
    <col min="3846" max="3846" width="13.54296875" style="213" customWidth="1"/>
    <col min="3847" max="3847" width="1.1796875" style="213" customWidth="1"/>
    <col min="3848" max="3848" width="13.54296875" style="213" customWidth="1"/>
    <col min="3849" max="3849" width="1.1796875" style="213" customWidth="1"/>
    <col min="3850" max="3850" width="13.54296875" style="213" customWidth="1"/>
    <col min="3851" max="3851" width="1.1796875" style="213" customWidth="1"/>
    <col min="3852" max="3852" width="13.54296875" style="213" customWidth="1"/>
    <col min="3853" max="3853" width="1.1796875" style="213" customWidth="1"/>
    <col min="3854" max="3854" width="13.54296875" style="213" customWidth="1"/>
    <col min="3855" max="3855" width="1.1796875" style="213" customWidth="1"/>
    <col min="3856" max="3856" width="13.54296875" style="213" customWidth="1"/>
    <col min="3857" max="4092" width="8.81640625" style="213" customWidth="1"/>
    <col min="4093" max="4093" width="3" style="213" customWidth="1"/>
    <col min="4094" max="4094" width="21.54296875" style="213" customWidth="1"/>
    <col min="4095" max="4095" width="1" style="213" customWidth="1"/>
    <col min="4096" max="4096" width="20.7265625" style="213"/>
    <col min="4097" max="4097" width="3" style="213" customWidth="1"/>
    <col min="4098" max="4098" width="21.54296875" style="213" customWidth="1"/>
    <col min="4099" max="4099" width="1.1796875" style="213" customWidth="1"/>
    <col min="4100" max="4100" width="29" style="213" customWidth="1"/>
    <col min="4101" max="4101" width="1.1796875" style="213" customWidth="1"/>
    <col min="4102" max="4102" width="13.54296875" style="213" customWidth="1"/>
    <col min="4103" max="4103" width="1.1796875" style="213" customWidth="1"/>
    <col min="4104" max="4104" width="13.54296875" style="213" customWidth="1"/>
    <col min="4105" max="4105" width="1.1796875" style="213" customWidth="1"/>
    <col min="4106" max="4106" width="13.54296875" style="213" customWidth="1"/>
    <col min="4107" max="4107" width="1.1796875" style="213" customWidth="1"/>
    <col min="4108" max="4108" width="13.54296875" style="213" customWidth="1"/>
    <col min="4109" max="4109" width="1.1796875" style="213" customWidth="1"/>
    <col min="4110" max="4110" width="13.54296875" style="213" customWidth="1"/>
    <col min="4111" max="4111" width="1.1796875" style="213" customWidth="1"/>
    <col min="4112" max="4112" width="13.54296875" style="213" customWidth="1"/>
    <col min="4113" max="4348" width="8.81640625" style="213" customWidth="1"/>
    <col min="4349" max="4349" width="3" style="213" customWidth="1"/>
    <col min="4350" max="4350" width="21.54296875" style="213" customWidth="1"/>
    <col min="4351" max="4351" width="1" style="213" customWidth="1"/>
    <col min="4352" max="4352" width="20.7265625" style="213"/>
    <col min="4353" max="4353" width="3" style="213" customWidth="1"/>
    <col min="4354" max="4354" width="21.54296875" style="213" customWidth="1"/>
    <col min="4355" max="4355" width="1.1796875" style="213" customWidth="1"/>
    <col min="4356" max="4356" width="29" style="213" customWidth="1"/>
    <col min="4357" max="4357" width="1.1796875" style="213" customWidth="1"/>
    <col min="4358" max="4358" width="13.54296875" style="213" customWidth="1"/>
    <col min="4359" max="4359" width="1.1796875" style="213" customWidth="1"/>
    <col min="4360" max="4360" width="13.54296875" style="213" customWidth="1"/>
    <col min="4361" max="4361" width="1.1796875" style="213" customWidth="1"/>
    <col min="4362" max="4362" width="13.54296875" style="213" customWidth="1"/>
    <col min="4363" max="4363" width="1.1796875" style="213" customWidth="1"/>
    <col min="4364" max="4364" width="13.54296875" style="213" customWidth="1"/>
    <col min="4365" max="4365" width="1.1796875" style="213" customWidth="1"/>
    <col min="4366" max="4366" width="13.54296875" style="213" customWidth="1"/>
    <col min="4367" max="4367" width="1.1796875" style="213" customWidth="1"/>
    <col min="4368" max="4368" width="13.54296875" style="213" customWidth="1"/>
    <col min="4369" max="4604" width="8.81640625" style="213" customWidth="1"/>
    <col min="4605" max="4605" width="3" style="213" customWidth="1"/>
    <col min="4606" max="4606" width="21.54296875" style="213" customWidth="1"/>
    <col min="4607" max="4607" width="1" style="213" customWidth="1"/>
    <col min="4608" max="4608" width="20.7265625" style="213"/>
    <col min="4609" max="4609" width="3" style="213" customWidth="1"/>
    <col min="4610" max="4610" width="21.54296875" style="213" customWidth="1"/>
    <col min="4611" max="4611" width="1.1796875" style="213" customWidth="1"/>
    <col min="4612" max="4612" width="29" style="213" customWidth="1"/>
    <col min="4613" max="4613" width="1.1796875" style="213" customWidth="1"/>
    <col min="4614" max="4614" width="13.54296875" style="213" customWidth="1"/>
    <col min="4615" max="4615" width="1.1796875" style="213" customWidth="1"/>
    <col min="4616" max="4616" width="13.54296875" style="213" customWidth="1"/>
    <col min="4617" max="4617" width="1.1796875" style="213" customWidth="1"/>
    <col min="4618" max="4618" width="13.54296875" style="213" customWidth="1"/>
    <col min="4619" max="4619" width="1.1796875" style="213" customWidth="1"/>
    <col min="4620" max="4620" width="13.54296875" style="213" customWidth="1"/>
    <col min="4621" max="4621" width="1.1796875" style="213" customWidth="1"/>
    <col min="4622" max="4622" width="13.54296875" style="213" customWidth="1"/>
    <col min="4623" max="4623" width="1.1796875" style="213" customWidth="1"/>
    <col min="4624" max="4624" width="13.54296875" style="213" customWidth="1"/>
    <col min="4625" max="4860" width="8.81640625" style="213" customWidth="1"/>
    <col min="4861" max="4861" width="3" style="213" customWidth="1"/>
    <col min="4862" max="4862" width="21.54296875" style="213" customWidth="1"/>
    <col min="4863" max="4863" width="1" style="213" customWidth="1"/>
    <col min="4864" max="4864" width="20.7265625" style="213"/>
    <col min="4865" max="4865" width="3" style="213" customWidth="1"/>
    <col min="4866" max="4866" width="21.54296875" style="213" customWidth="1"/>
    <col min="4867" max="4867" width="1.1796875" style="213" customWidth="1"/>
    <col min="4868" max="4868" width="29" style="213" customWidth="1"/>
    <col min="4869" max="4869" width="1.1796875" style="213" customWidth="1"/>
    <col min="4870" max="4870" width="13.54296875" style="213" customWidth="1"/>
    <col min="4871" max="4871" width="1.1796875" style="213" customWidth="1"/>
    <col min="4872" max="4872" width="13.54296875" style="213" customWidth="1"/>
    <col min="4873" max="4873" width="1.1796875" style="213" customWidth="1"/>
    <col min="4874" max="4874" width="13.54296875" style="213" customWidth="1"/>
    <col min="4875" max="4875" width="1.1796875" style="213" customWidth="1"/>
    <col min="4876" max="4876" width="13.54296875" style="213" customWidth="1"/>
    <col min="4877" max="4877" width="1.1796875" style="213" customWidth="1"/>
    <col min="4878" max="4878" width="13.54296875" style="213" customWidth="1"/>
    <col min="4879" max="4879" width="1.1796875" style="213" customWidth="1"/>
    <col min="4880" max="4880" width="13.54296875" style="213" customWidth="1"/>
    <col min="4881" max="5116" width="8.81640625" style="213" customWidth="1"/>
    <col min="5117" max="5117" width="3" style="213" customWidth="1"/>
    <col min="5118" max="5118" width="21.54296875" style="213" customWidth="1"/>
    <col min="5119" max="5119" width="1" style="213" customWidth="1"/>
    <col min="5120" max="5120" width="20.7265625" style="213"/>
    <col min="5121" max="5121" width="3" style="213" customWidth="1"/>
    <col min="5122" max="5122" width="21.54296875" style="213" customWidth="1"/>
    <col min="5123" max="5123" width="1.1796875" style="213" customWidth="1"/>
    <col min="5124" max="5124" width="29" style="213" customWidth="1"/>
    <col min="5125" max="5125" width="1.1796875" style="213" customWidth="1"/>
    <col min="5126" max="5126" width="13.54296875" style="213" customWidth="1"/>
    <col min="5127" max="5127" width="1.1796875" style="213" customWidth="1"/>
    <col min="5128" max="5128" width="13.54296875" style="213" customWidth="1"/>
    <col min="5129" max="5129" width="1.1796875" style="213" customWidth="1"/>
    <col min="5130" max="5130" width="13.54296875" style="213" customWidth="1"/>
    <col min="5131" max="5131" width="1.1796875" style="213" customWidth="1"/>
    <col min="5132" max="5132" width="13.54296875" style="213" customWidth="1"/>
    <col min="5133" max="5133" width="1.1796875" style="213" customWidth="1"/>
    <col min="5134" max="5134" width="13.54296875" style="213" customWidth="1"/>
    <col min="5135" max="5135" width="1.1796875" style="213" customWidth="1"/>
    <col min="5136" max="5136" width="13.54296875" style="213" customWidth="1"/>
    <col min="5137" max="5372" width="8.81640625" style="213" customWidth="1"/>
    <col min="5373" max="5373" width="3" style="213" customWidth="1"/>
    <col min="5374" max="5374" width="21.54296875" style="213" customWidth="1"/>
    <col min="5375" max="5375" width="1" style="213" customWidth="1"/>
    <col min="5376" max="5376" width="20.7265625" style="213"/>
    <col min="5377" max="5377" width="3" style="213" customWidth="1"/>
    <col min="5378" max="5378" width="21.54296875" style="213" customWidth="1"/>
    <col min="5379" max="5379" width="1.1796875" style="213" customWidth="1"/>
    <col min="5380" max="5380" width="29" style="213" customWidth="1"/>
    <col min="5381" max="5381" width="1.1796875" style="213" customWidth="1"/>
    <col min="5382" max="5382" width="13.54296875" style="213" customWidth="1"/>
    <col min="5383" max="5383" width="1.1796875" style="213" customWidth="1"/>
    <col min="5384" max="5384" width="13.54296875" style="213" customWidth="1"/>
    <col min="5385" max="5385" width="1.1796875" style="213" customWidth="1"/>
    <col min="5386" max="5386" width="13.54296875" style="213" customWidth="1"/>
    <col min="5387" max="5387" width="1.1796875" style="213" customWidth="1"/>
    <col min="5388" max="5388" width="13.54296875" style="213" customWidth="1"/>
    <col min="5389" max="5389" width="1.1796875" style="213" customWidth="1"/>
    <col min="5390" max="5390" width="13.54296875" style="213" customWidth="1"/>
    <col min="5391" max="5391" width="1.1796875" style="213" customWidth="1"/>
    <col min="5392" max="5392" width="13.54296875" style="213" customWidth="1"/>
    <col min="5393" max="5628" width="8.81640625" style="213" customWidth="1"/>
    <col min="5629" max="5629" width="3" style="213" customWidth="1"/>
    <col min="5630" max="5630" width="21.54296875" style="213" customWidth="1"/>
    <col min="5631" max="5631" width="1" style="213" customWidth="1"/>
    <col min="5632" max="5632" width="20.7265625" style="213"/>
    <col min="5633" max="5633" width="3" style="213" customWidth="1"/>
    <col min="5634" max="5634" width="21.54296875" style="213" customWidth="1"/>
    <col min="5635" max="5635" width="1.1796875" style="213" customWidth="1"/>
    <col min="5636" max="5636" width="29" style="213" customWidth="1"/>
    <col min="5637" max="5637" width="1.1796875" style="213" customWidth="1"/>
    <col min="5638" max="5638" width="13.54296875" style="213" customWidth="1"/>
    <col min="5639" max="5639" width="1.1796875" style="213" customWidth="1"/>
    <col min="5640" max="5640" width="13.54296875" style="213" customWidth="1"/>
    <col min="5641" max="5641" width="1.1796875" style="213" customWidth="1"/>
    <col min="5642" max="5642" width="13.54296875" style="213" customWidth="1"/>
    <col min="5643" max="5643" width="1.1796875" style="213" customWidth="1"/>
    <col min="5644" max="5644" width="13.54296875" style="213" customWidth="1"/>
    <col min="5645" max="5645" width="1.1796875" style="213" customWidth="1"/>
    <col min="5646" max="5646" width="13.54296875" style="213" customWidth="1"/>
    <col min="5647" max="5647" width="1.1796875" style="213" customWidth="1"/>
    <col min="5648" max="5648" width="13.54296875" style="213" customWidth="1"/>
    <col min="5649" max="5884" width="8.81640625" style="213" customWidth="1"/>
    <col min="5885" max="5885" width="3" style="213" customWidth="1"/>
    <col min="5886" max="5886" width="21.54296875" style="213" customWidth="1"/>
    <col min="5887" max="5887" width="1" style="213" customWidth="1"/>
    <col min="5888" max="5888" width="20.7265625" style="213"/>
    <col min="5889" max="5889" width="3" style="213" customWidth="1"/>
    <col min="5890" max="5890" width="21.54296875" style="213" customWidth="1"/>
    <col min="5891" max="5891" width="1.1796875" style="213" customWidth="1"/>
    <col min="5892" max="5892" width="29" style="213" customWidth="1"/>
    <col min="5893" max="5893" width="1.1796875" style="213" customWidth="1"/>
    <col min="5894" max="5894" width="13.54296875" style="213" customWidth="1"/>
    <col min="5895" max="5895" width="1.1796875" style="213" customWidth="1"/>
    <col min="5896" max="5896" width="13.54296875" style="213" customWidth="1"/>
    <col min="5897" max="5897" width="1.1796875" style="213" customWidth="1"/>
    <col min="5898" max="5898" width="13.54296875" style="213" customWidth="1"/>
    <col min="5899" max="5899" width="1.1796875" style="213" customWidth="1"/>
    <col min="5900" max="5900" width="13.54296875" style="213" customWidth="1"/>
    <col min="5901" max="5901" width="1.1796875" style="213" customWidth="1"/>
    <col min="5902" max="5902" width="13.54296875" style="213" customWidth="1"/>
    <col min="5903" max="5903" width="1.1796875" style="213" customWidth="1"/>
    <col min="5904" max="5904" width="13.54296875" style="213" customWidth="1"/>
    <col min="5905" max="6140" width="8.81640625" style="213" customWidth="1"/>
    <col min="6141" max="6141" width="3" style="213" customWidth="1"/>
    <col min="6142" max="6142" width="21.54296875" style="213" customWidth="1"/>
    <col min="6143" max="6143" width="1" style="213" customWidth="1"/>
    <col min="6144" max="6144" width="20.7265625" style="213"/>
    <col min="6145" max="6145" width="3" style="213" customWidth="1"/>
    <col min="6146" max="6146" width="21.54296875" style="213" customWidth="1"/>
    <col min="6147" max="6147" width="1.1796875" style="213" customWidth="1"/>
    <col min="6148" max="6148" width="29" style="213" customWidth="1"/>
    <col min="6149" max="6149" width="1.1796875" style="213" customWidth="1"/>
    <col min="6150" max="6150" width="13.54296875" style="213" customWidth="1"/>
    <col min="6151" max="6151" width="1.1796875" style="213" customWidth="1"/>
    <col min="6152" max="6152" width="13.54296875" style="213" customWidth="1"/>
    <col min="6153" max="6153" width="1.1796875" style="213" customWidth="1"/>
    <col min="6154" max="6154" width="13.54296875" style="213" customWidth="1"/>
    <col min="6155" max="6155" width="1.1796875" style="213" customWidth="1"/>
    <col min="6156" max="6156" width="13.54296875" style="213" customWidth="1"/>
    <col min="6157" max="6157" width="1.1796875" style="213" customWidth="1"/>
    <col min="6158" max="6158" width="13.54296875" style="213" customWidth="1"/>
    <col min="6159" max="6159" width="1.1796875" style="213" customWidth="1"/>
    <col min="6160" max="6160" width="13.54296875" style="213" customWidth="1"/>
    <col min="6161" max="6396" width="8.81640625" style="213" customWidth="1"/>
    <col min="6397" max="6397" width="3" style="213" customWidth="1"/>
    <col min="6398" max="6398" width="21.54296875" style="213" customWidth="1"/>
    <col min="6399" max="6399" width="1" style="213" customWidth="1"/>
    <col min="6400" max="6400" width="20.7265625" style="213"/>
    <col min="6401" max="6401" width="3" style="213" customWidth="1"/>
    <col min="6402" max="6402" width="21.54296875" style="213" customWidth="1"/>
    <col min="6403" max="6403" width="1.1796875" style="213" customWidth="1"/>
    <col min="6404" max="6404" width="29" style="213" customWidth="1"/>
    <col min="6405" max="6405" width="1.1796875" style="213" customWidth="1"/>
    <col min="6406" max="6406" width="13.54296875" style="213" customWidth="1"/>
    <col min="6407" max="6407" width="1.1796875" style="213" customWidth="1"/>
    <col min="6408" max="6408" width="13.54296875" style="213" customWidth="1"/>
    <col min="6409" max="6409" width="1.1796875" style="213" customWidth="1"/>
    <col min="6410" max="6410" width="13.54296875" style="213" customWidth="1"/>
    <col min="6411" max="6411" width="1.1796875" style="213" customWidth="1"/>
    <col min="6412" max="6412" width="13.54296875" style="213" customWidth="1"/>
    <col min="6413" max="6413" width="1.1796875" style="213" customWidth="1"/>
    <col min="6414" max="6414" width="13.54296875" style="213" customWidth="1"/>
    <col min="6415" max="6415" width="1.1796875" style="213" customWidth="1"/>
    <col min="6416" max="6416" width="13.54296875" style="213" customWidth="1"/>
    <col min="6417" max="6652" width="8.81640625" style="213" customWidth="1"/>
    <col min="6653" max="6653" width="3" style="213" customWidth="1"/>
    <col min="6654" max="6654" width="21.54296875" style="213" customWidth="1"/>
    <col min="6655" max="6655" width="1" style="213" customWidth="1"/>
    <col min="6656" max="6656" width="20.7265625" style="213"/>
    <col min="6657" max="6657" width="3" style="213" customWidth="1"/>
    <col min="6658" max="6658" width="21.54296875" style="213" customWidth="1"/>
    <col min="6659" max="6659" width="1.1796875" style="213" customWidth="1"/>
    <col min="6660" max="6660" width="29" style="213" customWidth="1"/>
    <col min="6661" max="6661" width="1.1796875" style="213" customWidth="1"/>
    <col min="6662" max="6662" width="13.54296875" style="213" customWidth="1"/>
    <col min="6663" max="6663" width="1.1796875" style="213" customWidth="1"/>
    <col min="6664" max="6664" width="13.54296875" style="213" customWidth="1"/>
    <col min="6665" max="6665" width="1.1796875" style="213" customWidth="1"/>
    <col min="6666" max="6666" width="13.54296875" style="213" customWidth="1"/>
    <col min="6667" max="6667" width="1.1796875" style="213" customWidth="1"/>
    <col min="6668" max="6668" width="13.54296875" style="213" customWidth="1"/>
    <col min="6669" max="6669" width="1.1796875" style="213" customWidth="1"/>
    <col min="6670" max="6670" width="13.54296875" style="213" customWidth="1"/>
    <col min="6671" max="6671" width="1.1796875" style="213" customWidth="1"/>
    <col min="6672" max="6672" width="13.54296875" style="213" customWidth="1"/>
    <col min="6673" max="6908" width="8.81640625" style="213" customWidth="1"/>
    <col min="6909" max="6909" width="3" style="213" customWidth="1"/>
    <col min="6910" max="6910" width="21.54296875" style="213" customWidth="1"/>
    <col min="6911" max="6911" width="1" style="213" customWidth="1"/>
    <col min="6912" max="6912" width="20.7265625" style="213"/>
    <col min="6913" max="6913" width="3" style="213" customWidth="1"/>
    <col min="6914" max="6914" width="21.54296875" style="213" customWidth="1"/>
    <col min="6915" max="6915" width="1.1796875" style="213" customWidth="1"/>
    <col min="6916" max="6916" width="29" style="213" customWidth="1"/>
    <col min="6917" max="6917" width="1.1796875" style="213" customWidth="1"/>
    <col min="6918" max="6918" width="13.54296875" style="213" customWidth="1"/>
    <col min="6919" max="6919" width="1.1796875" style="213" customWidth="1"/>
    <col min="6920" max="6920" width="13.54296875" style="213" customWidth="1"/>
    <col min="6921" max="6921" width="1.1796875" style="213" customWidth="1"/>
    <col min="6922" max="6922" width="13.54296875" style="213" customWidth="1"/>
    <col min="6923" max="6923" width="1.1796875" style="213" customWidth="1"/>
    <col min="6924" max="6924" width="13.54296875" style="213" customWidth="1"/>
    <col min="6925" max="6925" width="1.1796875" style="213" customWidth="1"/>
    <col min="6926" max="6926" width="13.54296875" style="213" customWidth="1"/>
    <col min="6927" max="6927" width="1.1796875" style="213" customWidth="1"/>
    <col min="6928" max="6928" width="13.54296875" style="213" customWidth="1"/>
    <col min="6929" max="7164" width="8.81640625" style="213" customWidth="1"/>
    <col min="7165" max="7165" width="3" style="213" customWidth="1"/>
    <col min="7166" max="7166" width="21.54296875" style="213" customWidth="1"/>
    <col min="7167" max="7167" width="1" style="213" customWidth="1"/>
    <col min="7168" max="7168" width="20.7265625" style="213"/>
    <col min="7169" max="7169" width="3" style="213" customWidth="1"/>
    <col min="7170" max="7170" width="21.54296875" style="213" customWidth="1"/>
    <col min="7171" max="7171" width="1.1796875" style="213" customWidth="1"/>
    <col min="7172" max="7172" width="29" style="213" customWidth="1"/>
    <col min="7173" max="7173" width="1.1796875" style="213" customWidth="1"/>
    <col min="7174" max="7174" width="13.54296875" style="213" customWidth="1"/>
    <col min="7175" max="7175" width="1.1796875" style="213" customWidth="1"/>
    <col min="7176" max="7176" width="13.54296875" style="213" customWidth="1"/>
    <col min="7177" max="7177" width="1.1796875" style="213" customWidth="1"/>
    <col min="7178" max="7178" width="13.54296875" style="213" customWidth="1"/>
    <col min="7179" max="7179" width="1.1796875" style="213" customWidth="1"/>
    <col min="7180" max="7180" width="13.54296875" style="213" customWidth="1"/>
    <col min="7181" max="7181" width="1.1796875" style="213" customWidth="1"/>
    <col min="7182" max="7182" width="13.54296875" style="213" customWidth="1"/>
    <col min="7183" max="7183" width="1.1796875" style="213" customWidth="1"/>
    <col min="7184" max="7184" width="13.54296875" style="213" customWidth="1"/>
    <col min="7185" max="7420" width="8.81640625" style="213" customWidth="1"/>
    <col min="7421" max="7421" width="3" style="213" customWidth="1"/>
    <col min="7422" max="7422" width="21.54296875" style="213" customWidth="1"/>
    <col min="7423" max="7423" width="1" style="213" customWidth="1"/>
    <col min="7424" max="7424" width="20.7265625" style="213"/>
    <col min="7425" max="7425" width="3" style="213" customWidth="1"/>
    <col min="7426" max="7426" width="21.54296875" style="213" customWidth="1"/>
    <col min="7427" max="7427" width="1.1796875" style="213" customWidth="1"/>
    <col min="7428" max="7428" width="29" style="213" customWidth="1"/>
    <col min="7429" max="7429" width="1.1796875" style="213" customWidth="1"/>
    <col min="7430" max="7430" width="13.54296875" style="213" customWidth="1"/>
    <col min="7431" max="7431" width="1.1796875" style="213" customWidth="1"/>
    <col min="7432" max="7432" width="13.54296875" style="213" customWidth="1"/>
    <col min="7433" max="7433" width="1.1796875" style="213" customWidth="1"/>
    <col min="7434" max="7434" width="13.54296875" style="213" customWidth="1"/>
    <col min="7435" max="7435" width="1.1796875" style="213" customWidth="1"/>
    <col min="7436" max="7436" width="13.54296875" style="213" customWidth="1"/>
    <col min="7437" max="7437" width="1.1796875" style="213" customWidth="1"/>
    <col min="7438" max="7438" width="13.54296875" style="213" customWidth="1"/>
    <col min="7439" max="7439" width="1.1796875" style="213" customWidth="1"/>
    <col min="7440" max="7440" width="13.54296875" style="213" customWidth="1"/>
    <col min="7441" max="7676" width="8.81640625" style="213" customWidth="1"/>
    <col min="7677" max="7677" width="3" style="213" customWidth="1"/>
    <col min="7678" max="7678" width="21.54296875" style="213" customWidth="1"/>
    <col min="7679" max="7679" width="1" style="213" customWidth="1"/>
    <col min="7680" max="7680" width="20.7265625" style="213"/>
    <col min="7681" max="7681" width="3" style="213" customWidth="1"/>
    <col min="7682" max="7682" width="21.54296875" style="213" customWidth="1"/>
    <col min="7683" max="7683" width="1.1796875" style="213" customWidth="1"/>
    <col min="7684" max="7684" width="29" style="213" customWidth="1"/>
    <col min="7685" max="7685" width="1.1796875" style="213" customWidth="1"/>
    <col min="7686" max="7686" width="13.54296875" style="213" customWidth="1"/>
    <col min="7687" max="7687" width="1.1796875" style="213" customWidth="1"/>
    <col min="7688" max="7688" width="13.54296875" style="213" customWidth="1"/>
    <col min="7689" max="7689" width="1.1796875" style="213" customWidth="1"/>
    <col min="7690" max="7690" width="13.54296875" style="213" customWidth="1"/>
    <col min="7691" max="7691" width="1.1796875" style="213" customWidth="1"/>
    <col min="7692" max="7692" width="13.54296875" style="213" customWidth="1"/>
    <col min="7693" max="7693" width="1.1796875" style="213" customWidth="1"/>
    <col min="7694" max="7694" width="13.54296875" style="213" customWidth="1"/>
    <col min="7695" max="7695" width="1.1796875" style="213" customWidth="1"/>
    <col min="7696" max="7696" width="13.54296875" style="213" customWidth="1"/>
    <col min="7697" max="7932" width="8.81640625" style="213" customWidth="1"/>
    <col min="7933" max="7933" width="3" style="213" customWidth="1"/>
    <col min="7934" max="7934" width="21.54296875" style="213" customWidth="1"/>
    <col min="7935" max="7935" width="1" style="213" customWidth="1"/>
    <col min="7936" max="7936" width="20.7265625" style="213"/>
    <col min="7937" max="7937" width="3" style="213" customWidth="1"/>
    <col min="7938" max="7938" width="21.54296875" style="213" customWidth="1"/>
    <col min="7939" max="7939" width="1.1796875" style="213" customWidth="1"/>
    <col min="7940" max="7940" width="29" style="213" customWidth="1"/>
    <col min="7941" max="7941" width="1.1796875" style="213" customWidth="1"/>
    <col min="7942" max="7942" width="13.54296875" style="213" customWidth="1"/>
    <col min="7943" max="7943" width="1.1796875" style="213" customWidth="1"/>
    <col min="7944" max="7944" width="13.54296875" style="213" customWidth="1"/>
    <col min="7945" max="7945" width="1.1796875" style="213" customWidth="1"/>
    <col min="7946" max="7946" width="13.54296875" style="213" customWidth="1"/>
    <col min="7947" max="7947" width="1.1796875" style="213" customWidth="1"/>
    <col min="7948" max="7948" width="13.54296875" style="213" customWidth="1"/>
    <col min="7949" max="7949" width="1.1796875" style="213" customWidth="1"/>
    <col min="7950" max="7950" width="13.54296875" style="213" customWidth="1"/>
    <col min="7951" max="7951" width="1.1796875" style="213" customWidth="1"/>
    <col min="7952" max="7952" width="13.54296875" style="213" customWidth="1"/>
    <col min="7953" max="8188" width="8.81640625" style="213" customWidth="1"/>
    <col min="8189" max="8189" width="3" style="213" customWidth="1"/>
    <col min="8190" max="8190" width="21.54296875" style="213" customWidth="1"/>
    <col min="8191" max="8191" width="1" style="213" customWidth="1"/>
    <col min="8192" max="8192" width="20.7265625" style="213"/>
    <col min="8193" max="8193" width="3" style="213" customWidth="1"/>
    <col min="8194" max="8194" width="21.54296875" style="213" customWidth="1"/>
    <col min="8195" max="8195" width="1.1796875" style="213" customWidth="1"/>
    <col min="8196" max="8196" width="29" style="213" customWidth="1"/>
    <col min="8197" max="8197" width="1.1796875" style="213" customWidth="1"/>
    <col min="8198" max="8198" width="13.54296875" style="213" customWidth="1"/>
    <col min="8199" max="8199" width="1.1796875" style="213" customWidth="1"/>
    <col min="8200" max="8200" width="13.54296875" style="213" customWidth="1"/>
    <col min="8201" max="8201" width="1.1796875" style="213" customWidth="1"/>
    <col min="8202" max="8202" width="13.54296875" style="213" customWidth="1"/>
    <col min="8203" max="8203" width="1.1796875" style="213" customWidth="1"/>
    <col min="8204" max="8204" width="13.54296875" style="213" customWidth="1"/>
    <col min="8205" max="8205" width="1.1796875" style="213" customWidth="1"/>
    <col min="8206" max="8206" width="13.54296875" style="213" customWidth="1"/>
    <col min="8207" max="8207" width="1.1796875" style="213" customWidth="1"/>
    <col min="8208" max="8208" width="13.54296875" style="213" customWidth="1"/>
    <col min="8209" max="8444" width="8.81640625" style="213" customWidth="1"/>
    <col min="8445" max="8445" width="3" style="213" customWidth="1"/>
    <col min="8446" max="8446" width="21.54296875" style="213" customWidth="1"/>
    <col min="8447" max="8447" width="1" style="213" customWidth="1"/>
    <col min="8448" max="8448" width="20.7265625" style="213"/>
    <col min="8449" max="8449" width="3" style="213" customWidth="1"/>
    <col min="8450" max="8450" width="21.54296875" style="213" customWidth="1"/>
    <col min="8451" max="8451" width="1.1796875" style="213" customWidth="1"/>
    <col min="8452" max="8452" width="29" style="213" customWidth="1"/>
    <col min="8453" max="8453" width="1.1796875" style="213" customWidth="1"/>
    <col min="8454" max="8454" width="13.54296875" style="213" customWidth="1"/>
    <col min="8455" max="8455" width="1.1796875" style="213" customWidth="1"/>
    <col min="8456" max="8456" width="13.54296875" style="213" customWidth="1"/>
    <col min="8457" max="8457" width="1.1796875" style="213" customWidth="1"/>
    <col min="8458" max="8458" width="13.54296875" style="213" customWidth="1"/>
    <col min="8459" max="8459" width="1.1796875" style="213" customWidth="1"/>
    <col min="8460" max="8460" width="13.54296875" style="213" customWidth="1"/>
    <col min="8461" max="8461" width="1.1796875" style="213" customWidth="1"/>
    <col min="8462" max="8462" width="13.54296875" style="213" customWidth="1"/>
    <col min="8463" max="8463" width="1.1796875" style="213" customWidth="1"/>
    <col min="8464" max="8464" width="13.54296875" style="213" customWidth="1"/>
    <col min="8465" max="8700" width="8.81640625" style="213" customWidth="1"/>
    <col min="8701" max="8701" width="3" style="213" customWidth="1"/>
    <col min="8702" max="8702" width="21.54296875" style="213" customWidth="1"/>
    <col min="8703" max="8703" width="1" style="213" customWidth="1"/>
    <col min="8704" max="8704" width="20.7265625" style="213"/>
    <col min="8705" max="8705" width="3" style="213" customWidth="1"/>
    <col min="8706" max="8706" width="21.54296875" style="213" customWidth="1"/>
    <col min="8707" max="8707" width="1.1796875" style="213" customWidth="1"/>
    <col min="8708" max="8708" width="29" style="213" customWidth="1"/>
    <col min="8709" max="8709" width="1.1796875" style="213" customWidth="1"/>
    <col min="8710" max="8710" width="13.54296875" style="213" customWidth="1"/>
    <col min="8711" max="8711" width="1.1796875" style="213" customWidth="1"/>
    <col min="8712" max="8712" width="13.54296875" style="213" customWidth="1"/>
    <col min="8713" max="8713" width="1.1796875" style="213" customWidth="1"/>
    <col min="8714" max="8714" width="13.54296875" style="213" customWidth="1"/>
    <col min="8715" max="8715" width="1.1796875" style="213" customWidth="1"/>
    <col min="8716" max="8716" width="13.54296875" style="213" customWidth="1"/>
    <col min="8717" max="8717" width="1.1796875" style="213" customWidth="1"/>
    <col min="8718" max="8718" width="13.54296875" style="213" customWidth="1"/>
    <col min="8719" max="8719" width="1.1796875" style="213" customWidth="1"/>
    <col min="8720" max="8720" width="13.54296875" style="213" customWidth="1"/>
    <col min="8721" max="8956" width="8.81640625" style="213" customWidth="1"/>
    <col min="8957" max="8957" width="3" style="213" customWidth="1"/>
    <col min="8958" max="8958" width="21.54296875" style="213" customWidth="1"/>
    <col min="8959" max="8959" width="1" style="213" customWidth="1"/>
    <col min="8960" max="8960" width="20.7265625" style="213"/>
    <col min="8961" max="8961" width="3" style="213" customWidth="1"/>
    <col min="8962" max="8962" width="21.54296875" style="213" customWidth="1"/>
    <col min="8963" max="8963" width="1.1796875" style="213" customWidth="1"/>
    <col min="8964" max="8964" width="29" style="213" customWidth="1"/>
    <col min="8965" max="8965" width="1.1796875" style="213" customWidth="1"/>
    <col min="8966" max="8966" width="13.54296875" style="213" customWidth="1"/>
    <col min="8967" max="8967" width="1.1796875" style="213" customWidth="1"/>
    <col min="8968" max="8968" width="13.54296875" style="213" customWidth="1"/>
    <col min="8969" max="8969" width="1.1796875" style="213" customWidth="1"/>
    <col min="8970" max="8970" width="13.54296875" style="213" customWidth="1"/>
    <col min="8971" max="8971" width="1.1796875" style="213" customWidth="1"/>
    <col min="8972" max="8972" width="13.54296875" style="213" customWidth="1"/>
    <col min="8973" max="8973" width="1.1796875" style="213" customWidth="1"/>
    <col min="8974" max="8974" width="13.54296875" style="213" customWidth="1"/>
    <col min="8975" max="8975" width="1.1796875" style="213" customWidth="1"/>
    <col min="8976" max="8976" width="13.54296875" style="213" customWidth="1"/>
    <col min="8977" max="9212" width="8.81640625" style="213" customWidth="1"/>
    <col min="9213" max="9213" width="3" style="213" customWidth="1"/>
    <col min="9214" max="9214" width="21.54296875" style="213" customWidth="1"/>
    <col min="9215" max="9215" width="1" style="213" customWidth="1"/>
    <col min="9216" max="9216" width="20.7265625" style="213"/>
    <col min="9217" max="9217" width="3" style="213" customWidth="1"/>
    <col min="9218" max="9218" width="21.54296875" style="213" customWidth="1"/>
    <col min="9219" max="9219" width="1.1796875" style="213" customWidth="1"/>
    <col min="9220" max="9220" width="29" style="213" customWidth="1"/>
    <col min="9221" max="9221" width="1.1796875" style="213" customWidth="1"/>
    <col min="9222" max="9222" width="13.54296875" style="213" customWidth="1"/>
    <col min="9223" max="9223" width="1.1796875" style="213" customWidth="1"/>
    <col min="9224" max="9224" width="13.54296875" style="213" customWidth="1"/>
    <col min="9225" max="9225" width="1.1796875" style="213" customWidth="1"/>
    <col min="9226" max="9226" width="13.54296875" style="213" customWidth="1"/>
    <col min="9227" max="9227" width="1.1796875" style="213" customWidth="1"/>
    <col min="9228" max="9228" width="13.54296875" style="213" customWidth="1"/>
    <col min="9229" max="9229" width="1.1796875" style="213" customWidth="1"/>
    <col min="9230" max="9230" width="13.54296875" style="213" customWidth="1"/>
    <col min="9231" max="9231" width="1.1796875" style="213" customWidth="1"/>
    <col min="9232" max="9232" width="13.54296875" style="213" customWidth="1"/>
    <col min="9233" max="9468" width="8.81640625" style="213" customWidth="1"/>
    <col min="9469" max="9469" width="3" style="213" customWidth="1"/>
    <col min="9470" max="9470" width="21.54296875" style="213" customWidth="1"/>
    <col min="9471" max="9471" width="1" style="213" customWidth="1"/>
    <col min="9472" max="9472" width="20.7265625" style="213"/>
    <col min="9473" max="9473" width="3" style="213" customWidth="1"/>
    <col min="9474" max="9474" width="21.54296875" style="213" customWidth="1"/>
    <col min="9475" max="9475" width="1.1796875" style="213" customWidth="1"/>
    <col min="9476" max="9476" width="29" style="213" customWidth="1"/>
    <col min="9477" max="9477" width="1.1796875" style="213" customWidth="1"/>
    <col min="9478" max="9478" width="13.54296875" style="213" customWidth="1"/>
    <col min="9479" max="9479" width="1.1796875" style="213" customWidth="1"/>
    <col min="9480" max="9480" width="13.54296875" style="213" customWidth="1"/>
    <col min="9481" max="9481" width="1.1796875" style="213" customWidth="1"/>
    <col min="9482" max="9482" width="13.54296875" style="213" customWidth="1"/>
    <col min="9483" max="9483" width="1.1796875" style="213" customWidth="1"/>
    <col min="9484" max="9484" width="13.54296875" style="213" customWidth="1"/>
    <col min="9485" max="9485" width="1.1796875" style="213" customWidth="1"/>
    <col min="9486" max="9486" width="13.54296875" style="213" customWidth="1"/>
    <col min="9487" max="9487" width="1.1796875" style="213" customWidth="1"/>
    <col min="9488" max="9488" width="13.54296875" style="213" customWidth="1"/>
    <col min="9489" max="9724" width="8.81640625" style="213" customWidth="1"/>
    <col min="9725" max="9725" width="3" style="213" customWidth="1"/>
    <col min="9726" max="9726" width="21.54296875" style="213" customWidth="1"/>
    <col min="9727" max="9727" width="1" style="213" customWidth="1"/>
    <col min="9728" max="9728" width="20.7265625" style="213"/>
    <col min="9729" max="9729" width="3" style="213" customWidth="1"/>
    <col min="9730" max="9730" width="21.54296875" style="213" customWidth="1"/>
    <col min="9731" max="9731" width="1.1796875" style="213" customWidth="1"/>
    <col min="9732" max="9732" width="29" style="213" customWidth="1"/>
    <col min="9733" max="9733" width="1.1796875" style="213" customWidth="1"/>
    <col min="9734" max="9734" width="13.54296875" style="213" customWidth="1"/>
    <col min="9735" max="9735" width="1.1796875" style="213" customWidth="1"/>
    <col min="9736" max="9736" width="13.54296875" style="213" customWidth="1"/>
    <col min="9737" max="9737" width="1.1796875" style="213" customWidth="1"/>
    <col min="9738" max="9738" width="13.54296875" style="213" customWidth="1"/>
    <col min="9739" max="9739" width="1.1796875" style="213" customWidth="1"/>
    <col min="9740" max="9740" width="13.54296875" style="213" customWidth="1"/>
    <col min="9741" max="9741" width="1.1796875" style="213" customWidth="1"/>
    <col min="9742" max="9742" width="13.54296875" style="213" customWidth="1"/>
    <col min="9743" max="9743" width="1.1796875" style="213" customWidth="1"/>
    <col min="9744" max="9744" width="13.54296875" style="213" customWidth="1"/>
    <col min="9745" max="9980" width="8.81640625" style="213" customWidth="1"/>
    <col min="9981" max="9981" width="3" style="213" customWidth="1"/>
    <col min="9982" max="9982" width="21.54296875" style="213" customWidth="1"/>
    <col min="9983" max="9983" width="1" style="213" customWidth="1"/>
    <col min="9984" max="9984" width="20.7265625" style="213"/>
    <col min="9985" max="9985" width="3" style="213" customWidth="1"/>
    <col min="9986" max="9986" width="21.54296875" style="213" customWidth="1"/>
    <col min="9987" max="9987" width="1.1796875" style="213" customWidth="1"/>
    <col min="9988" max="9988" width="29" style="213" customWidth="1"/>
    <col min="9989" max="9989" width="1.1796875" style="213" customWidth="1"/>
    <col min="9990" max="9990" width="13.54296875" style="213" customWidth="1"/>
    <col min="9991" max="9991" width="1.1796875" style="213" customWidth="1"/>
    <col min="9992" max="9992" width="13.54296875" style="213" customWidth="1"/>
    <col min="9993" max="9993" width="1.1796875" style="213" customWidth="1"/>
    <col min="9994" max="9994" width="13.54296875" style="213" customWidth="1"/>
    <col min="9995" max="9995" width="1.1796875" style="213" customWidth="1"/>
    <col min="9996" max="9996" width="13.54296875" style="213" customWidth="1"/>
    <col min="9997" max="9997" width="1.1796875" style="213" customWidth="1"/>
    <col min="9998" max="9998" width="13.54296875" style="213" customWidth="1"/>
    <col min="9999" max="9999" width="1.1796875" style="213" customWidth="1"/>
    <col min="10000" max="10000" width="13.54296875" style="213" customWidth="1"/>
    <col min="10001" max="10236" width="8.81640625" style="213" customWidth="1"/>
    <col min="10237" max="10237" width="3" style="213" customWidth="1"/>
    <col min="10238" max="10238" width="21.54296875" style="213" customWidth="1"/>
    <col min="10239" max="10239" width="1" style="213" customWidth="1"/>
    <col min="10240" max="10240" width="20.7265625" style="213"/>
    <col min="10241" max="10241" width="3" style="213" customWidth="1"/>
    <col min="10242" max="10242" width="21.54296875" style="213" customWidth="1"/>
    <col min="10243" max="10243" width="1.1796875" style="213" customWidth="1"/>
    <col min="10244" max="10244" width="29" style="213" customWidth="1"/>
    <col min="10245" max="10245" width="1.1796875" style="213" customWidth="1"/>
    <col min="10246" max="10246" width="13.54296875" style="213" customWidth="1"/>
    <col min="10247" max="10247" width="1.1796875" style="213" customWidth="1"/>
    <col min="10248" max="10248" width="13.54296875" style="213" customWidth="1"/>
    <col min="10249" max="10249" width="1.1796875" style="213" customWidth="1"/>
    <col min="10250" max="10250" width="13.54296875" style="213" customWidth="1"/>
    <col min="10251" max="10251" width="1.1796875" style="213" customWidth="1"/>
    <col min="10252" max="10252" width="13.54296875" style="213" customWidth="1"/>
    <col min="10253" max="10253" width="1.1796875" style="213" customWidth="1"/>
    <col min="10254" max="10254" width="13.54296875" style="213" customWidth="1"/>
    <col min="10255" max="10255" width="1.1796875" style="213" customWidth="1"/>
    <col min="10256" max="10256" width="13.54296875" style="213" customWidth="1"/>
    <col min="10257" max="10492" width="8.81640625" style="213" customWidth="1"/>
    <col min="10493" max="10493" width="3" style="213" customWidth="1"/>
    <col min="10494" max="10494" width="21.54296875" style="213" customWidth="1"/>
    <col min="10495" max="10495" width="1" style="213" customWidth="1"/>
    <col min="10496" max="10496" width="20.7265625" style="213"/>
    <col min="10497" max="10497" width="3" style="213" customWidth="1"/>
    <col min="10498" max="10498" width="21.54296875" style="213" customWidth="1"/>
    <col min="10499" max="10499" width="1.1796875" style="213" customWidth="1"/>
    <col min="10500" max="10500" width="29" style="213" customWidth="1"/>
    <col min="10501" max="10501" width="1.1796875" style="213" customWidth="1"/>
    <col min="10502" max="10502" width="13.54296875" style="213" customWidth="1"/>
    <col min="10503" max="10503" width="1.1796875" style="213" customWidth="1"/>
    <col min="10504" max="10504" width="13.54296875" style="213" customWidth="1"/>
    <col min="10505" max="10505" width="1.1796875" style="213" customWidth="1"/>
    <col min="10506" max="10506" width="13.54296875" style="213" customWidth="1"/>
    <col min="10507" max="10507" width="1.1796875" style="213" customWidth="1"/>
    <col min="10508" max="10508" width="13.54296875" style="213" customWidth="1"/>
    <col min="10509" max="10509" width="1.1796875" style="213" customWidth="1"/>
    <col min="10510" max="10510" width="13.54296875" style="213" customWidth="1"/>
    <col min="10511" max="10511" width="1.1796875" style="213" customWidth="1"/>
    <col min="10512" max="10512" width="13.54296875" style="213" customWidth="1"/>
    <col min="10513" max="10748" width="8.81640625" style="213" customWidth="1"/>
    <col min="10749" max="10749" width="3" style="213" customWidth="1"/>
    <col min="10750" max="10750" width="21.54296875" style="213" customWidth="1"/>
    <col min="10751" max="10751" width="1" style="213" customWidth="1"/>
    <col min="10752" max="10752" width="20.7265625" style="213"/>
    <col min="10753" max="10753" width="3" style="213" customWidth="1"/>
    <col min="10754" max="10754" width="21.54296875" style="213" customWidth="1"/>
    <col min="10755" max="10755" width="1.1796875" style="213" customWidth="1"/>
    <col min="10756" max="10756" width="29" style="213" customWidth="1"/>
    <col min="10757" max="10757" width="1.1796875" style="213" customWidth="1"/>
    <col min="10758" max="10758" width="13.54296875" style="213" customWidth="1"/>
    <col min="10759" max="10759" width="1.1796875" style="213" customWidth="1"/>
    <col min="10760" max="10760" width="13.54296875" style="213" customWidth="1"/>
    <col min="10761" max="10761" width="1.1796875" style="213" customWidth="1"/>
    <col min="10762" max="10762" width="13.54296875" style="213" customWidth="1"/>
    <col min="10763" max="10763" width="1.1796875" style="213" customWidth="1"/>
    <col min="10764" max="10764" width="13.54296875" style="213" customWidth="1"/>
    <col min="10765" max="10765" width="1.1796875" style="213" customWidth="1"/>
    <col min="10766" max="10766" width="13.54296875" style="213" customWidth="1"/>
    <col min="10767" max="10767" width="1.1796875" style="213" customWidth="1"/>
    <col min="10768" max="10768" width="13.54296875" style="213" customWidth="1"/>
    <col min="10769" max="11004" width="8.81640625" style="213" customWidth="1"/>
    <col min="11005" max="11005" width="3" style="213" customWidth="1"/>
    <col min="11006" max="11006" width="21.54296875" style="213" customWidth="1"/>
    <col min="11007" max="11007" width="1" style="213" customWidth="1"/>
    <col min="11008" max="11008" width="20.7265625" style="213"/>
    <col min="11009" max="11009" width="3" style="213" customWidth="1"/>
    <col min="11010" max="11010" width="21.54296875" style="213" customWidth="1"/>
    <col min="11011" max="11011" width="1.1796875" style="213" customWidth="1"/>
    <col min="11012" max="11012" width="29" style="213" customWidth="1"/>
    <col min="11013" max="11013" width="1.1796875" style="213" customWidth="1"/>
    <col min="11014" max="11014" width="13.54296875" style="213" customWidth="1"/>
    <col min="11015" max="11015" width="1.1796875" style="213" customWidth="1"/>
    <col min="11016" max="11016" width="13.54296875" style="213" customWidth="1"/>
    <col min="11017" max="11017" width="1.1796875" style="213" customWidth="1"/>
    <col min="11018" max="11018" width="13.54296875" style="213" customWidth="1"/>
    <col min="11019" max="11019" width="1.1796875" style="213" customWidth="1"/>
    <col min="11020" max="11020" width="13.54296875" style="213" customWidth="1"/>
    <col min="11021" max="11021" width="1.1796875" style="213" customWidth="1"/>
    <col min="11022" max="11022" width="13.54296875" style="213" customWidth="1"/>
    <col min="11023" max="11023" width="1.1796875" style="213" customWidth="1"/>
    <col min="11024" max="11024" width="13.54296875" style="213" customWidth="1"/>
    <col min="11025" max="11260" width="8.81640625" style="213" customWidth="1"/>
    <col min="11261" max="11261" width="3" style="213" customWidth="1"/>
    <col min="11262" max="11262" width="21.54296875" style="213" customWidth="1"/>
    <col min="11263" max="11263" width="1" style="213" customWidth="1"/>
    <col min="11264" max="11264" width="20.7265625" style="213"/>
    <col min="11265" max="11265" width="3" style="213" customWidth="1"/>
    <col min="11266" max="11266" width="21.54296875" style="213" customWidth="1"/>
    <col min="11267" max="11267" width="1.1796875" style="213" customWidth="1"/>
    <col min="11268" max="11268" width="29" style="213" customWidth="1"/>
    <col min="11269" max="11269" width="1.1796875" style="213" customWidth="1"/>
    <col min="11270" max="11270" width="13.54296875" style="213" customWidth="1"/>
    <col min="11271" max="11271" width="1.1796875" style="213" customWidth="1"/>
    <col min="11272" max="11272" width="13.54296875" style="213" customWidth="1"/>
    <col min="11273" max="11273" width="1.1796875" style="213" customWidth="1"/>
    <col min="11274" max="11274" width="13.54296875" style="213" customWidth="1"/>
    <col min="11275" max="11275" width="1.1796875" style="213" customWidth="1"/>
    <col min="11276" max="11276" width="13.54296875" style="213" customWidth="1"/>
    <col min="11277" max="11277" width="1.1796875" style="213" customWidth="1"/>
    <col min="11278" max="11278" width="13.54296875" style="213" customWidth="1"/>
    <col min="11279" max="11279" width="1.1796875" style="213" customWidth="1"/>
    <col min="11280" max="11280" width="13.54296875" style="213" customWidth="1"/>
    <col min="11281" max="11516" width="8.81640625" style="213" customWidth="1"/>
    <col min="11517" max="11517" width="3" style="213" customWidth="1"/>
    <col min="11518" max="11518" width="21.54296875" style="213" customWidth="1"/>
    <col min="11519" max="11519" width="1" style="213" customWidth="1"/>
    <col min="11520" max="11520" width="20.7265625" style="213"/>
    <col min="11521" max="11521" width="3" style="213" customWidth="1"/>
    <col min="11522" max="11522" width="21.54296875" style="213" customWidth="1"/>
    <col min="11523" max="11523" width="1.1796875" style="213" customWidth="1"/>
    <col min="11524" max="11524" width="29" style="213" customWidth="1"/>
    <col min="11525" max="11525" width="1.1796875" style="213" customWidth="1"/>
    <col min="11526" max="11526" width="13.54296875" style="213" customWidth="1"/>
    <col min="11527" max="11527" width="1.1796875" style="213" customWidth="1"/>
    <col min="11528" max="11528" width="13.54296875" style="213" customWidth="1"/>
    <col min="11529" max="11529" width="1.1796875" style="213" customWidth="1"/>
    <col min="11530" max="11530" width="13.54296875" style="213" customWidth="1"/>
    <col min="11531" max="11531" width="1.1796875" style="213" customWidth="1"/>
    <col min="11532" max="11532" width="13.54296875" style="213" customWidth="1"/>
    <col min="11533" max="11533" width="1.1796875" style="213" customWidth="1"/>
    <col min="11534" max="11534" width="13.54296875" style="213" customWidth="1"/>
    <col min="11535" max="11535" width="1.1796875" style="213" customWidth="1"/>
    <col min="11536" max="11536" width="13.54296875" style="213" customWidth="1"/>
    <col min="11537" max="11772" width="8.81640625" style="213" customWidth="1"/>
    <col min="11773" max="11773" width="3" style="213" customWidth="1"/>
    <col min="11774" max="11774" width="21.54296875" style="213" customWidth="1"/>
    <col min="11775" max="11775" width="1" style="213" customWidth="1"/>
    <col min="11776" max="11776" width="20.7265625" style="213"/>
    <col min="11777" max="11777" width="3" style="213" customWidth="1"/>
    <col min="11778" max="11778" width="21.54296875" style="213" customWidth="1"/>
    <col min="11779" max="11779" width="1.1796875" style="213" customWidth="1"/>
    <col min="11780" max="11780" width="29" style="213" customWidth="1"/>
    <col min="11781" max="11781" width="1.1796875" style="213" customWidth="1"/>
    <col min="11782" max="11782" width="13.54296875" style="213" customWidth="1"/>
    <col min="11783" max="11783" width="1.1796875" style="213" customWidth="1"/>
    <col min="11784" max="11784" width="13.54296875" style="213" customWidth="1"/>
    <col min="11785" max="11785" width="1.1796875" style="213" customWidth="1"/>
    <col min="11786" max="11786" width="13.54296875" style="213" customWidth="1"/>
    <col min="11787" max="11787" width="1.1796875" style="213" customWidth="1"/>
    <col min="11788" max="11788" width="13.54296875" style="213" customWidth="1"/>
    <col min="11789" max="11789" width="1.1796875" style="213" customWidth="1"/>
    <col min="11790" max="11790" width="13.54296875" style="213" customWidth="1"/>
    <col min="11791" max="11791" width="1.1796875" style="213" customWidth="1"/>
    <col min="11792" max="11792" width="13.54296875" style="213" customWidth="1"/>
    <col min="11793" max="12028" width="8.81640625" style="213" customWidth="1"/>
    <col min="12029" max="12029" width="3" style="213" customWidth="1"/>
    <col min="12030" max="12030" width="21.54296875" style="213" customWidth="1"/>
    <col min="12031" max="12031" width="1" style="213" customWidth="1"/>
    <col min="12032" max="12032" width="20.7265625" style="213"/>
    <col min="12033" max="12033" width="3" style="213" customWidth="1"/>
    <col min="12034" max="12034" width="21.54296875" style="213" customWidth="1"/>
    <col min="12035" max="12035" width="1.1796875" style="213" customWidth="1"/>
    <col min="12036" max="12036" width="29" style="213" customWidth="1"/>
    <col min="12037" max="12037" width="1.1796875" style="213" customWidth="1"/>
    <col min="12038" max="12038" width="13.54296875" style="213" customWidth="1"/>
    <col min="12039" max="12039" width="1.1796875" style="213" customWidth="1"/>
    <col min="12040" max="12040" width="13.54296875" style="213" customWidth="1"/>
    <col min="12041" max="12041" width="1.1796875" style="213" customWidth="1"/>
    <col min="12042" max="12042" width="13.54296875" style="213" customWidth="1"/>
    <col min="12043" max="12043" width="1.1796875" style="213" customWidth="1"/>
    <col min="12044" max="12044" width="13.54296875" style="213" customWidth="1"/>
    <col min="12045" max="12045" width="1.1796875" style="213" customWidth="1"/>
    <col min="12046" max="12046" width="13.54296875" style="213" customWidth="1"/>
    <col min="12047" max="12047" width="1.1796875" style="213" customWidth="1"/>
    <col min="12048" max="12048" width="13.54296875" style="213" customWidth="1"/>
    <col min="12049" max="12284" width="8.81640625" style="213" customWidth="1"/>
    <col min="12285" max="12285" width="3" style="213" customWidth="1"/>
    <col min="12286" max="12286" width="21.54296875" style="213" customWidth="1"/>
    <col min="12287" max="12287" width="1" style="213" customWidth="1"/>
    <col min="12288" max="12288" width="20.7265625" style="213"/>
    <col min="12289" max="12289" width="3" style="213" customWidth="1"/>
    <col min="12290" max="12290" width="21.54296875" style="213" customWidth="1"/>
    <col min="12291" max="12291" width="1.1796875" style="213" customWidth="1"/>
    <col min="12292" max="12292" width="29" style="213" customWidth="1"/>
    <col min="12293" max="12293" width="1.1796875" style="213" customWidth="1"/>
    <col min="12294" max="12294" width="13.54296875" style="213" customWidth="1"/>
    <col min="12295" max="12295" width="1.1796875" style="213" customWidth="1"/>
    <col min="12296" max="12296" width="13.54296875" style="213" customWidth="1"/>
    <col min="12297" max="12297" width="1.1796875" style="213" customWidth="1"/>
    <col min="12298" max="12298" width="13.54296875" style="213" customWidth="1"/>
    <col min="12299" max="12299" width="1.1796875" style="213" customWidth="1"/>
    <col min="12300" max="12300" width="13.54296875" style="213" customWidth="1"/>
    <col min="12301" max="12301" width="1.1796875" style="213" customWidth="1"/>
    <col min="12302" max="12302" width="13.54296875" style="213" customWidth="1"/>
    <col min="12303" max="12303" width="1.1796875" style="213" customWidth="1"/>
    <col min="12304" max="12304" width="13.54296875" style="213" customWidth="1"/>
    <col min="12305" max="12540" width="8.81640625" style="213" customWidth="1"/>
    <col min="12541" max="12541" width="3" style="213" customWidth="1"/>
    <col min="12542" max="12542" width="21.54296875" style="213" customWidth="1"/>
    <col min="12543" max="12543" width="1" style="213" customWidth="1"/>
    <col min="12544" max="12544" width="20.7265625" style="213"/>
    <col min="12545" max="12545" width="3" style="213" customWidth="1"/>
    <col min="12546" max="12546" width="21.54296875" style="213" customWidth="1"/>
    <col min="12547" max="12547" width="1.1796875" style="213" customWidth="1"/>
    <col min="12548" max="12548" width="29" style="213" customWidth="1"/>
    <col min="12549" max="12549" width="1.1796875" style="213" customWidth="1"/>
    <col min="12550" max="12550" width="13.54296875" style="213" customWidth="1"/>
    <col min="12551" max="12551" width="1.1796875" style="213" customWidth="1"/>
    <col min="12552" max="12552" width="13.54296875" style="213" customWidth="1"/>
    <col min="12553" max="12553" width="1.1796875" style="213" customWidth="1"/>
    <col min="12554" max="12554" width="13.54296875" style="213" customWidth="1"/>
    <col min="12555" max="12555" width="1.1796875" style="213" customWidth="1"/>
    <col min="12556" max="12556" width="13.54296875" style="213" customWidth="1"/>
    <col min="12557" max="12557" width="1.1796875" style="213" customWidth="1"/>
    <col min="12558" max="12558" width="13.54296875" style="213" customWidth="1"/>
    <col min="12559" max="12559" width="1.1796875" style="213" customWidth="1"/>
    <col min="12560" max="12560" width="13.54296875" style="213" customWidth="1"/>
    <col min="12561" max="12796" width="8.81640625" style="213" customWidth="1"/>
    <col min="12797" max="12797" width="3" style="213" customWidth="1"/>
    <col min="12798" max="12798" width="21.54296875" style="213" customWidth="1"/>
    <col min="12799" max="12799" width="1" style="213" customWidth="1"/>
    <col min="12800" max="12800" width="20.7265625" style="213"/>
    <col min="12801" max="12801" width="3" style="213" customWidth="1"/>
    <col min="12802" max="12802" width="21.54296875" style="213" customWidth="1"/>
    <col min="12803" max="12803" width="1.1796875" style="213" customWidth="1"/>
    <col min="12804" max="12804" width="29" style="213" customWidth="1"/>
    <col min="12805" max="12805" width="1.1796875" style="213" customWidth="1"/>
    <col min="12806" max="12806" width="13.54296875" style="213" customWidth="1"/>
    <col min="12807" max="12807" width="1.1796875" style="213" customWidth="1"/>
    <col min="12808" max="12808" width="13.54296875" style="213" customWidth="1"/>
    <col min="12809" max="12809" width="1.1796875" style="213" customWidth="1"/>
    <col min="12810" max="12810" width="13.54296875" style="213" customWidth="1"/>
    <col min="12811" max="12811" width="1.1796875" style="213" customWidth="1"/>
    <col min="12812" max="12812" width="13.54296875" style="213" customWidth="1"/>
    <col min="12813" max="12813" width="1.1796875" style="213" customWidth="1"/>
    <col min="12814" max="12814" width="13.54296875" style="213" customWidth="1"/>
    <col min="12815" max="12815" width="1.1796875" style="213" customWidth="1"/>
    <col min="12816" max="12816" width="13.54296875" style="213" customWidth="1"/>
    <col min="12817" max="13052" width="8.81640625" style="213" customWidth="1"/>
    <col min="13053" max="13053" width="3" style="213" customWidth="1"/>
    <col min="13054" max="13054" width="21.54296875" style="213" customWidth="1"/>
    <col min="13055" max="13055" width="1" style="213" customWidth="1"/>
    <col min="13056" max="13056" width="20.7265625" style="213"/>
    <col min="13057" max="13057" width="3" style="213" customWidth="1"/>
    <col min="13058" max="13058" width="21.54296875" style="213" customWidth="1"/>
    <col min="13059" max="13059" width="1.1796875" style="213" customWidth="1"/>
    <col min="13060" max="13060" width="29" style="213" customWidth="1"/>
    <col min="13061" max="13061" width="1.1796875" style="213" customWidth="1"/>
    <col min="13062" max="13062" width="13.54296875" style="213" customWidth="1"/>
    <col min="13063" max="13063" width="1.1796875" style="213" customWidth="1"/>
    <col min="13064" max="13064" width="13.54296875" style="213" customWidth="1"/>
    <col min="13065" max="13065" width="1.1796875" style="213" customWidth="1"/>
    <col min="13066" max="13066" width="13.54296875" style="213" customWidth="1"/>
    <col min="13067" max="13067" width="1.1796875" style="213" customWidth="1"/>
    <col min="13068" max="13068" width="13.54296875" style="213" customWidth="1"/>
    <col min="13069" max="13069" width="1.1796875" style="213" customWidth="1"/>
    <col min="13070" max="13070" width="13.54296875" style="213" customWidth="1"/>
    <col min="13071" max="13071" width="1.1796875" style="213" customWidth="1"/>
    <col min="13072" max="13072" width="13.54296875" style="213" customWidth="1"/>
    <col min="13073" max="13308" width="8.81640625" style="213" customWidth="1"/>
    <col min="13309" max="13309" width="3" style="213" customWidth="1"/>
    <col min="13310" max="13310" width="21.54296875" style="213" customWidth="1"/>
    <col min="13311" max="13311" width="1" style="213" customWidth="1"/>
    <col min="13312" max="13312" width="20.7265625" style="213"/>
    <col min="13313" max="13313" width="3" style="213" customWidth="1"/>
    <col min="13314" max="13314" width="21.54296875" style="213" customWidth="1"/>
    <col min="13315" max="13315" width="1.1796875" style="213" customWidth="1"/>
    <col min="13316" max="13316" width="29" style="213" customWidth="1"/>
    <col min="13317" max="13317" width="1.1796875" style="213" customWidth="1"/>
    <col min="13318" max="13318" width="13.54296875" style="213" customWidth="1"/>
    <col min="13319" max="13319" width="1.1796875" style="213" customWidth="1"/>
    <col min="13320" max="13320" width="13.54296875" style="213" customWidth="1"/>
    <col min="13321" max="13321" width="1.1796875" style="213" customWidth="1"/>
    <col min="13322" max="13322" width="13.54296875" style="213" customWidth="1"/>
    <col min="13323" max="13323" width="1.1796875" style="213" customWidth="1"/>
    <col min="13324" max="13324" width="13.54296875" style="213" customWidth="1"/>
    <col min="13325" max="13325" width="1.1796875" style="213" customWidth="1"/>
    <col min="13326" max="13326" width="13.54296875" style="213" customWidth="1"/>
    <col min="13327" max="13327" width="1.1796875" style="213" customWidth="1"/>
    <col min="13328" max="13328" width="13.54296875" style="213" customWidth="1"/>
    <col min="13329" max="13564" width="8.81640625" style="213" customWidth="1"/>
    <col min="13565" max="13565" width="3" style="213" customWidth="1"/>
    <col min="13566" max="13566" width="21.54296875" style="213" customWidth="1"/>
    <col min="13567" max="13567" width="1" style="213" customWidth="1"/>
    <col min="13568" max="13568" width="20.7265625" style="213"/>
    <col min="13569" max="13569" width="3" style="213" customWidth="1"/>
    <col min="13570" max="13570" width="21.54296875" style="213" customWidth="1"/>
    <col min="13571" max="13571" width="1.1796875" style="213" customWidth="1"/>
    <col min="13572" max="13572" width="29" style="213" customWidth="1"/>
    <col min="13573" max="13573" width="1.1796875" style="213" customWidth="1"/>
    <col min="13574" max="13574" width="13.54296875" style="213" customWidth="1"/>
    <col min="13575" max="13575" width="1.1796875" style="213" customWidth="1"/>
    <col min="13576" max="13576" width="13.54296875" style="213" customWidth="1"/>
    <col min="13577" max="13577" width="1.1796875" style="213" customWidth="1"/>
    <col min="13578" max="13578" width="13.54296875" style="213" customWidth="1"/>
    <col min="13579" max="13579" width="1.1796875" style="213" customWidth="1"/>
    <col min="13580" max="13580" width="13.54296875" style="213" customWidth="1"/>
    <col min="13581" max="13581" width="1.1796875" style="213" customWidth="1"/>
    <col min="13582" max="13582" width="13.54296875" style="213" customWidth="1"/>
    <col min="13583" max="13583" width="1.1796875" style="213" customWidth="1"/>
    <col min="13584" max="13584" width="13.54296875" style="213" customWidth="1"/>
    <col min="13585" max="13820" width="8.81640625" style="213" customWidth="1"/>
    <col min="13821" max="13821" width="3" style="213" customWidth="1"/>
    <col min="13822" max="13822" width="21.54296875" style="213" customWidth="1"/>
    <col min="13823" max="13823" width="1" style="213" customWidth="1"/>
    <col min="13824" max="13824" width="20.7265625" style="213"/>
    <col min="13825" max="13825" width="3" style="213" customWidth="1"/>
    <col min="13826" max="13826" width="21.54296875" style="213" customWidth="1"/>
    <col min="13827" max="13827" width="1.1796875" style="213" customWidth="1"/>
    <col min="13828" max="13828" width="29" style="213" customWidth="1"/>
    <col min="13829" max="13829" width="1.1796875" style="213" customWidth="1"/>
    <col min="13830" max="13830" width="13.54296875" style="213" customWidth="1"/>
    <col min="13831" max="13831" width="1.1796875" style="213" customWidth="1"/>
    <col min="13832" max="13832" width="13.54296875" style="213" customWidth="1"/>
    <col min="13833" max="13833" width="1.1796875" style="213" customWidth="1"/>
    <col min="13834" max="13834" width="13.54296875" style="213" customWidth="1"/>
    <col min="13835" max="13835" width="1.1796875" style="213" customWidth="1"/>
    <col min="13836" max="13836" width="13.54296875" style="213" customWidth="1"/>
    <col min="13837" max="13837" width="1.1796875" style="213" customWidth="1"/>
    <col min="13838" max="13838" width="13.54296875" style="213" customWidth="1"/>
    <col min="13839" max="13839" width="1.1796875" style="213" customWidth="1"/>
    <col min="13840" max="13840" width="13.54296875" style="213" customWidth="1"/>
    <col min="13841" max="14076" width="8.81640625" style="213" customWidth="1"/>
    <col min="14077" max="14077" width="3" style="213" customWidth="1"/>
    <col min="14078" max="14078" width="21.54296875" style="213" customWidth="1"/>
    <col min="14079" max="14079" width="1" style="213" customWidth="1"/>
    <col min="14080" max="14080" width="20.7265625" style="213"/>
    <col min="14081" max="14081" width="3" style="213" customWidth="1"/>
    <col min="14082" max="14082" width="21.54296875" style="213" customWidth="1"/>
    <col min="14083" max="14083" width="1.1796875" style="213" customWidth="1"/>
    <col min="14084" max="14084" width="29" style="213" customWidth="1"/>
    <col min="14085" max="14085" width="1.1796875" style="213" customWidth="1"/>
    <col min="14086" max="14086" width="13.54296875" style="213" customWidth="1"/>
    <col min="14087" max="14087" width="1.1796875" style="213" customWidth="1"/>
    <col min="14088" max="14088" width="13.54296875" style="213" customWidth="1"/>
    <col min="14089" max="14089" width="1.1796875" style="213" customWidth="1"/>
    <col min="14090" max="14090" width="13.54296875" style="213" customWidth="1"/>
    <col min="14091" max="14091" width="1.1796875" style="213" customWidth="1"/>
    <col min="14092" max="14092" width="13.54296875" style="213" customWidth="1"/>
    <col min="14093" max="14093" width="1.1796875" style="213" customWidth="1"/>
    <col min="14094" max="14094" width="13.54296875" style="213" customWidth="1"/>
    <col min="14095" max="14095" width="1.1796875" style="213" customWidth="1"/>
    <col min="14096" max="14096" width="13.54296875" style="213" customWidth="1"/>
    <col min="14097" max="14332" width="8.81640625" style="213" customWidth="1"/>
    <col min="14333" max="14333" width="3" style="213" customWidth="1"/>
    <col min="14334" max="14334" width="21.54296875" style="213" customWidth="1"/>
    <col min="14335" max="14335" width="1" style="213" customWidth="1"/>
    <col min="14336" max="14336" width="20.7265625" style="213"/>
    <col min="14337" max="14337" width="3" style="213" customWidth="1"/>
    <col min="14338" max="14338" width="21.54296875" style="213" customWidth="1"/>
    <col min="14339" max="14339" width="1.1796875" style="213" customWidth="1"/>
    <col min="14340" max="14340" width="29" style="213" customWidth="1"/>
    <col min="14341" max="14341" width="1.1796875" style="213" customWidth="1"/>
    <col min="14342" max="14342" width="13.54296875" style="213" customWidth="1"/>
    <col min="14343" max="14343" width="1.1796875" style="213" customWidth="1"/>
    <col min="14344" max="14344" width="13.54296875" style="213" customWidth="1"/>
    <col min="14345" max="14345" width="1.1796875" style="213" customWidth="1"/>
    <col min="14346" max="14346" width="13.54296875" style="213" customWidth="1"/>
    <col min="14347" max="14347" width="1.1796875" style="213" customWidth="1"/>
    <col min="14348" max="14348" width="13.54296875" style="213" customWidth="1"/>
    <col min="14349" max="14349" width="1.1796875" style="213" customWidth="1"/>
    <col min="14350" max="14350" width="13.54296875" style="213" customWidth="1"/>
    <col min="14351" max="14351" width="1.1796875" style="213" customWidth="1"/>
    <col min="14352" max="14352" width="13.54296875" style="213" customWidth="1"/>
    <col min="14353" max="14588" width="8.81640625" style="213" customWidth="1"/>
    <col min="14589" max="14589" width="3" style="213" customWidth="1"/>
    <col min="14590" max="14590" width="21.54296875" style="213" customWidth="1"/>
    <col min="14591" max="14591" width="1" style="213" customWidth="1"/>
    <col min="14592" max="14592" width="20.7265625" style="213"/>
    <col min="14593" max="14593" width="3" style="213" customWidth="1"/>
    <col min="14594" max="14594" width="21.54296875" style="213" customWidth="1"/>
    <col min="14595" max="14595" width="1.1796875" style="213" customWidth="1"/>
    <col min="14596" max="14596" width="29" style="213" customWidth="1"/>
    <col min="14597" max="14597" width="1.1796875" style="213" customWidth="1"/>
    <col min="14598" max="14598" width="13.54296875" style="213" customWidth="1"/>
    <col min="14599" max="14599" width="1.1796875" style="213" customWidth="1"/>
    <col min="14600" max="14600" width="13.54296875" style="213" customWidth="1"/>
    <col min="14601" max="14601" width="1.1796875" style="213" customWidth="1"/>
    <col min="14602" max="14602" width="13.54296875" style="213" customWidth="1"/>
    <col min="14603" max="14603" width="1.1796875" style="213" customWidth="1"/>
    <col min="14604" max="14604" width="13.54296875" style="213" customWidth="1"/>
    <col min="14605" max="14605" width="1.1796875" style="213" customWidth="1"/>
    <col min="14606" max="14606" width="13.54296875" style="213" customWidth="1"/>
    <col min="14607" max="14607" width="1.1796875" style="213" customWidth="1"/>
    <col min="14608" max="14608" width="13.54296875" style="213" customWidth="1"/>
    <col min="14609" max="14844" width="8.81640625" style="213" customWidth="1"/>
    <col min="14845" max="14845" width="3" style="213" customWidth="1"/>
    <col min="14846" max="14846" width="21.54296875" style="213" customWidth="1"/>
    <col min="14847" max="14847" width="1" style="213" customWidth="1"/>
    <col min="14848" max="14848" width="20.7265625" style="213"/>
    <col min="14849" max="14849" width="3" style="213" customWidth="1"/>
    <col min="14850" max="14850" width="21.54296875" style="213" customWidth="1"/>
    <col min="14851" max="14851" width="1.1796875" style="213" customWidth="1"/>
    <col min="14852" max="14852" width="29" style="213" customWidth="1"/>
    <col min="14853" max="14853" width="1.1796875" style="213" customWidth="1"/>
    <col min="14854" max="14854" width="13.54296875" style="213" customWidth="1"/>
    <col min="14855" max="14855" width="1.1796875" style="213" customWidth="1"/>
    <col min="14856" max="14856" width="13.54296875" style="213" customWidth="1"/>
    <col min="14857" max="14857" width="1.1796875" style="213" customWidth="1"/>
    <col min="14858" max="14858" width="13.54296875" style="213" customWidth="1"/>
    <col min="14859" max="14859" width="1.1796875" style="213" customWidth="1"/>
    <col min="14860" max="14860" width="13.54296875" style="213" customWidth="1"/>
    <col min="14861" max="14861" width="1.1796875" style="213" customWidth="1"/>
    <col min="14862" max="14862" width="13.54296875" style="213" customWidth="1"/>
    <col min="14863" max="14863" width="1.1796875" style="213" customWidth="1"/>
    <col min="14864" max="14864" width="13.54296875" style="213" customWidth="1"/>
    <col min="14865" max="15100" width="8.81640625" style="213" customWidth="1"/>
    <col min="15101" max="15101" width="3" style="213" customWidth="1"/>
    <col min="15102" max="15102" width="21.54296875" style="213" customWidth="1"/>
    <col min="15103" max="15103" width="1" style="213" customWidth="1"/>
    <col min="15104" max="15104" width="20.7265625" style="213"/>
    <col min="15105" max="15105" width="3" style="213" customWidth="1"/>
    <col min="15106" max="15106" width="21.54296875" style="213" customWidth="1"/>
    <col min="15107" max="15107" width="1.1796875" style="213" customWidth="1"/>
    <col min="15108" max="15108" width="29" style="213" customWidth="1"/>
    <col min="15109" max="15109" width="1.1796875" style="213" customWidth="1"/>
    <col min="15110" max="15110" width="13.54296875" style="213" customWidth="1"/>
    <col min="15111" max="15111" width="1.1796875" style="213" customWidth="1"/>
    <col min="15112" max="15112" width="13.54296875" style="213" customWidth="1"/>
    <col min="15113" max="15113" width="1.1796875" style="213" customWidth="1"/>
    <col min="15114" max="15114" width="13.54296875" style="213" customWidth="1"/>
    <col min="15115" max="15115" width="1.1796875" style="213" customWidth="1"/>
    <col min="15116" max="15116" width="13.54296875" style="213" customWidth="1"/>
    <col min="15117" max="15117" width="1.1796875" style="213" customWidth="1"/>
    <col min="15118" max="15118" width="13.54296875" style="213" customWidth="1"/>
    <col min="15119" max="15119" width="1.1796875" style="213" customWidth="1"/>
    <col min="15120" max="15120" width="13.54296875" style="213" customWidth="1"/>
    <col min="15121" max="15356" width="8.81640625" style="213" customWidth="1"/>
    <col min="15357" max="15357" width="3" style="213" customWidth="1"/>
    <col min="15358" max="15358" width="21.54296875" style="213" customWidth="1"/>
    <col min="15359" max="15359" width="1" style="213" customWidth="1"/>
    <col min="15360" max="15360" width="20.7265625" style="213"/>
    <col min="15361" max="15361" width="3" style="213" customWidth="1"/>
    <col min="15362" max="15362" width="21.54296875" style="213" customWidth="1"/>
    <col min="15363" max="15363" width="1.1796875" style="213" customWidth="1"/>
    <col min="15364" max="15364" width="29" style="213" customWidth="1"/>
    <col min="15365" max="15365" width="1.1796875" style="213" customWidth="1"/>
    <col min="15366" max="15366" width="13.54296875" style="213" customWidth="1"/>
    <col min="15367" max="15367" width="1.1796875" style="213" customWidth="1"/>
    <col min="15368" max="15368" width="13.54296875" style="213" customWidth="1"/>
    <col min="15369" max="15369" width="1.1796875" style="213" customWidth="1"/>
    <col min="15370" max="15370" width="13.54296875" style="213" customWidth="1"/>
    <col min="15371" max="15371" width="1.1796875" style="213" customWidth="1"/>
    <col min="15372" max="15372" width="13.54296875" style="213" customWidth="1"/>
    <col min="15373" max="15373" width="1.1796875" style="213" customWidth="1"/>
    <col min="15374" max="15374" width="13.54296875" style="213" customWidth="1"/>
    <col min="15375" max="15375" width="1.1796875" style="213" customWidth="1"/>
    <col min="15376" max="15376" width="13.54296875" style="213" customWidth="1"/>
    <col min="15377" max="15612" width="8.81640625" style="213" customWidth="1"/>
    <col min="15613" max="15613" width="3" style="213" customWidth="1"/>
    <col min="15614" max="15614" width="21.54296875" style="213" customWidth="1"/>
    <col min="15615" max="15615" width="1" style="213" customWidth="1"/>
    <col min="15616" max="15616" width="20.7265625" style="213"/>
    <col min="15617" max="15617" width="3" style="213" customWidth="1"/>
    <col min="15618" max="15618" width="21.54296875" style="213" customWidth="1"/>
    <col min="15619" max="15619" width="1.1796875" style="213" customWidth="1"/>
    <col min="15620" max="15620" width="29" style="213" customWidth="1"/>
    <col min="15621" max="15621" width="1.1796875" style="213" customWidth="1"/>
    <col min="15622" max="15622" width="13.54296875" style="213" customWidth="1"/>
    <col min="15623" max="15623" width="1.1796875" style="213" customWidth="1"/>
    <col min="15624" max="15624" width="13.54296875" style="213" customWidth="1"/>
    <col min="15625" max="15625" width="1.1796875" style="213" customWidth="1"/>
    <col min="15626" max="15626" width="13.54296875" style="213" customWidth="1"/>
    <col min="15627" max="15627" width="1.1796875" style="213" customWidth="1"/>
    <col min="15628" max="15628" width="13.54296875" style="213" customWidth="1"/>
    <col min="15629" max="15629" width="1.1796875" style="213" customWidth="1"/>
    <col min="15630" max="15630" width="13.54296875" style="213" customWidth="1"/>
    <col min="15631" max="15631" width="1.1796875" style="213" customWidth="1"/>
    <col min="15632" max="15632" width="13.54296875" style="213" customWidth="1"/>
    <col min="15633" max="15868" width="8.81640625" style="213" customWidth="1"/>
    <col min="15869" max="15869" width="3" style="213" customWidth="1"/>
    <col min="15870" max="15870" width="21.54296875" style="213" customWidth="1"/>
    <col min="15871" max="15871" width="1" style="213" customWidth="1"/>
    <col min="15872" max="15872" width="20.7265625" style="213"/>
    <col min="15873" max="15873" width="3" style="213" customWidth="1"/>
    <col min="15874" max="15874" width="21.54296875" style="213" customWidth="1"/>
    <col min="15875" max="15875" width="1.1796875" style="213" customWidth="1"/>
    <col min="15876" max="15876" width="29" style="213" customWidth="1"/>
    <col min="15877" max="15877" width="1.1796875" style="213" customWidth="1"/>
    <col min="15878" max="15878" width="13.54296875" style="213" customWidth="1"/>
    <col min="15879" max="15879" width="1.1796875" style="213" customWidth="1"/>
    <col min="15880" max="15880" width="13.54296875" style="213" customWidth="1"/>
    <col min="15881" max="15881" width="1.1796875" style="213" customWidth="1"/>
    <col min="15882" max="15882" width="13.54296875" style="213" customWidth="1"/>
    <col min="15883" max="15883" width="1.1796875" style="213" customWidth="1"/>
    <col min="15884" max="15884" width="13.54296875" style="213" customWidth="1"/>
    <col min="15885" max="15885" width="1.1796875" style="213" customWidth="1"/>
    <col min="15886" max="15886" width="13.54296875" style="213" customWidth="1"/>
    <col min="15887" max="15887" width="1.1796875" style="213" customWidth="1"/>
    <col min="15888" max="15888" width="13.54296875" style="213" customWidth="1"/>
    <col min="15889" max="16124" width="8.81640625" style="213" customWidth="1"/>
    <col min="16125" max="16125" width="3" style="213" customWidth="1"/>
    <col min="16126" max="16126" width="21.54296875" style="213" customWidth="1"/>
    <col min="16127" max="16127" width="1" style="213" customWidth="1"/>
    <col min="16128" max="16128" width="20.7265625" style="213"/>
    <col min="16129" max="16129" width="3" style="213" customWidth="1"/>
    <col min="16130" max="16130" width="21.54296875" style="213" customWidth="1"/>
    <col min="16131" max="16131" width="1.1796875" style="213" customWidth="1"/>
    <col min="16132" max="16132" width="29" style="213" customWidth="1"/>
    <col min="16133" max="16133" width="1.1796875" style="213" customWidth="1"/>
    <col min="16134" max="16134" width="13.54296875" style="213" customWidth="1"/>
    <col min="16135" max="16135" width="1.1796875" style="213" customWidth="1"/>
    <col min="16136" max="16136" width="13.54296875" style="213" customWidth="1"/>
    <col min="16137" max="16137" width="1.1796875" style="213" customWidth="1"/>
    <col min="16138" max="16138" width="13.54296875" style="213" customWidth="1"/>
    <col min="16139" max="16139" width="1.1796875" style="213" customWidth="1"/>
    <col min="16140" max="16140" width="13.54296875" style="213" customWidth="1"/>
    <col min="16141" max="16141" width="1.1796875" style="213" customWidth="1"/>
    <col min="16142" max="16142" width="13.54296875" style="213" customWidth="1"/>
    <col min="16143" max="16143" width="1.1796875" style="213" customWidth="1"/>
    <col min="16144" max="16144" width="13.54296875" style="213" customWidth="1"/>
    <col min="16145" max="16380" width="8.81640625" style="213" customWidth="1"/>
    <col min="16381" max="16381" width="3" style="213" customWidth="1"/>
    <col min="16382" max="16382" width="21.54296875" style="213" customWidth="1"/>
    <col min="16383" max="16383" width="1" style="213" customWidth="1"/>
    <col min="16384" max="16384" width="20.7265625" style="213"/>
  </cols>
  <sheetData>
    <row r="1" spans="1:16">
      <c r="P1" s="213">
        <v>37</v>
      </c>
    </row>
    <row r="2" spans="1:16" s="55" customFormat="1" ht="21.75" customHeight="1">
      <c r="A2" s="386" t="s">
        <v>576</v>
      </c>
      <c r="C2" s="386"/>
    </row>
    <row r="3" spans="1:16" ht="21.75" customHeight="1">
      <c r="B3" s="265" t="s">
        <v>577</v>
      </c>
      <c r="C3" s="239"/>
    </row>
    <row r="4" spans="1:16" ht="21.75" customHeight="1">
      <c r="A4" s="239"/>
      <c r="B4" s="266" t="s">
        <v>578</v>
      </c>
      <c r="C4" s="239"/>
    </row>
    <row r="5" spans="1:16" ht="20.5">
      <c r="A5" s="239"/>
      <c r="C5" s="239"/>
      <c r="P5" s="267" t="s">
        <v>111</v>
      </c>
    </row>
    <row r="6" spans="1:16" ht="20.5">
      <c r="B6" s="265"/>
      <c r="C6" s="265"/>
      <c r="D6" s="265"/>
      <c r="E6" s="265"/>
      <c r="F6" s="265"/>
      <c r="G6" s="265"/>
      <c r="H6" s="265"/>
      <c r="I6" s="265"/>
      <c r="M6" s="265"/>
      <c r="N6" s="930" t="s">
        <v>112</v>
      </c>
      <c r="O6" s="930"/>
      <c r="P6" s="930"/>
    </row>
    <row r="7" spans="1:16" ht="20.5">
      <c r="B7" s="265"/>
      <c r="C7" s="268"/>
      <c r="D7" s="265"/>
      <c r="E7" s="265"/>
      <c r="F7" s="931" t="s">
        <v>579</v>
      </c>
      <c r="G7" s="931"/>
      <c r="H7" s="931"/>
      <c r="I7" s="268"/>
      <c r="J7" s="931" t="s">
        <v>580</v>
      </c>
      <c r="K7" s="931"/>
      <c r="L7" s="931"/>
      <c r="M7" s="265"/>
      <c r="N7" s="933" t="s">
        <v>581</v>
      </c>
      <c r="O7" s="933"/>
      <c r="P7" s="933"/>
    </row>
    <row r="8" spans="1:16" ht="20.5">
      <c r="B8" s="265"/>
      <c r="C8" s="268"/>
      <c r="D8" s="265"/>
      <c r="E8" s="265"/>
      <c r="F8" s="934" t="s">
        <v>234</v>
      </c>
      <c r="G8" s="934"/>
      <c r="H8" s="934"/>
      <c r="I8" s="268"/>
      <c r="J8" s="930" t="s">
        <v>234</v>
      </c>
      <c r="K8" s="930"/>
      <c r="L8" s="930"/>
      <c r="M8" s="265"/>
      <c r="N8" s="930" t="s">
        <v>234</v>
      </c>
      <c r="O8" s="930"/>
      <c r="P8" s="930"/>
    </row>
    <row r="9" spans="1:16" s="55" customFormat="1" ht="20.5">
      <c r="A9" s="146"/>
      <c r="B9" s="709" t="s">
        <v>582</v>
      </c>
      <c r="C9" s="34"/>
      <c r="D9" s="709" t="s">
        <v>583</v>
      </c>
      <c r="E9" s="34"/>
      <c r="F9" s="51" t="s">
        <v>584</v>
      </c>
      <c r="G9" s="52"/>
      <c r="H9" s="51" t="s">
        <v>585</v>
      </c>
      <c r="I9" s="34"/>
      <c r="J9" s="51" t="s">
        <v>584</v>
      </c>
      <c r="K9" s="52"/>
      <c r="L9" s="51" t="s">
        <v>585</v>
      </c>
      <c r="M9" s="34"/>
      <c r="N9" s="51" t="s">
        <v>584</v>
      </c>
      <c r="O9" s="52"/>
      <c r="P9" s="51" t="s">
        <v>585</v>
      </c>
    </row>
    <row r="10" spans="1:16">
      <c r="A10" s="244">
        <v>1</v>
      </c>
      <c r="B10" s="270" t="s">
        <v>586</v>
      </c>
      <c r="C10" s="270"/>
      <c r="D10" s="271" t="s">
        <v>587</v>
      </c>
      <c r="E10" s="271"/>
      <c r="F10" s="272">
        <v>34.99</v>
      </c>
      <c r="G10" s="273"/>
      <c r="H10" s="272">
        <v>34.99</v>
      </c>
      <c r="I10" s="274">
        <v>2500000</v>
      </c>
      <c r="J10" s="275">
        <v>2500</v>
      </c>
      <c r="K10" s="274">
        <v>2500000</v>
      </c>
      <c r="L10" s="275">
        <v>2500</v>
      </c>
      <c r="M10" s="275">
        <v>0</v>
      </c>
      <c r="N10" s="784">
        <v>1165</v>
      </c>
      <c r="O10" s="276">
        <v>788546</v>
      </c>
      <c r="P10" s="276">
        <v>0</v>
      </c>
    </row>
    <row r="11" spans="1:16" s="244" customFormat="1" ht="40">
      <c r="A11" s="244">
        <v>2</v>
      </c>
      <c r="B11" s="270" t="s">
        <v>588</v>
      </c>
      <c r="C11" s="270"/>
      <c r="D11" s="271" t="s">
        <v>589</v>
      </c>
      <c r="E11" s="271"/>
      <c r="F11" s="277">
        <v>24.99</v>
      </c>
      <c r="G11" s="273"/>
      <c r="H11" s="277">
        <v>24.99</v>
      </c>
      <c r="I11" s="278"/>
      <c r="J11" s="275">
        <v>250</v>
      </c>
      <c r="K11" s="278"/>
      <c r="L11" s="275">
        <v>250</v>
      </c>
      <c r="M11" s="275"/>
      <c r="N11" s="785">
        <v>568</v>
      </c>
      <c r="O11" s="279"/>
      <c r="P11" s="276">
        <v>0</v>
      </c>
    </row>
    <row r="12" spans="1:16" s="244" customFormat="1" ht="60">
      <c r="A12" s="244">
        <v>3</v>
      </c>
      <c r="B12" s="270" t="s">
        <v>590</v>
      </c>
      <c r="C12" s="270"/>
      <c r="D12" s="271" t="s">
        <v>591</v>
      </c>
      <c r="E12" s="271"/>
      <c r="F12" s="280">
        <v>30</v>
      </c>
      <c r="G12" s="273"/>
      <c r="H12" s="280">
        <v>30</v>
      </c>
      <c r="I12" s="278"/>
      <c r="J12" s="275">
        <v>250</v>
      </c>
      <c r="K12" s="278"/>
      <c r="L12" s="275">
        <v>250</v>
      </c>
      <c r="M12" s="275"/>
      <c r="N12" s="281">
        <v>0</v>
      </c>
      <c r="O12" s="281"/>
      <c r="P12" s="281">
        <v>0</v>
      </c>
    </row>
    <row r="13" spans="1:16" s="244" customFormat="1">
      <c r="A13" s="244">
        <v>4</v>
      </c>
      <c r="B13" s="282" t="s">
        <v>592</v>
      </c>
      <c r="C13" s="275"/>
      <c r="D13" s="283" t="s">
        <v>593</v>
      </c>
      <c r="E13" s="275"/>
      <c r="F13" s="284">
        <v>24.99</v>
      </c>
      <c r="G13" s="273"/>
      <c r="H13" s="284">
        <v>24.99</v>
      </c>
      <c r="I13" s="285"/>
      <c r="J13" s="275">
        <v>250</v>
      </c>
      <c r="K13" s="275"/>
      <c r="L13" s="275">
        <v>250</v>
      </c>
      <c r="M13" s="275"/>
      <c r="N13" s="281">
        <v>926</v>
      </c>
      <c r="O13" s="281"/>
      <c r="P13" s="281">
        <v>0</v>
      </c>
    </row>
    <row r="14" spans="1:16" s="244" customFormat="1">
      <c r="A14" s="244">
        <v>5</v>
      </c>
      <c r="B14" s="286" t="s">
        <v>72</v>
      </c>
      <c r="C14" s="275"/>
      <c r="D14" s="271" t="s">
        <v>594</v>
      </c>
      <c r="F14" s="284">
        <v>29.99</v>
      </c>
      <c r="G14" s="287"/>
      <c r="H14" s="284">
        <v>29.99</v>
      </c>
      <c r="I14" s="288"/>
      <c r="J14" s="275">
        <v>250</v>
      </c>
      <c r="K14" s="288"/>
      <c r="L14" s="275">
        <v>225</v>
      </c>
      <c r="M14" s="288"/>
      <c r="N14" s="281">
        <v>0</v>
      </c>
      <c r="O14" s="289"/>
      <c r="P14" s="281">
        <v>0</v>
      </c>
    </row>
    <row r="15" spans="1:16" s="244" customFormat="1" ht="60">
      <c r="A15" s="244">
        <v>6</v>
      </c>
      <c r="B15" s="286" t="s">
        <v>595</v>
      </c>
      <c r="C15" s="275"/>
      <c r="D15" s="271" t="s">
        <v>596</v>
      </c>
      <c r="F15" s="284">
        <v>44.99</v>
      </c>
      <c r="G15" s="287"/>
      <c r="H15" s="284">
        <v>44.99</v>
      </c>
      <c r="I15" s="288"/>
      <c r="J15" s="275">
        <v>250</v>
      </c>
      <c r="K15" s="288"/>
      <c r="L15" s="275">
        <v>250</v>
      </c>
      <c r="M15" s="288"/>
      <c r="N15" s="281">
        <v>0</v>
      </c>
      <c r="O15" s="289"/>
      <c r="P15" s="281">
        <v>0</v>
      </c>
    </row>
    <row r="16" spans="1:16" s="244" customFormat="1">
      <c r="A16" s="244">
        <v>7</v>
      </c>
      <c r="B16" s="286" t="s">
        <v>74</v>
      </c>
      <c r="C16" s="275"/>
      <c r="D16" s="282" t="s">
        <v>597</v>
      </c>
      <c r="F16" s="786">
        <v>36.99</v>
      </c>
      <c r="G16" s="787"/>
      <c r="H16" s="786">
        <v>36.99</v>
      </c>
      <c r="I16" s="771"/>
      <c r="J16" s="788">
        <v>250</v>
      </c>
      <c r="K16" s="771"/>
      <c r="L16" s="788">
        <v>250</v>
      </c>
      <c r="M16" s="771"/>
      <c r="N16" s="281">
        <v>0</v>
      </c>
      <c r="O16" s="789"/>
      <c r="P16" s="281">
        <v>0</v>
      </c>
    </row>
    <row r="17" spans="1:21" s="244" customFormat="1" ht="69" customHeight="1">
      <c r="A17" s="244">
        <v>8</v>
      </c>
      <c r="B17" s="286" t="s">
        <v>598</v>
      </c>
      <c r="C17" s="275"/>
      <c r="D17" s="271" t="s">
        <v>599</v>
      </c>
      <c r="F17" s="284">
        <v>18.989999999999998</v>
      </c>
      <c r="G17" s="790"/>
      <c r="H17" s="284">
        <v>18.989999999999998</v>
      </c>
      <c r="I17" s="771"/>
      <c r="J17" s="788">
        <v>250</v>
      </c>
      <c r="K17" s="771"/>
      <c r="L17" s="788">
        <v>250</v>
      </c>
      <c r="M17" s="771"/>
      <c r="N17" s="281">
        <v>0</v>
      </c>
      <c r="O17" s="789"/>
      <c r="P17" s="281">
        <v>0</v>
      </c>
    </row>
    <row r="18" spans="1:21" s="244" customFormat="1">
      <c r="B18" s="286"/>
      <c r="C18" s="275"/>
      <c r="D18" s="271"/>
      <c r="F18" s="290"/>
      <c r="G18" s="287"/>
      <c r="H18" s="290"/>
      <c r="I18" s="288"/>
      <c r="J18" s="275"/>
      <c r="K18" s="288"/>
      <c r="L18" s="275"/>
      <c r="M18" s="288"/>
      <c r="N18" s="281"/>
      <c r="O18" s="289"/>
      <c r="P18" s="281"/>
    </row>
    <row r="19" spans="1:21" s="244" customFormat="1">
      <c r="B19" s="286"/>
      <c r="C19" s="275"/>
      <c r="D19" s="271"/>
      <c r="F19" s="290"/>
      <c r="G19" s="287"/>
      <c r="H19" s="290"/>
      <c r="I19" s="288"/>
      <c r="J19" s="275"/>
      <c r="K19" s="288"/>
      <c r="L19" s="275"/>
      <c r="M19" s="288"/>
      <c r="N19" s="281"/>
      <c r="O19" s="289"/>
      <c r="P19" s="281"/>
    </row>
    <row r="20" spans="1:21" s="244" customFormat="1">
      <c r="B20" s="286"/>
      <c r="C20" s="275"/>
      <c r="D20" s="271"/>
      <c r="F20" s="290"/>
      <c r="G20" s="287"/>
      <c r="H20" s="290"/>
      <c r="I20" s="288"/>
      <c r="J20" s="275"/>
      <c r="K20" s="288"/>
      <c r="L20" s="275"/>
      <c r="M20" s="288"/>
      <c r="N20" s="281"/>
      <c r="O20" s="289"/>
      <c r="P20" s="281">
        <v>38</v>
      </c>
    </row>
    <row r="21" spans="1:21" ht="20.5">
      <c r="A21" s="239"/>
      <c r="B21" s="239" t="s">
        <v>695</v>
      </c>
      <c r="C21" s="239"/>
    </row>
    <row r="22" spans="1:21" ht="20.5">
      <c r="A22" s="239"/>
      <c r="C22" s="239"/>
      <c r="P22" s="267" t="s">
        <v>111</v>
      </c>
    </row>
    <row r="23" spans="1:21" ht="20.5">
      <c r="B23" s="265"/>
      <c r="C23" s="265"/>
      <c r="D23" s="265"/>
      <c r="E23" s="265"/>
      <c r="F23" s="265"/>
      <c r="G23" s="265"/>
      <c r="H23" s="265"/>
      <c r="I23" s="265"/>
      <c r="M23" s="265"/>
      <c r="N23" s="930" t="s">
        <v>112</v>
      </c>
      <c r="O23" s="930"/>
      <c r="P23" s="930"/>
    </row>
    <row r="24" spans="1:21" ht="20.5">
      <c r="B24" s="265"/>
      <c r="C24" s="268"/>
      <c r="D24" s="265"/>
      <c r="E24" s="265"/>
      <c r="F24" s="931" t="s">
        <v>579</v>
      </c>
      <c r="G24" s="931"/>
      <c r="H24" s="931"/>
      <c r="I24" s="268"/>
      <c r="J24" s="931" t="s">
        <v>580</v>
      </c>
      <c r="K24" s="931"/>
      <c r="L24" s="931"/>
      <c r="M24" s="265"/>
      <c r="N24" s="933" t="s">
        <v>581</v>
      </c>
      <c r="O24" s="933"/>
      <c r="P24" s="933"/>
    </row>
    <row r="25" spans="1:21" ht="20.5">
      <c r="B25" s="265"/>
      <c r="C25" s="268"/>
      <c r="D25" s="265"/>
      <c r="E25" s="265"/>
      <c r="F25" s="934" t="s">
        <v>234</v>
      </c>
      <c r="G25" s="934"/>
      <c r="H25" s="934"/>
      <c r="I25" s="268"/>
      <c r="J25" s="930" t="s">
        <v>234</v>
      </c>
      <c r="K25" s="930"/>
      <c r="L25" s="930"/>
      <c r="M25" s="265"/>
      <c r="N25" s="930" t="s">
        <v>234</v>
      </c>
      <c r="O25" s="930"/>
      <c r="P25" s="930"/>
    </row>
    <row r="26" spans="1:21" s="55" customFormat="1" ht="20.5">
      <c r="B26" s="709" t="s">
        <v>582</v>
      </c>
      <c r="C26" s="34"/>
      <c r="D26" s="709" t="s">
        <v>583</v>
      </c>
      <c r="E26" s="34"/>
      <c r="F26" s="51" t="s">
        <v>584</v>
      </c>
      <c r="G26" s="52"/>
      <c r="H26" s="51" t="s">
        <v>585</v>
      </c>
      <c r="I26" s="34"/>
      <c r="J26" s="51" t="s">
        <v>584</v>
      </c>
      <c r="K26" s="52"/>
      <c r="L26" s="51" t="s">
        <v>585</v>
      </c>
      <c r="M26" s="34"/>
      <c r="N26" s="51" t="s">
        <v>584</v>
      </c>
      <c r="O26" s="52"/>
      <c r="P26" s="51" t="s">
        <v>585</v>
      </c>
    </row>
    <row r="27" spans="1:21" s="244" customFormat="1" ht="45" customHeight="1">
      <c r="A27" s="288">
        <v>9</v>
      </c>
      <c r="B27" s="291" t="s">
        <v>600</v>
      </c>
      <c r="C27" s="211"/>
      <c r="D27" s="271" t="s">
        <v>601</v>
      </c>
      <c r="F27" s="751">
        <v>44.99</v>
      </c>
      <c r="G27" s="790"/>
      <c r="H27" s="751">
        <v>44.99</v>
      </c>
      <c r="I27" s="771"/>
      <c r="J27" s="788">
        <v>5000</v>
      </c>
      <c r="K27" s="771"/>
      <c r="L27" s="788">
        <v>5000</v>
      </c>
      <c r="M27" s="771"/>
      <c r="N27" s="276">
        <v>13352</v>
      </c>
      <c r="O27" s="789"/>
      <c r="P27" s="276">
        <v>5296</v>
      </c>
    </row>
    <row r="28" spans="1:21" s="244" customFormat="1" ht="86.25" customHeight="1">
      <c r="A28" s="244">
        <v>10</v>
      </c>
      <c r="B28" s="293" t="s">
        <v>90</v>
      </c>
      <c r="C28" s="294"/>
      <c r="D28" s="271" t="s">
        <v>602</v>
      </c>
      <c r="F28" s="751">
        <v>42.74</v>
      </c>
      <c r="G28" s="790"/>
      <c r="H28" s="751">
        <v>42.74</v>
      </c>
      <c r="I28" s="771"/>
      <c r="J28" s="788">
        <v>250</v>
      </c>
      <c r="K28" s="771"/>
      <c r="L28" s="788">
        <v>250</v>
      </c>
      <c r="M28" s="771"/>
      <c r="N28" s="281">
        <v>0</v>
      </c>
      <c r="O28" s="789"/>
      <c r="P28" s="281">
        <v>0</v>
      </c>
    </row>
    <row r="29" spans="1:21" s="283" customFormat="1">
      <c r="A29" s="288">
        <v>11</v>
      </c>
      <c r="B29" s="295" t="s">
        <v>603</v>
      </c>
      <c r="C29" s="296"/>
      <c r="D29" s="271" t="s">
        <v>604</v>
      </c>
      <c r="F29" s="751">
        <v>39.99</v>
      </c>
      <c r="G29" s="790"/>
      <c r="H29" s="751">
        <v>39.99</v>
      </c>
      <c r="I29" s="771"/>
      <c r="J29" s="788">
        <v>250</v>
      </c>
      <c r="K29" s="771"/>
      <c r="L29" s="788">
        <v>250</v>
      </c>
      <c r="M29" s="771"/>
      <c r="N29" s="791">
        <v>0</v>
      </c>
      <c r="O29" s="789"/>
      <c r="P29" s="281">
        <v>96</v>
      </c>
    </row>
    <row r="30" spans="1:21" s="298" customFormat="1" ht="35">
      <c r="A30" s="288">
        <v>12</v>
      </c>
      <c r="B30" s="297" t="s">
        <v>605</v>
      </c>
      <c r="D30" s="297" t="s">
        <v>606</v>
      </c>
      <c r="F30" s="792">
        <v>35.979999999999997</v>
      </c>
      <c r="G30" s="793"/>
      <c r="H30" s="792">
        <v>35.979999999999997</v>
      </c>
      <c r="I30" s="794"/>
      <c r="J30" s="795">
        <v>500</v>
      </c>
      <c r="K30" s="794"/>
      <c r="L30" s="795">
        <v>500</v>
      </c>
      <c r="M30" s="794"/>
      <c r="N30" s="796">
        <v>0</v>
      </c>
      <c r="O30" s="797"/>
      <c r="P30" s="281">
        <v>0</v>
      </c>
      <c r="Q30" s="299"/>
    </row>
    <row r="31" spans="1:21" s="298" customFormat="1" ht="35">
      <c r="A31" s="288">
        <v>13</v>
      </c>
      <c r="B31" s="297" t="s">
        <v>607</v>
      </c>
      <c r="D31" s="297" t="s">
        <v>608</v>
      </c>
      <c r="F31" s="792">
        <v>29.97</v>
      </c>
      <c r="G31" s="793"/>
      <c r="H31" s="792">
        <v>29.97</v>
      </c>
      <c r="I31" s="794"/>
      <c r="J31" s="795">
        <v>250</v>
      </c>
      <c r="K31" s="794"/>
      <c r="L31" s="795">
        <v>250</v>
      </c>
      <c r="M31" s="794"/>
      <c r="N31" s="796">
        <v>0</v>
      </c>
      <c r="O31" s="797"/>
      <c r="P31" s="281">
        <v>264</v>
      </c>
      <c r="Q31" s="300"/>
      <c r="R31" s="300"/>
      <c r="S31" s="300"/>
      <c r="T31" s="300"/>
      <c r="U31" s="301"/>
    </row>
    <row r="32" spans="1:21" s="298" customFormat="1">
      <c r="A32" s="288">
        <v>14</v>
      </c>
      <c r="B32" s="297" t="s">
        <v>609</v>
      </c>
      <c r="D32" s="302" t="s">
        <v>610</v>
      </c>
      <c r="E32" s="303"/>
      <c r="F32" s="751">
        <v>44.99</v>
      </c>
      <c r="G32" s="774"/>
      <c r="H32" s="751">
        <v>44.99</v>
      </c>
      <c r="I32" s="774"/>
      <c r="J32" s="305">
        <v>250</v>
      </c>
      <c r="K32" s="774"/>
      <c r="L32" s="305">
        <v>250</v>
      </c>
      <c r="M32" s="306"/>
      <c r="N32" s="798">
        <v>0</v>
      </c>
      <c r="O32" s="306"/>
      <c r="P32" s="281">
        <v>0</v>
      </c>
      <c r="Q32" s="300"/>
      <c r="R32" s="300"/>
      <c r="S32" s="300"/>
      <c r="T32" s="300"/>
      <c r="U32" s="301"/>
    </row>
    <row r="33" spans="1:21" s="298" customFormat="1">
      <c r="A33" s="288">
        <v>15</v>
      </c>
      <c r="B33" s="297" t="s">
        <v>611</v>
      </c>
      <c r="D33" s="307" t="s">
        <v>612</v>
      </c>
      <c r="E33" s="303"/>
      <c r="F33" s="751">
        <v>29.99</v>
      </c>
      <c r="G33" s="774"/>
      <c r="H33" s="751">
        <v>29.99</v>
      </c>
      <c r="I33" s="774"/>
      <c r="J33" s="799">
        <v>250</v>
      </c>
      <c r="K33" s="774"/>
      <c r="L33" s="799">
        <v>250</v>
      </c>
      <c r="M33" s="146"/>
      <c r="N33" s="800">
        <v>0</v>
      </c>
      <c r="O33" s="146"/>
      <c r="P33" s="281">
        <v>0</v>
      </c>
      <c r="Q33" s="300"/>
      <c r="R33" s="300"/>
      <c r="S33" s="300"/>
      <c r="T33" s="300"/>
      <c r="U33" s="301"/>
    </row>
    <row r="34" spans="1:21" s="298" customFormat="1" ht="35">
      <c r="A34" s="288">
        <v>16</v>
      </c>
      <c r="B34" s="297" t="s">
        <v>613</v>
      </c>
      <c r="D34" s="307" t="s">
        <v>614</v>
      </c>
      <c r="E34" s="303"/>
      <c r="F34" s="751">
        <v>44.99</v>
      </c>
      <c r="G34" s="774"/>
      <c r="H34" s="751">
        <v>44.99</v>
      </c>
      <c r="I34" s="774"/>
      <c r="J34" s="799">
        <v>250</v>
      </c>
      <c r="K34" s="774"/>
      <c r="L34" s="799">
        <v>250</v>
      </c>
      <c r="M34" s="146"/>
      <c r="N34" s="801">
        <v>38</v>
      </c>
      <c r="O34" s="146"/>
      <c r="P34" s="802">
        <v>41</v>
      </c>
      <c r="Q34" s="300"/>
      <c r="R34" s="300"/>
      <c r="S34" s="300"/>
      <c r="T34" s="300"/>
      <c r="U34" s="301"/>
    </row>
    <row r="35" spans="1:21" s="298" customFormat="1">
      <c r="A35" s="213"/>
      <c r="B35" s="297"/>
      <c r="D35" s="307"/>
      <c r="E35" s="303"/>
      <c r="F35" s="292"/>
      <c r="G35" s="304"/>
      <c r="H35" s="292"/>
      <c r="I35" s="304"/>
      <c r="J35" s="308"/>
      <c r="K35" s="304"/>
      <c r="L35" s="308"/>
      <c r="M35" s="244"/>
      <c r="N35" s="309"/>
      <c r="O35" s="244"/>
      <c r="P35" s="309"/>
      <c r="Q35" s="300"/>
      <c r="R35" s="300"/>
      <c r="S35" s="300"/>
      <c r="T35" s="300"/>
      <c r="U35" s="301"/>
    </row>
    <row r="36" spans="1:21" s="298" customFormat="1">
      <c r="A36" s="213"/>
      <c r="B36" s="297"/>
      <c r="D36" s="307"/>
      <c r="E36" s="303"/>
      <c r="F36" s="292"/>
      <c r="G36" s="304"/>
      <c r="H36" s="292"/>
      <c r="I36" s="304"/>
      <c r="J36" s="308"/>
      <c r="K36" s="304"/>
      <c r="L36" s="308"/>
      <c r="M36" s="244"/>
      <c r="N36" s="309"/>
      <c r="O36" s="244"/>
      <c r="P36" s="309"/>
      <c r="Q36" s="300"/>
      <c r="R36" s="300"/>
      <c r="S36" s="300"/>
      <c r="T36" s="300"/>
      <c r="U36" s="301"/>
    </row>
    <row r="37" spans="1:21">
      <c r="D37" s="247"/>
      <c r="N37" s="142"/>
    </row>
    <row r="38" spans="1:21">
      <c r="D38" s="247"/>
      <c r="N38" s="142"/>
    </row>
    <row r="39" spans="1:21">
      <c r="D39" s="247"/>
      <c r="N39" s="142"/>
    </row>
    <row r="40" spans="1:21">
      <c r="D40" s="247"/>
      <c r="N40" s="310"/>
      <c r="P40" s="213">
        <v>39</v>
      </c>
    </row>
    <row r="41" spans="1:21" ht="20.5">
      <c r="A41" s="239"/>
      <c r="B41" s="239" t="s">
        <v>695</v>
      </c>
      <c r="C41" s="239"/>
    </row>
    <row r="42" spans="1:21" ht="20.5">
      <c r="A42" s="239"/>
      <c r="C42" s="239"/>
      <c r="P42" s="267" t="s">
        <v>111</v>
      </c>
    </row>
    <row r="43" spans="1:21" ht="20.5">
      <c r="B43" s="265"/>
      <c r="C43" s="265"/>
      <c r="D43" s="265"/>
      <c r="E43" s="265"/>
      <c r="F43" s="265"/>
      <c r="G43" s="265"/>
      <c r="H43" s="265"/>
      <c r="I43" s="265"/>
      <c r="M43" s="265"/>
      <c r="N43" s="930" t="s">
        <v>112</v>
      </c>
      <c r="O43" s="930"/>
      <c r="P43" s="930"/>
    </row>
    <row r="44" spans="1:21" ht="20.5">
      <c r="B44" s="265"/>
      <c r="C44" s="268"/>
      <c r="D44" s="265"/>
      <c r="E44" s="265"/>
      <c r="F44" s="931" t="s">
        <v>579</v>
      </c>
      <c r="G44" s="931"/>
      <c r="H44" s="931"/>
      <c r="I44" s="268"/>
      <c r="J44" s="931" t="s">
        <v>580</v>
      </c>
      <c r="K44" s="931"/>
      <c r="L44" s="931"/>
      <c r="M44" s="265"/>
      <c r="N44" s="933" t="s">
        <v>581</v>
      </c>
      <c r="O44" s="933"/>
      <c r="P44" s="933"/>
    </row>
    <row r="45" spans="1:21" ht="20.5">
      <c r="B45" s="265"/>
      <c r="C45" s="268"/>
      <c r="D45" s="265"/>
      <c r="E45" s="265"/>
      <c r="F45" s="934" t="s">
        <v>234</v>
      </c>
      <c r="G45" s="934"/>
      <c r="H45" s="934"/>
      <c r="I45" s="268"/>
      <c r="J45" s="930" t="s">
        <v>234</v>
      </c>
      <c r="K45" s="930"/>
      <c r="L45" s="930"/>
      <c r="M45" s="265"/>
      <c r="N45" s="930" t="s">
        <v>234</v>
      </c>
      <c r="O45" s="930"/>
      <c r="P45" s="930"/>
    </row>
    <row r="46" spans="1:21" s="55" customFormat="1" ht="20.5">
      <c r="B46" s="709" t="s">
        <v>582</v>
      </c>
      <c r="C46" s="34"/>
      <c r="D46" s="709" t="s">
        <v>583</v>
      </c>
      <c r="E46" s="34"/>
      <c r="F46" s="51" t="s">
        <v>584</v>
      </c>
      <c r="G46" s="52"/>
      <c r="H46" s="51" t="s">
        <v>585</v>
      </c>
      <c r="I46" s="34"/>
      <c r="J46" s="51" t="s">
        <v>584</v>
      </c>
      <c r="K46" s="52"/>
      <c r="L46" s="51" t="s">
        <v>585</v>
      </c>
      <c r="M46" s="34"/>
      <c r="N46" s="51" t="s">
        <v>584</v>
      </c>
      <c r="O46" s="52"/>
      <c r="P46" s="51" t="s">
        <v>585</v>
      </c>
    </row>
    <row r="47" spans="1:21" s="298" customFormat="1" ht="52.5">
      <c r="A47" s="288">
        <v>17</v>
      </c>
      <c r="B47" s="297" t="s">
        <v>615</v>
      </c>
      <c r="D47" s="307" t="s">
        <v>616</v>
      </c>
      <c r="E47" s="303"/>
      <c r="F47" s="751">
        <v>40</v>
      </c>
      <c r="G47" s="774"/>
      <c r="H47" s="751">
        <v>30</v>
      </c>
      <c r="I47" s="774"/>
      <c r="J47" s="799">
        <v>2750</v>
      </c>
      <c r="K47" s="774"/>
      <c r="L47" s="799">
        <v>2568</v>
      </c>
      <c r="M47" s="146"/>
      <c r="N47" s="802">
        <v>3234</v>
      </c>
      <c r="O47" s="146"/>
      <c r="P47" s="802">
        <v>1706</v>
      </c>
      <c r="Q47" s="300"/>
      <c r="R47" s="300"/>
      <c r="S47" s="300"/>
      <c r="T47" s="300"/>
      <c r="U47" s="301"/>
    </row>
    <row r="48" spans="1:21" s="298" customFormat="1" ht="35">
      <c r="A48" s="288">
        <v>18</v>
      </c>
      <c r="B48" s="297" t="s">
        <v>511</v>
      </c>
      <c r="D48" s="307" t="s">
        <v>617</v>
      </c>
      <c r="E48" s="303"/>
      <c r="F48" s="751">
        <v>44.99</v>
      </c>
      <c r="G48" s="774"/>
      <c r="H48" s="751">
        <v>44.99</v>
      </c>
      <c r="I48" s="774"/>
      <c r="J48" s="799">
        <v>250</v>
      </c>
      <c r="K48" s="774"/>
      <c r="L48" s="305">
        <v>250</v>
      </c>
      <c r="M48" s="146"/>
      <c r="N48" s="802">
        <v>0</v>
      </c>
      <c r="O48" s="146"/>
      <c r="P48" s="802">
        <v>0</v>
      </c>
      <c r="Q48" s="300"/>
      <c r="R48" s="300"/>
      <c r="S48" s="300"/>
      <c r="T48" s="300"/>
      <c r="U48" s="301"/>
    </row>
    <row r="49" spans="1:21" s="244" customFormat="1" ht="35">
      <c r="A49" s="288">
        <v>19</v>
      </c>
      <c r="B49" s="302" t="s">
        <v>791</v>
      </c>
      <c r="D49" s="297" t="s">
        <v>618</v>
      </c>
      <c r="E49" s="311"/>
      <c r="F49" s="774">
        <v>47.49</v>
      </c>
      <c r="G49" s="803"/>
      <c r="H49" s="774">
        <v>47.49</v>
      </c>
      <c r="I49" s="803"/>
      <c r="J49" s="312">
        <v>250</v>
      </c>
      <c r="K49" s="803"/>
      <c r="L49" s="305">
        <v>250</v>
      </c>
      <c r="M49" s="146"/>
      <c r="N49" s="314">
        <v>0</v>
      </c>
      <c r="O49" s="146"/>
      <c r="P49" s="313">
        <v>0</v>
      </c>
      <c r="Q49" s="309"/>
      <c r="R49" s="309"/>
      <c r="S49" s="309"/>
      <c r="T49" s="309"/>
    </row>
    <row r="50" spans="1:21" s="298" customFormat="1" ht="70">
      <c r="A50" s="288">
        <v>20</v>
      </c>
      <c r="B50" s="297" t="s">
        <v>619</v>
      </c>
      <c r="D50" s="307" t="s">
        <v>620</v>
      </c>
      <c r="E50" s="303"/>
      <c r="F50" s="751">
        <v>44.99</v>
      </c>
      <c r="G50" s="774"/>
      <c r="H50" s="751">
        <v>44.99</v>
      </c>
      <c r="I50" s="774"/>
      <c r="J50" s="799">
        <v>185</v>
      </c>
      <c r="K50" s="774"/>
      <c r="L50" s="305">
        <v>185</v>
      </c>
      <c r="M50" s="146"/>
      <c r="N50" s="802">
        <v>0</v>
      </c>
      <c r="O50" s="146"/>
      <c r="P50" s="305">
        <v>0</v>
      </c>
      <c r="Q50" s="300"/>
      <c r="R50" s="300"/>
      <c r="S50" s="300"/>
      <c r="T50" s="300"/>
      <c r="U50" s="301"/>
    </row>
    <row r="51" spans="1:21" s="244" customFormat="1" ht="35">
      <c r="A51" s="288">
        <v>21</v>
      </c>
      <c r="B51" s="302" t="s">
        <v>621</v>
      </c>
      <c r="D51" s="297" t="s">
        <v>622</v>
      </c>
      <c r="F51" s="774">
        <v>44.99</v>
      </c>
      <c r="G51" s="146"/>
      <c r="H51" s="774">
        <v>44.99</v>
      </c>
      <c r="I51" s="146"/>
      <c r="J51" s="312">
        <v>500</v>
      </c>
      <c r="K51" s="146"/>
      <c r="L51" s="305">
        <v>500</v>
      </c>
      <c r="M51" s="146"/>
      <c r="N51" s="314">
        <v>0</v>
      </c>
      <c r="O51" s="146"/>
      <c r="P51" s="305">
        <v>0</v>
      </c>
    </row>
    <row r="52" spans="1:21" s="244" customFormat="1" ht="52.5">
      <c r="A52" s="288">
        <v>22</v>
      </c>
      <c r="B52" s="302" t="s">
        <v>55</v>
      </c>
      <c r="D52" s="297" t="s">
        <v>623</v>
      </c>
      <c r="F52" s="774">
        <v>29.99</v>
      </c>
      <c r="G52" s="146"/>
      <c r="H52" s="774">
        <v>29.99</v>
      </c>
      <c r="I52" s="146"/>
      <c r="J52" s="312">
        <v>250</v>
      </c>
      <c r="K52" s="146"/>
      <c r="L52" s="305">
        <v>250</v>
      </c>
      <c r="M52" s="146"/>
      <c r="N52" s="314">
        <v>0</v>
      </c>
      <c r="O52" s="146"/>
      <c r="P52" s="305">
        <v>0</v>
      </c>
    </row>
    <row r="53" spans="1:21" s="244" customFormat="1" ht="35">
      <c r="A53" s="288">
        <v>23</v>
      </c>
      <c r="B53" s="302" t="s">
        <v>56</v>
      </c>
      <c r="D53" s="297" t="s">
        <v>624</v>
      </c>
      <c r="F53" s="774">
        <v>44.99</v>
      </c>
      <c r="G53" s="146"/>
      <c r="H53" s="774">
        <v>44.99</v>
      </c>
      <c r="I53" s="146"/>
      <c r="J53" s="312">
        <v>250</v>
      </c>
      <c r="K53" s="146"/>
      <c r="L53" s="305">
        <v>250</v>
      </c>
      <c r="M53" s="146"/>
      <c r="N53" s="314">
        <v>0</v>
      </c>
      <c r="O53" s="146"/>
      <c r="P53" s="305">
        <v>0</v>
      </c>
    </row>
    <row r="54" spans="1:21" s="244" customFormat="1">
      <c r="A54" s="213"/>
      <c r="B54" s="302"/>
      <c r="D54" s="297"/>
      <c r="F54" s="304"/>
      <c r="H54" s="304"/>
      <c r="J54" s="312"/>
      <c r="L54" s="313"/>
      <c r="N54" s="314"/>
      <c r="P54" s="313"/>
    </row>
    <row r="55" spans="1:21" s="244" customFormat="1">
      <c r="A55" s="213"/>
      <c r="B55" s="302"/>
      <c r="D55" s="297"/>
      <c r="F55" s="304"/>
      <c r="H55" s="304"/>
      <c r="J55" s="312"/>
      <c r="L55" s="313"/>
      <c r="N55" s="314"/>
      <c r="P55" s="313"/>
    </row>
    <row r="56" spans="1:21">
      <c r="D56" s="247"/>
      <c r="N56" s="142"/>
    </row>
    <row r="57" spans="1:21">
      <c r="D57" s="247"/>
      <c r="N57" s="310"/>
    </row>
    <row r="58" spans="1:21">
      <c r="D58" s="247"/>
      <c r="J58" s="247"/>
      <c r="N58" s="142"/>
      <c r="P58" s="213">
        <v>40</v>
      </c>
    </row>
    <row r="59" spans="1:21" ht="20.5">
      <c r="A59" s="239"/>
      <c r="B59" s="239" t="s">
        <v>695</v>
      </c>
      <c r="C59" s="239"/>
    </row>
    <row r="60" spans="1:21" ht="20.5">
      <c r="A60" s="239"/>
      <c r="C60" s="239"/>
      <c r="P60" s="267" t="s">
        <v>111</v>
      </c>
    </row>
    <row r="61" spans="1:21" ht="20.5">
      <c r="B61" s="265"/>
      <c r="C61" s="265"/>
      <c r="D61" s="265"/>
      <c r="E61" s="265"/>
      <c r="F61" s="265"/>
      <c r="G61" s="265"/>
      <c r="H61" s="265"/>
      <c r="I61" s="265"/>
      <c r="M61" s="265"/>
      <c r="N61" s="930" t="s">
        <v>112</v>
      </c>
      <c r="O61" s="930"/>
      <c r="P61" s="930"/>
    </row>
    <row r="62" spans="1:21" ht="20.5">
      <c r="B62" s="265"/>
      <c r="C62" s="268"/>
      <c r="D62" s="265"/>
      <c r="E62" s="265"/>
      <c r="F62" s="931" t="s">
        <v>579</v>
      </c>
      <c r="G62" s="931"/>
      <c r="H62" s="931"/>
      <c r="I62" s="268"/>
      <c r="J62" s="932" t="s">
        <v>580</v>
      </c>
      <c r="K62" s="931"/>
      <c r="L62" s="931"/>
      <c r="M62" s="265"/>
      <c r="N62" s="933" t="s">
        <v>581</v>
      </c>
      <c r="O62" s="933"/>
      <c r="P62" s="933"/>
    </row>
    <row r="63" spans="1:21" ht="20.5">
      <c r="B63" s="265"/>
      <c r="C63" s="268"/>
      <c r="D63" s="265"/>
      <c r="E63" s="265"/>
      <c r="F63" s="934" t="s">
        <v>234</v>
      </c>
      <c r="G63" s="934"/>
      <c r="H63" s="934"/>
      <c r="I63" s="268"/>
      <c r="J63" s="930" t="s">
        <v>234</v>
      </c>
      <c r="K63" s="930"/>
      <c r="L63" s="930"/>
      <c r="M63" s="265"/>
      <c r="N63" s="930" t="s">
        <v>234</v>
      </c>
      <c r="O63" s="930"/>
      <c r="P63" s="930"/>
    </row>
    <row r="64" spans="1:21" s="55" customFormat="1" ht="20.5">
      <c r="B64" s="709" t="s">
        <v>582</v>
      </c>
      <c r="C64" s="34"/>
      <c r="D64" s="709" t="s">
        <v>583</v>
      </c>
      <c r="E64" s="34"/>
      <c r="F64" s="51" t="s">
        <v>584</v>
      </c>
      <c r="G64" s="52"/>
      <c r="H64" s="51" t="s">
        <v>585</v>
      </c>
      <c r="I64" s="34"/>
      <c r="J64" s="51" t="s">
        <v>584</v>
      </c>
      <c r="K64" s="52"/>
      <c r="L64" s="51" t="s">
        <v>585</v>
      </c>
      <c r="M64" s="34"/>
      <c r="N64" s="51" t="s">
        <v>584</v>
      </c>
      <c r="O64" s="52"/>
      <c r="P64" s="51" t="s">
        <v>585</v>
      </c>
    </row>
    <row r="65" spans="1:21" s="244" customFormat="1">
      <c r="A65" s="288">
        <v>24</v>
      </c>
      <c r="B65" s="315" t="s">
        <v>57</v>
      </c>
      <c r="D65" s="297" t="s">
        <v>625</v>
      </c>
      <c r="F65" s="774">
        <v>47.49</v>
      </c>
      <c r="G65" s="146"/>
      <c r="H65" s="774">
        <v>47.49</v>
      </c>
      <c r="I65" s="146"/>
      <c r="J65" s="312">
        <v>250</v>
      </c>
      <c r="K65" s="146"/>
      <c r="L65" s="305">
        <v>250</v>
      </c>
      <c r="M65" s="146"/>
      <c r="N65" s="314">
        <v>0</v>
      </c>
      <c r="O65" s="146"/>
      <c r="P65" s="305">
        <v>0</v>
      </c>
    </row>
    <row r="66" spans="1:21" s="244" customFormat="1" ht="35">
      <c r="A66" s="288">
        <v>25</v>
      </c>
      <c r="B66" s="315" t="s">
        <v>75</v>
      </c>
      <c r="D66" s="297" t="s">
        <v>626</v>
      </c>
      <c r="F66" s="774">
        <v>39.99</v>
      </c>
      <c r="G66" s="146"/>
      <c r="H66" s="774">
        <v>39.99</v>
      </c>
      <c r="I66" s="146"/>
      <c r="J66" s="312">
        <v>50</v>
      </c>
      <c r="K66" s="146"/>
      <c r="L66" s="305">
        <v>50</v>
      </c>
      <c r="M66" s="146"/>
      <c r="N66" s="314">
        <v>0</v>
      </c>
      <c r="O66" s="146"/>
      <c r="P66" s="313">
        <v>0</v>
      </c>
    </row>
    <row r="67" spans="1:21" s="244" customFormat="1">
      <c r="A67" s="288">
        <v>26</v>
      </c>
      <c r="B67" s="315" t="s">
        <v>77</v>
      </c>
      <c r="D67" s="297" t="s">
        <v>627</v>
      </c>
      <c r="F67" s="774">
        <v>47.49</v>
      </c>
      <c r="G67" s="146"/>
      <c r="H67" s="774">
        <v>47.49</v>
      </c>
      <c r="I67" s="146"/>
      <c r="J67" s="312">
        <v>119</v>
      </c>
      <c r="K67" s="146"/>
      <c r="L67" s="305">
        <v>119</v>
      </c>
      <c r="M67" s="146"/>
      <c r="N67" s="314">
        <v>0</v>
      </c>
      <c r="O67" s="146"/>
      <c r="P67" s="313">
        <v>0</v>
      </c>
    </row>
    <row r="68" spans="1:21" s="244" customFormat="1" ht="35">
      <c r="A68" s="288">
        <v>27</v>
      </c>
      <c r="B68" s="315" t="s">
        <v>78</v>
      </c>
      <c r="D68" s="297" t="s">
        <v>628</v>
      </c>
      <c r="F68" s="304">
        <v>39.99</v>
      </c>
      <c r="H68" s="304">
        <v>39.99</v>
      </c>
      <c r="J68" s="312">
        <v>125</v>
      </c>
      <c r="L68" s="305">
        <v>125</v>
      </c>
      <c r="N68" s="312">
        <v>1237</v>
      </c>
      <c r="P68" s="305">
        <v>1056</v>
      </c>
    </row>
    <row r="69" spans="1:21" s="298" customFormat="1">
      <c r="A69" s="288">
        <v>28</v>
      </c>
      <c r="B69" s="316" t="s">
        <v>512</v>
      </c>
      <c r="D69" s="307" t="s">
        <v>629</v>
      </c>
      <c r="E69" s="303"/>
      <c r="F69" s="292">
        <v>39.99</v>
      </c>
      <c r="G69" s="304"/>
      <c r="H69" s="317">
        <v>39.99</v>
      </c>
      <c r="I69" s="304"/>
      <c r="J69" s="318">
        <v>250</v>
      </c>
      <c r="K69" s="304"/>
      <c r="L69" s="305">
        <v>250</v>
      </c>
      <c r="M69" s="244"/>
      <c r="N69" s="802">
        <v>0</v>
      </c>
      <c r="O69" s="244"/>
      <c r="P69" s="313">
        <v>0</v>
      </c>
      <c r="Q69" s="300"/>
      <c r="R69" s="300"/>
      <c r="S69" s="300"/>
      <c r="T69" s="300"/>
      <c r="U69" s="301"/>
    </row>
    <row r="70" spans="1:21" s="298" customFormat="1" ht="35">
      <c r="A70" s="288">
        <v>29</v>
      </c>
      <c r="B70" s="319" t="s">
        <v>79</v>
      </c>
      <c r="D70" s="307" t="s">
        <v>614</v>
      </c>
      <c r="E70" s="303"/>
      <c r="F70" s="292">
        <v>24.99</v>
      </c>
      <c r="G70" s="304"/>
      <c r="H70" s="317">
        <v>24.99</v>
      </c>
      <c r="I70" s="304"/>
      <c r="J70" s="318">
        <v>125</v>
      </c>
      <c r="K70" s="304"/>
      <c r="L70" s="305">
        <v>125</v>
      </c>
      <c r="M70" s="244"/>
      <c r="N70" s="802">
        <v>0</v>
      </c>
      <c r="O70" s="244"/>
      <c r="P70" s="313">
        <v>0</v>
      </c>
      <c r="Q70" s="300"/>
      <c r="R70" s="300"/>
      <c r="S70" s="300"/>
      <c r="T70" s="300"/>
      <c r="U70" s="301"/>
    </row>
    <row r="71" spans="1:21" s="244" customFormat="1" ht="35">
      <c r="A71" s="288">
        <v>30</v>
      </c>
      <c r="B71" s="319" t="s">
        <v>80</v>
      </c>
      <c r="D71" s="297" t="s">
        <v>630</v>
      </c>
      <c r="E71" s="311"/>
      <c r="F71" s="292">
        <v>39.99</v>
      </c>
      <c r="G71" s="311"/>
      <c r="H71" s="304">
        <v>29.99</v>
      </c>
      <c r="I71" s="311"/>
      <c r="J71" s="312">
        <v>225</v>
      </c>
      <c r="K71" s="311"/>
      <c r="L71" s="305">
        <v>125</v>
      </c>
      <c r="N71" s="312">
        <v>1800</v>
      </c>
      <c r="P71" s="305">
        <v>314</v>
      </c>
      <c r="Q71" s="309"/>
      <c r="R71" s="309"/>
      <c r="S71" s="309"/>
      <c r="T71" s="309"/>
    </row>
    <row r="72" spans="1:21" s="244" customFormat="1" ht="35">
      <c r="A72" s="288">
        <v>31</v>
      </c>
      <c r="B72" s="319" t="s">
        <v>81</v>
      </c>
      <c r="D72" s="297" t="s">
        <v>631</v>
      </c>
      <c r="F72" s="292">
        <v>37.49</v>
      </c>
      <c r="H72" s="304">
        <v>37.49</v>
      </c>
      <c r="J72" s="312">
        <v>250</v>
      </c>
      <c r="L72" s="305">
        <v>250</v>
      </c>
      <c r="N72" s="314">
        <v>0</v>
      </c>
      <c r="P72" s="313">
        <v>0</v>
      </c>
    </row>
    <row r="73" spans="1:21" s="244" customFormat="1" ht="35">
      <c r="A73" s="288">
        <v>32</v>
      </c>
      <c r="B73" s="320" t="s">
        <v>83</v>
      </c>
      <c r="D73" s="297" t="s">
        <v>632</v>
      </c>
      <c r="F73" s="292" t="s">
        <v>740</v>
      </c>
      <c r="H73" s="304">
        <v>44.99</v>
      </c>
      <c r="J73" s="312">
        <v>250</v>
      </c>
      <c r="L73" s="305">
        <v>241</v>
      </c>
      <c r="N73" s="312">
        <v>877</v>
      </c>
      <c r="P73" s="305">
        <v>120</v>
      </c>
    </row>
    <row r="74" spans="1:21" s="244" customFormat="1">
      <c r="A74" s="288">
        <v>33</v>
      </c>
      <c r="B74" s="320" t="s">
        <v>513</v>
      </c>
      <c r="D74" s="297" t="s">
        <v>633</v>
      </c>
      <c r="F74" s="292">
        <v>48.99</v>
      </c>
      <c r="H74" s="304">
        <v>48.99</v>
      </c>
      <c r="J74" s="312">
        <v>250</v>
      </c>
      <c r="L74" s="305">
        <v>250</v>
      </c>
      <c r="N74" s="312">
        <v>0</v>
      </c>
      <c r="P74" s="305">
        <v>34</v>
      </c>
    </row>
    <row r="75" spans="1:21" s="244" customFormat="1">
      <c r="A75" s="288">
        <v>34</v>
      </c>
      <c r="B75" s="321" t="s">
        <v>634</v>
      </c>
      <c r="D75" s="298" t="s">
        <v>635</v>
      </c>
      <c r="F75" s="292">
        <v>49.99</v>
      </c>
      <c r="H75" s="304" t="s">
        <v>76</v>
      </c>
      <c r="J75" s="312">
        <v>222</v>
      </c>
      <c r="L75" s="313">
        <v>0</v>
      </c>
      <c r="N75" s="312">
        <v>0</v>
      </c>
      <c r="P75" s="313">
        <v>0</v>
      </c>
    </row>
    <row r="76" spans="1:21" s="244" customFormat="1">
      <c r="A76" s="288">
        <v>35</v>
      </c>
      <c r="B76" s="321" t="s">
        <v>82</v>
      </c>
      <c r="D76" s="298" t="s">
        <v>636</v>
      </c>
      <c r="F76" s="292"/>
      <c r="H76" s="304"/>
      <c r="J76" s="312"/>
      <c r="L76" s="313"/>
      <c r="N76" s="312"/>
      <c r="P76" s="313"/>
    </row>
    <row r="77" spans="1:21" s="244" customFormat="1">
      <c r="A77" s="288"/>
      <c r="B77" s="321"/>
      <c r="D77" s="298" t="s">
        <v>726</v>
      </c>
      <c r="F77" s="292">
        <v>39.99</v>
      </c>
      <c r="H77" s="304" t="s">
        <v>76</v>
      </c>
      <c r="J77" s="312">
        <v>250</v>
      </c>
      <c r="L77" s="313">
        <v>0</v>
      </c>
      <c r="N77" s="312">
        <v>1703</v>
      </c>
      <c r="P77" s="313">
        <v>0</v>
      </c>
    </row>
    <row r="78" spans="1:21" s="146" customFormat="1">
      <c r="A78" s="771"/>
      <c r="B78" s="772"/>
      <c r="D78" s="773"/>
      <c r="F78" s="751"/>
      <c r="H78" s="774"/>
      <c r="J78" s="312"/>
      <c r="L78" s="313"/>
      <c r="N78" s="312"/>
      <c r="P78" s="313"/>
    </row>
    <row r="79" spans="1:21" s="146" customFormat="1">
      <c r="A79" s="771"/>
      <c r="B79" s="772"/>
      <c r="D79" s="773"/>
      <c r="F79" s="751"/>
      <c r="H79" s="774"/>
      <c r="J79" s="312"/>
      <c r="L79" s="313"/>
      <c r="N79" s="312"/>
      <c r="P79" s="313"/>
    </row>
    <row r="80" spans="1:21" s="146" customFormat="1">
      <c r="A80" s="771"/>
      <c r="B80" s="772"/>
      <c r="D80" s="773"/>
      <c r="F80" s="751"/>
      <c r="H80" s="774"/>
      <c r="J80" s="312"/>
      <c r="L80" s="313"/>
      <c r="N80" s="312"/>
      <c r="P80" s="313"/>
    </row>
    <row r="81" spans="1:30">
      <c r="D81" s="323"/>
      <c r="P81" s="213">
        <v>41</v>
      </c>
    </row>
    <row r="82" spans="1:30" ht="20.5">
      <c r="A82" s="239"/>
      <c r="B82" s="239" t="s">
        <v>695</v>
      </c>
      <c r="C82" s="239"/>
    </row>
    <row r="83" spans="1:30" ht="20.5">
      <c r="A83" s="239"/>
      <c r="C83" s="239"/>
      <c r="P83" s="267" t="s">
        <v>111</v>
      </c>
    </row>
    <row r="84" spans="1:30" ht="20.5">
      <c r="B84" s="265"/>
      <c r="C84" s="265"/>
      <c r="D84" s="265"/>
      <c r="E84" s="265"/>
      <c r="F84" s="265"/>
      <c r="G84" s="265"/>
      <c r="H84" s="265"/>
      <c r="I84" s="265"/>
      <c r="M84" s="265"/>
      <c r="N84" s="930" t="s">
        <v>112</v>
      </c>
      <c r="O84" s="930"/>
      <c r="P84" s="930"/>
    </row>
    <row r="85" spans="1:30" ht="20.5">
      <c r="B85" s="265"/>
      <c r="C85" s="735"/>
      <c r="D85" s="265"/>
      <c r="E85" s="265"/>
      <c r="F85" s="931" t="s">
        <v>579</v>
      </c>
      <c r="G85" s="931"/>
      <c r="H85" s="931"/>
      <c r="I85" s="735"/>
      <c r="J85" s="932" t="s">
        <v>580</v>
      </c>
      <c r="K85" s="931"/>
      <c r="L85" s="931"/>
      <c r="M85" s="265"/>
      <c r="N85" s="933" t="s">
        <v>581</v>
      </c>
      <c r="O85" s="933"/>
      <c r="P85" s="933"/>
    </row>
    <row r="86" spans="1:30" ht="20.5">
      <c r="B86" s="265"/>
      <c r="C86" s="735"/>
      <c r="D86" s="265"/>
      <c r="E86" s="265"/>
      <c r="F86" s="934" t="s">
        <v>234</v>
      </c>
      <c r="G86" s="934"/>
      <c r="H86" s="934"/>
      <c r="I86" s="735"/>
      <c r="J86" s="930" t="s">
        <v>234</v>
      </c>
      <c r="K86" s="930"/>
      <c r="L86" s="930"/>
      <c r="M86" s="265"/>
      <c r="N86" s="930" t="s">
        <v>234</v>
      </c>
      <c r="O86" s="930"/>
      <c r="P86" s="930"/>
    </row>
    <row r="87" spans="1:30" s="55" customFormat="1" ht="20.5">
      <c r="B87" s="709" t="s">
        <v>582</v>
      </c>
      <c r="C87" s="34"/>
      <c r="D87" s="709" t="s">
        <v>583</v>
      </c>
      <c r="E87" s="34"/>
      <c r="F87" s="51" t="s">
        <v>584</v>
      </c>
      <c r="G87" s="52"/>
      <c r="H87" s="51" t="s">
        <v>585</v>
      </c>
      <c r="I87" s="34"/>
      <c r="J87" s="51" t="s">
        <v>584</v>
      </c>
      <c r="K87" s="52"/>
      <c r="L87" s="51" t="s">
        <v>585</v>
      </c>
      <c r="M87" s="34"/>
      <c r="N87" s="51" t="s">
        <v>584</v>
      </c>
      <c r="O87" s="52"/>
      <c r="P87" s="51" t="s">
        <v>585</v>
      </c>
    </row>
    <row r="88" spans="1:30" s="146" customFormat="1" ht="60">
      <c r="A88" s="771">
        <v>36</v>
      </c>
      <c r="B88" s="804" t="s">
        <v>684</v>
      </c>
      <c r="C88" s="805"/>
      <c r="D88" s="806" t="s">
        <v>727</v>
      </c>
      <c r="E88" s="805"/>
      <c r="F88" s="807">
        <v>30</v>
      </c>
      <c r="G88" s="808"/>
      <c r="H88" s="809" t="s">
        <v>76</v>
      </c>
      <c r="I88" s="808"/>
      <c r="J88" s="810">
        <v>5000</v>
      </c>
      <c r="K88" s="808"/>
      <c r="L88" s="810">
        <v>0</v>
      </c>
      <c r="M88" s="805"/>
      <c r="N88" s="810">
        <v>29279</v>
      </c>
      <c r="O88" s="805"/>
      <c r="P88" s="810">
        <v>0</v>
      </c>
      <c r="Q88" s="802"/>
      <c r="R88" s="802"/>
    </row>
    <row r="89" spans="1:30" ht="21" thickBot="1">
      <c r="D89" s="323"/>
      <c r="N89" s="332">
        <f>SUM(N88,N65:N77,N47:N53,N27:N34,N10:N17)</f>
        <v>54179</v>
      </c>
      <c r="O89" s="857"/>
      <c r="P89" s="332">
        <f>SUM(P88,P65:P77,P47:P53,P27:P34,P10:P17)</f>
        <v>8927</v>
      </c>
    </row>
    <row r="90" spans="1:30" ht="20.5" thickTop="1">
      <c r="D90" s="323"/>
      <c r="N90" s="770"/>
      <c r="O90" s="770"/>
      <c r="P90" s="770"/>
    </row>
    <row r="91" spans="1:30" ht="20.5">
      <c r="A91" s="239"/>
      <c r="B91" s="239" t="s">
        <v>695</v>
      </c>
      <c r="C91" s="239"/>
    </row>
    <row r="92" spans="1:30" s="388" customFormat="1" ht="21" customHeight="1">
      <c r="B92" s="388" t="s">
        <v>638</v>
      </c>
      <c r="C92" s="387"/>
      <c r="E92" s="753"/>
      <c r="F92" s="753"/>
      <c r="G92" s="753"/>
      <c r="H92" s="390"/>
      <c r="L92" s="392"/>
      <c r="M92" s="387"/>
      <c r="N92" s="387"/>
      <c r="O92" s="387"/>
      <c r="P92" s="387"/>
    </row>
    <row r="93" spans="1:30" s="388" customFormat="1" ht="21" customHeight="1">
      <c r="B93" s="387" t="s">
        <v>639</v>
      </c>
      <c r="E93" s="753"/>
      <c r="F93" s="753"/>
      <c r="G93" s="753"/>
      <c r="H93" s="390"/>
      <c r="L93" s="392"/>
      <c r="M93" s="387"/>
      <c r="N93" s="387"/>
      <c r="O93" s="387"/>
      <c r="P93" s="387"/>
    </row>
    <row r="94" spans="1:30" s="388" customFormat="1" ht="21" customHeight="1">
      <c r="B94" s="753" t="s">
        <v>752</v>
      </c>
      <c r="C94" s="387"/>
      <c r="D94" s="753"/>
      <c r="E94" s="753"/>
      <c r="F94" s="753"/>
      <c r="G94" s="753"/>
      <c r="H94" s="390"/>
      <c r="L94" s="392"/>
      <c r="M94" s="387"/>
      <c r="N94" s="387"/>
      <c r="O94" s="387"/>
      <c r="P94" s="387"/>
    </row>
    <row r="95" spans="1:30" s="30" customFormat="1" ht="21" customHeight="1">
      <c r="A95" s="386"/>
      <c r="B95" s="737" t="s">
        <v>753</v>
      </c>
      <c r="S95" s="737"/>
      <c r="T95" s="842"/>
      <c r="U95" s="737"/>
      <c r="V95" s="755"/>
      <c r="W95" s="738"/>
      <c r="X95" s="695"/>
      <c r="Y95" s="738"/>
      <c r="Z95" s="843"/>
      <c r="AA95" s="562"/>
      <c r="AB95" s="844"/>
      <c r="AC95" s="755"/>
      <c r="AD95" s="844"/>
    </row>
    <row r="96" spans="1:30" s="30" customFormat="1" ht="21" customHeight="1">
      <c r="A96" s="386"/>
      <c r="B96" s="193" t="s">
        <v>808</v>
      </c>
      <c r="C96" s="737"/>
    </row>
    <row r="97" spans="1:6" s="30" customFormat="1" ht="21" customHeight="1">
      <c r="A97" s="386"/>
      <c r="B97" s="193" t="s">
        <v>793</v>
      </c>
      <c r="C97" s="737"/>
    </row>
    <row r="98" spans="1:6" s="30" customFormat="1" ht="21" customHeight="1">
      <c r="A98" s="386"/>
      <c r="B98" s="193"/>
      <c r="C98" s="737"/>
      <c r="F98" s="841"/>
    </row>
    <row r="99" spans="1:6" s="30" customFormat="1" ht="21" customHeight="1">
      <c r="A99" s="386"/>
      <c r="B99" s="193"/>
      <c r="C99" s="737"/>
      <c r="F99" s="842"/>
    </row>
    <row r="100" spans="1:6" s="30" customFormat="1" ht="21" customHeight="1">
      <c r="A100" s="386"/>
      <c r="B100" s="193"/>
      <c r="C100" s="737"/>
      <c r="F100" s="842"/>
    </row>
    <row r="101" spans="1:6" s="30" customFormat="1" ht="21" customHeight="1">
      <c r="A101" s="386"/>
      <c r="B101" s="193"/>
      <c r="C101" s="737"/>
      <c r="F101" s="842"/>
    </row>
    <row r="102" spans="1:6" s="30" customFormat="1" ht="21" customHeight="1">
      <c r="A102" s="386"/>
      <c r="B102" s="193"/>
      <c r="C102" s="737"/>
      <c r="F102" s="842"/>
    </row>
    <row r="103" spans="1:6" s="30" customFormat="1" ht="21" customHeight="1">
      <c r="A103" s="386"/>
      <c r="B103" s="193"/>
      <c r="C103" s="737"/>
      <c r="F103" s="842"/>
    </row>
    <row r="104" spans="1:6" s="30" customFormat="1" ht="21" customHeight="1">
      <c r="A104" s="386"/>
      <c r="B104" s="193"/>
      <c r="C104" s="737"/>
      <c r="F104" s="842"/>
    </row>
    <row r="105" spans="1:6" s="30" customFormat="1" ht="21" customHeight="1">
      <c r="A105" s="386"/>
      <c r="B105" s="193"/>
      <c r="C105" s="737"/>
      <c r="F105" s="842"/>
    </row>
    <row r="106" spans="1:6" s="30" customFormat="1" ht="21" customHeight="1">
      <c r="A106" s="386"/>
      <c r="B106" s="193"/>
      <c r="C106" s="737"/>
      <c r="F106" s="842"/>
    </row>
  </sheetData>
  <mergeCells count="35">
    <mergeCell ref="N61:P61"/>
    <mergeCell ref="F62:H62"/>
    <mergeCell ref="J62:L62"/>
    <mergeCell ref="N62:P62"/>
    <mergeCell ref="F63:H63"/>
    <mergeCell ref="J63:L63"/>
    <mergeCell ref="N63:P63"/>
    <mergeCell ref="N43:P43"/>
    <mergeCell ref="F44:H44"/>
    <mergeCell ref="J44:L44"/>
    <mergeCell ref="N44:P44"/>
    <mergeCell ref="F45:H45"/>
    <mergeCell ref="J45:L45"/>
    <mergeCell ref="N45:P45"/>
    <mergeCell ref="N23:P23"/>
    <mergeCell ref="F24:H24"/>
    <mergeCell ref="J24:L24"/>
    <mergeCell ref="N24:P24"/>
    <mergeCell ref="F25:H25"/>
    <mergeCell ref="J25:L25"/>
    <mergeCell ref="N25:P25"/>
    <mergeCell ref="N6:P6"/>
    <mergeCell ref="F7:H7"/>
    <mergeCell ref="J7:L7"/>
    <mergeCell ref="N7:P7"/>
    <mergeCell ref="F8:H8"/>
    <mergeCell ref="J8:L8"/>
    <mergeCell ref="N8:P8"/>
    <mergeCell ref="N84:P84"/>
    <mergeCell ref="F85:H85"/>
    <mergeCell ref="J85:L85"/>
    <mergeCell ref="N85:P85"/>
    <mergeCell ref="F86:H86"/>
    <mergeCell ref="J86:L86"/>
    <mergeCell ref="N86:P86"/>
  </mergeCells>
  <pageMargins left="0.39370078740157483" right="0.39370078740157483" top="0.39370078740157483" bottom="0.39370078740157483" header="0.16" footer="0.31496062992125984"/>
  <pageSetup paperSize="9" scale="97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view="pageBreakPreview" zoomScale="55" zoomScaleNormal="100" zoomScaleSheetLayoutView="55" workbookViewId="0">
      <selection activeCell="H19" sqref="H19"/>
    </sheetView>
  </sheetViews>
  <sheetFormatPr defaultColWidth="31" defaultRowHeight="20"/>
  <cols>
    <col min="1" max="1" width="3" style="213" customWidth="1"/>
    <col min="2" max="2" width="22.54296875" style="213" customWidth="1"/>
    <col min="3" max="3" width="1" style="213" customWidth="1"/>
    <col min="4" max="4" width="34.453125" style="213" customWidth="1"/>
    <col min="5" max="5" width="0.54296875" style="213" customWidth="1"/>
    <col min="6" max="6" width="13.7265625" style="213" customWidth="1"/>
    <col min="7" max="7" width="1" style="213" customWidth="1"/>
    <col min="8" max="8" width="14" style="213" customWidth="1"/>
    <col min="9" max="9" width="1" style="213" customWidth="1"/>
    <col min="10" max="10" width="14.1796875" style="213" customWidth="1"/>
    <col min="11" max="11" width="1" style="213" customWidth="1"/>
    <col min="12" max="12" width="13.81640625" style="213" customWidth="1"/>
    <col min="13" max="13" width="1" style="213" customWidth="1"/>
    <col min="14" max="14" width="13.7265625" style="213" customWidth="1"/>
    <col min="15" max="15" width="0.7265625" style="213" customWidth="1"/>
    <col min="16" max="16" width="13" style="213" customWidth="1"/>
    <col min="17" max="252" width="8.81640625" style="213" customWidth="1"/>
    <col min="253" max="253" width="3" style="213" customWidth="1"/>
    <col min="254" max="254" width="22.54296875" style="213" customWidth="1"/>
    <col min="255" max="255" width="1" style="213" customWidth="1"/>
    <col min="256" max="256" width="31" style="213"/>
    <col min="257" max="257" width="3" style="213" customWidth="1"/>
    <col min="258" max="258" width="22.54296875" style="213" customWidth="1"/>
    <col min="259" max="259" width="1" style="213" customWidth="1"/>
    <col min="260" max="260" width="34.453125" style="213" customWidth="1"/>
    <col min="261" max="261" width="0.54296875" style="213" customWidth="1"/>
    <col min="262" max="262" width="13.7265625" style="213" customWidth="1"/>
    <col min="263" max="263" width="1" style="213" customWidth="1"/>
    <col min="264" max="264" width="14" style="213" customWidth="1"/>
    <col min="265" max="265" width="1" style="213" customWidth="1"/>
    <col min="266" max="266" width="14.1796875" style="213" customWidth="1"/>
    <col min="267" max="267" width="1" style="213" customWidth="1"/>
    <col min="268" max="268" width="13.81640625" style="213" customWidth="1"/>
    <col min="269" max="269" width="1" style="213" customWidth="1"/>
    <col min="270" max="270" width="13.7265625" style="213" customWidth="1"/>
    <col min="271" max="271" width="0.7265625" style="213" customWidth="1"/>
    <col min="272" max="272" width="13" style="213" customWidth="1"/>
    <col min="273" max="508" width="8.81640625" style="213" customWidth="1"/>
    <col min="509" max="509" width="3" style="213" customWidth="1"/>
    <col min="510" max="510" width="22.54296875" style="213" customWidth="1"/>
    <col min="511" max="511" width="1" style="213" customWidth="1"/>
    <col min="512" max="512" width="31" style="213"/>
    <col min="513" max="513" width="3" style="213" customWidth="1"/>
    <col min="514" max="514" width="22.54296875" style="213" customWidth="1"/>
    <col min="515" max="515" width="1" style="213" customWidth="1"/>
    <col min="516" max="516" width="34.453125" style="213" customWidth="1"/>
    <col min="517" max="517" width="0.54296875" style="213" customWidth="1"/>
    <col min="518" max="518" width="13.7265625" style="213" customWidth="1"/>
    <col min="519" max="519" width="1" style="213" customWidth="1"/>
    <col min="520" max="520" width="14" style="213" customWidth="1"/>
    <col min="521" max="521" width="1" style="213" customWidth="1"/>
    <col min="522" max="522" width="14.1796875" style="213" customWidth="1"/>
    <col min="523" max="523" width="1" style="213" customWidth="1"/>
    <col min="524" max="524" width="13.81640625" style="213" customWidth="1"/>
    <col min="525" max="525" width="1" style="213" customWidth="1"/>
    <col min="526" max="526" width="13.7265625" style="213" customWidth="1"/>
    <col min="527" max="527" width="0.7265625" style="213" customWidth="1"/>
    <col min="528" max="528" width="13" style="213" customWidth="1"/>
    <col min="529" max="764" width="8.81640625" style="213" customWidth="1"/>
    <col min="765" max="765" width="3" style="213" customWidth="1"/>
    <col min="766" max="766" width="22.54296875" style="213" customWidth="1"/>
    <col min="767" max="767" width="1" style="213" customWidth="1"/>
    <col min="768" max="768" width="31" style="213"/>
    <col min="769" max="769" width="3" style="213" customWidth="1"/>
    <col min="770" max="770" width="22.54296875" style="213" customWidth="1"/>
    <col min="771" max="771" width="1" style="213" customWidth="1"/>
    <col min="772" max="772" width="34.453125" style="213" customWidth="1"/>
    <col min="773" max="773" width="0.54296875" style="213" customWidth="1"/>
    <col min="774" max="774" width="13.7265625" style="213" customWidth="1"/>
    <col min="775" max="775" width="1" style="213" customWidth="1"/>
    <col min="776" max="776" width="14" style="213" customWidth="1"/>
    <col min="777" max="777" width="1" style="213" customWidth="1"/>
    <col min="778" max="778" width="14.1796875" style="213" customWidth="1"/>
    <col min="779" max="779" width="1" style="213" customWidth="1"/>
    <col min="780" max="780" width="13.81640625" style="213" customWidth="1"/>
    <col min="781" max="781" width="1" style="213" customWidth="1"/>
    <col min="782" max="782" width="13.7265625" style="213" customWidth="1"/>
    <col min="783" max="783" width="0.7265625" style="213" customWidth="1"/>
    <col min="784" max="784" width="13" style="213" customWidth="1"/>
    <col min="785" max="1020" width="8.81640625" style="213" customWidth="1"/>
    <col min="1021" max="1021" width="3" style="213" customWidth="1"/>
    <col min="1022" max="1022" width="22.54296875" style="213" customWidth="1"/>
    <col min="1023" max="1023" width="1" style="213" customWidth="1"/>
    <col min="1024" max="1024" width="31" style="213"/>
    <col min="1025" max="1025" width="3" style="213" customWidth="1"/>
    <col min="1026" max="1026" width="22.54296875" style="213" customWidth="1"/>
    <col min="1027" max="1027" width="1" style="213" customWidth="1"/>
    <col min="1028" max="1028" width="34.453125" style="213" customWidth="1"/>
    <col min="1029" max="1029" width="0.54296875" style="213" customWidth="1"/>
    <col min="1030" max="1030" width="13.7265625" style="213" customWidth="1"/>
    <col min="1031" max="1031" width="1" style="213" customWidth="1"/>
    <col min="1032" max="1032" width="14" style="213" customWidth="1"/>
    <col min="1033" max="1033" width="1" style="213" customWidth="1"/>
    <col min="1034" max="1034" width="14.1796875" style="213" customWidth="1"/>
    <col min="1035" max="1035" width="1" style="213" customWidth="1"/>
    <col min="1036" max="1036" width="13.81640625" style="213" customWidth="1"/>
    <col min="1037" max="1037" width="1" style="213" customWidth="1"/>
    <col min="1038" max="1038" width="13.7265625" style="213" customWidth="1"/>
    <col min="1039" max="1039" width="0.7265625" style="213" customWidth="1"/>
    <col min="1040" max="1040" width="13" style="213" customWidth="1"/>
    <col min="1041" max="1276" width="8.81640625" style="213" customWidth="1"/>
    <col min="1277" max="1277" width="3" style="213" customWidth="1"/>
    <col min="1278" max="1278" width="22.54296875" style="213" customWidth="1"/>
    <col min="1279" max="1279" width="1" style="213" customWidth="1"/>
    <col min="1280" max="1280" width="31" style="213"/>
    <col min="1281" max="1281" width="3" style="213" customWidth="1"/>
    <col min="1282" max="1282" width="22.54296875" style="213" customWidth="1"/>
    <col min="1283" max="1283" width="1" style="213" customWidth="1"/>
    <col min="1284" max="1284" width="34.453125" style="213" customWidth="1"/>
    <col min="1285" max="1285" width="0.54296875" style="213" customWidth="1"/>
    <col min="1286" max="1286" width="13.7265625" style="213" customWidth="1"/>
    <col min="1287" max="1287" width="1" style="213" customWidth="1"/>
    <col min="1288" max="1288" width="14" style="213" customWidth="1"/>
    <col min="1289" max="1289" width="1" style="213" customWidth="1"/>
    <col min="1290" max="1290" width="14.1796875" style="213" customWidth="1"/>
    <col min="1291" max="1291" width="1" style="213" customWidth="1"/>
    <col min="1292" max="1292" width="13.81640625" style="213" customWidth="1"/>
    <col min="1293" max="1293" width="1" style="213" customWidth="1"/>
    <col min="1294" max="1294" width="13.7265625" style="213" customWidth="1"/>
    <col min="1295" max="1295" width="0.7265625" style="213" customWidth="1"/>
    <col min="1296" max="1296" width="13" style="213" customWidth="1"/>
    <col min="1297" max="1532" width="8.81640625" style="213" customWidth="1"/>
    <col min="1533" max="1533" width="3" style="213" customWidth="1"/>
    <col min="1534" max="1534" width="22.54296875" style="213" customWidth="1"/>
    <col min="1535" max="1535" width="1" style="213" customWidth="1"/>
    <col min="1536" max="1536" width="31" style="213"/>
    <col min="1537" max="1537" width="3" style="213" customWidth="1"/>
    <col min="1538" max="1538" width="22.54296875" style="213" customWidth="1"/>
    <col min="1539" max="1539" width="1" style="213" customWidth="1"/>
    <col min="1540" max="1540" width="34.453125" style="213" customWidth="1"/>
    <col min="1541" max="1541" width="0.54296875" style="213" customWidth="1"/>
    <col min="1542" max="1542" width="13.7265625" style="213" customWidth="1"/>
    <col min="1543" max="1543" width="1" style="213" customWidth="1"/>
    <col min="1544" max="1544" width="14" style="213" customWidth="1"/>
    <col min="1545" max="1545" width="1" style="213" customWidth="1"/>
    <col min="1546" max="1546" width="14.1796875" style="213" customWidth="1"/>
    <col min="1547" max="1547" width="1" style="213" customWidth="1"/>
    <col min="1548" max="1548" width="13.81640625" style="213" customWidth="1"/>
    <col min="1549" max="1549" width="1" style="213" customWidth="1"/>
    <col min="1550" max="1550" width="13.7265625" style="213" customWidth="1"/>
    <col min="1551" max="1551" width="0.7265625" style="213" customWidth="1"/>
    <col min="1552" max="1552" width="13" style="213" customWidth="1"/>
    <col min="1553" max="1788" width="8.81640625" style="213" customWidth="1"/>
    <col min="1789" max="1789" width="3" style="213" customWidth="1"/>
    <col min="1790" max="1790" width="22.54296875" style="213" customWidth="1"/>
    <col min="1791" max="1791" width="1" style="213" customWidth="1"/>
    <col min="1792" max="1792" width="31" style="213"/>
    <col min="1793" max="1793" width="3" style="213" customWidth="1"/>
    <col min="1794" max="1794" width="22.54296875" style="213" customWidth="1"/>
    <col min="1795" max="1795" width="1" style="213" customWidth="1"/>
    <col min="1796" max="1796" width="34.453125" style="213" customWidth="1"/>
    <col min="1797" max="1797" width="0.54296875" style="213" customWidth="1"/>
    <col min="1798" max="1798" width="13.7265625" style="213" customWidth="1"/>
    <col min="1799" max="1799" width="1" style="213" customWidth="1"/>
    <col min="1800" max="1800" width="14" style="213" customWidth="1"/>
    <col min="1801" max="1801" width="1" style="213" customWidth="1"/>
    <col min="1802" max="1802" width="14.1796875" style="213" customWidth="1"/>
    <col min="1803" max="1803" width="1" style="213" customWidth="1"/>
    <col min="1804" max="1804" width="13.81640625" style="213" customWidth="1"/>
    <col min="1805" max="1805" width="1" style="213" customWidth="1"/>
    <col min="1806" max="1806" width="13.7265625" style="213" customWidth="1"/>
    <col min="1807" max="1807" width="0.7265625" style="213" customWidth="1"/>
    <col min="1808" max="1808" width="13" style="213" customWidth="1"/>
    <col min="1809" max="2044" width="8.81640625" style="213" customWidth="1"/>
    <col min="2045" max="2045" width="3" style="213" customWidth="1"/>
    <col min="2046" max="2046" width="22.54296875" style="213" customWidth="1"/>
    <col min="2047" max="2047" width="1" style="213" customWidth="1"/>
    <col min="2048" max="2048" width="31" style="213"/>
    <col min="2049" max="2049" width="3" style="213" customWidth="1"/>
    <col min="2050" max="2050" width="22.54296875" style="213" customWidth="1"/>
    <col min="2051" max="2051" width="1" style="213" customWidth="1"/>
    <col min="2052" max="2052" width="34.453125" style="213" customWidth="1"/>
    <col min="2053" max="2053" width="0.54296875" style="213" customWidth="1"/>
    <col min="2054" max="2054" width="13.7265625" style="213" customWidth="1"/>
    <col min="2055" max="2055" width="1" style="213" customWidth="1"/>
    <col min="2056" max="2056" width="14" style="213" customWidth="1"/>
    <col min="2057" max="2057" width="1" style="213" customWidth="1"/>
    <col min="2058" max="2058" width="14.1796875" style="213" customWidth="1"/>
    <col min="2059" max="2059" width="1" style="213" customWidth="1"/>
    <col min="2060" max="2060" width="13.81640625" style="213" customWidth="1"/>
    <col min="2061" max="2061" width="1" style="213" customWidth="1"/>
    <col min="2062" max="2062" width="13.7265625" style="213" customWidth="1"/>
    <col min="2063" max="2063" width="0.7265625" style="213" customWidth="1"/>
    <col min="2064" max="2064" width="13" style="213" customWidth="1"/>
    <col min="2065" max="2300" width="8.81640625" style="213" customWidth="1"/>
    <col min="2301" max="2301" width="3" style="213" customWidth="1"/>
    <col min="2302" max="2302" width="22.54296875" style="213" customWidth="1"/>
    <col min="2303" max="2303" width="1" style="213" customWidth="1"/>
    <col min="2304" max="2304" width="31" style="213"/>
    <col min="2305" max="2305" width="3" style="213" customWidth="1"/>
    <col min="2306" max="2306" width="22.54296875" style="213" customWidth="1"/>
    <col min="2307" max="2307" width="1" style="213" customWidth="1"/>
    <col min="2308" max="2308" width="34.453125" style="213" customWidth="1"/>
    <col min="2309" max="2309" width="0.54296875" style="213" customWidth="1"/>
    <col min="2310" max="2310" width="13.7265625" style="213" customWidth="1"/>
    <col min="2311" max="2311" width="1" style="213" customWidth="1"/>
    <col min="2312" max="2312" width="14" style="213" customWidth="1"/>
    <col min="2313" max="2313" width="1" style="213" customWidth="1"/>
    <col min="2314" max="2314" width="14.1796875" style="213" customWidth="1"/>
    <col min="2315" max="2315" width="1" style="213" customWidth="1"/>
    <col min="2316" max="2316" width="13.81640625" style="213" customWidth="1"/>
    <col min="2317" max="2317" width="1" style="213" customWidth="1"/>
    <col min="2318" max="2318" width="13.7265625" style="213" customWidth="1"/>
    <col min="2319" max="2319" width="0.7265625" style="213" customWidth="1"/>
    <col min="2320" max="2320" width="13" style="213" customWidth="1"/>
    <col min="2321" max="2556" width="8.81640625" style="213" customWidth="1"/>
    <col min="2557" max="2557" width="3" style="213" customWidth="1"/>
    <col min="2558" max="2558" width="22.54296875" style="213" customWidth="1"/>
    <col min="2559" max="2559" width="1" style="213" customWidth="1"/>
    <col min="2560" max="2560" width="31" style="213"/>
    <col min="2561" max="2561" width="3" style="213" customWidth="1"/>
    <col min="2562" max="2562" width="22.54296875" style="213" customWidth="1"/>
    <col min="2563" max="2563" width="1" style="213" customWidth="1"/>
    <col min="2564" max="2564" width="34.453125" style="213" customWidth="1"/>
    <col min="2565" max="2565" width="0.54296875" style="213" customWidth="1"/>
    <col min="2566" max="2566" width="13.7265625" style="213" customWidth="1"/>
    <col min="2567" max="2567" width="1" style="213" customWidth="1"/>
    <col min="2568" max="2568" width="14" style="213" customWidth="1"/>
    <col min="2569" max="2569" width="1" style="213" customWidth="1"/>
    <col min="2570" max="2570" width="14.1796875" style="213" customWidth="1"/>
    <col min="2571" max="2571" width="1" style="213" customWidth="1"/>
    <col min="2572" max="2572" width="13.81640625" style="213" customWidth="1"/>
    <col min="2573" max="2573" width="1" style="213" customWidth="1"/>
    <col min="2574" max="2574" width="13.7265625" style="213" customWidth="1"/>
    <col min="2575" max="2575" width="0.7265625" style="213" customWidth="1"/>
    <col min="2576" max="2576" width="13" style="213" customWidth="1"/>
    <col min="2577" max="2812" width="8.81640625" style="213" customWidth="1"/>
    <col min="2813" max="2813" width="3" style="213" customWidth="1"/>
    <col min="2814" max="2814" width="22.54296875" style="213" customWidth="1"/>
    <col min="2815" max="2815" width="1" style="213" customWidth="1"/>
    <col min="2816" max="2816" width="31" style="213"/>
    <col min="2817" max="2817" width="3" style="213" customWidth="1"/>
    <col min="2818" max="2818" width="22.54296875" style="213" customWidth="1"/>
    <col min="2819" max="2819" width="1" style="213" customWidth="1"/>
    <col min="2820" max="2820" width="34.453125" style="213" customWidth="1"/>
    <col min="2821" max="2821" width="0.54296875" style="213" customWidth="1"/>
    <col min="2822" max="2822" width="13.7265625" style="213" customWidth="1"/>
    <col min="2823" max="2823" width="1" style="213" customWidth="1"/>
    <col min="2824" max="2824" width="14" style="213" customWidth="1"/>
    <col min="2825" max="2825" width="1" style="213" customWidth="1"/>
    <col min="2826" max="2826" width="14.1796875" style="213" customWidth="1"/>
    <col min="2827" max="2827" width="1" style="213" customWidth="1"/>
    <col min="2828" max="2828" width="13.81640625" style="213" customWidth="1"/>
    <col min="2829" max="2829" width="1" style="213" customWidth="1"/>
    <col min="2830" max="2830" width="13.7265625" style="213" customWidth="1"/>
    <col min="2831" max="2831" width="0.7265625" style="213" customWidth="1"/>
    <col min="2832" max="2832" width="13" style="213" customWidth="1"/>
    <col min="2833" max="3068" width="8.81640625" style="213" customWidth="1"/>
    <col min="3069" max="3069" width="3" style="213" customWidth="1"/>
    <col min="3070" max="3070" width="22.54296875" style="213" customWidth="1"/>
    <col min="3071" max="3071" width="1" style="213" customWidth="1"/>
    <col min="3072" max="3072" width="31" style="213"/>
    <col min="3073" max="3073" width="3" style="213" customWidth="1"/>
    <col min="3074" max="3074" width="22.54296875" style="213" customWidth="1"/>
    <col min="3075" max="3075" width="1" style="213" customWidth="1"/>
    <col min="3076" max="3076" width="34.453125" style="213" customWidth="1"/>
    <col min="3077" max="3077" width="0.54296875" style="213" customWidth="1"/>
    <col min="3078" max="3078" width="13.7265625" style="213" customWidth="1"/>
    <col min="3079" max="3079" width="1" style="213" customWidth="1"/>
    <col min="3080" max="3080" width="14" style="213" customWidth="1"/>
    <col min="3081" max="3081" width="1" style="213" customWidth="1"/>
    <col min="3082" max="3082" width="14.1796875" style="213" customWidth="1"/>
    <col min="3083" max="3083" width="1" style="213" customWidth="1"/>
    <col min="3084" max="3084" width="13.81640625" style="213" customWidth="1"/>
    <col min="3085" max="3085" width="1" style="213" customWidth="1"/>
    <col min="3086" max="3086" width="13.7265625" style="213" customWidth="1"/>
    <col min="3087" max="3087" width="0.7265625" style="213" customWidth="1"/>
    <col min="3088" max="3088" width="13" style="213" customWidth="1"/>
    <col min="3089" max="3324" width="8.81640625" style="213" customWidth="1"/>
    <col min="3325" max="3325" width="3" style="213" customWidth="1"/>
    <col min="3326" max="3326" width="22.54296875" style="213" customWidth="1"/>
    <col min="3327" max="3327" width="1" style="213" customWidth="1"/>
    <col min="3328" max="3328" width="31" style="213"/>
    <col min="3329" max="3329" width="3" style="213" customWidth="1"/>
    <col min="3330" max="3330" width="22.54296875" style="213" customWidth="1"/>
    <col min="3331" max="3331" width="1" style="213" customWidth="1"/>
    <col min="3332" max="3332" width="34.453125" style="213" customWidth="1"/>
    <col min="3333" max="3333" width="0.54296875" style="213" customWidth="1"/>
    <col min="3334" max="3334" width="13.7265625" style="213" customWidth="1"/>
    <col min="3335" max="3335" width="1" style="213" customWidth="1"/>
    <col min="3336" max="3336" width="14" style="213" customWidth="1"/>
    <col min="3337" max="3337" width="1" style="213" customWidth="1"/>
    <col min="3338" max="3338" width="14.1796875" style="213" customWidth="1"/>
    <col min="3339" max="3339" width="1" style="213" customWidth="1"/>
    <col min="3340" max="3340" width="13.81640625" style="213" customWidth="1"/>
    <col min="3341" max="3341" width="1" style="213" customWidth="1"/>
    <col min="3342" max="3342" width="13.7265625" style="213" customWidth="1"/>
    <col min="3343" max="3343" width="0.7265625" style="213" customWidth="1"/>
    <col min="3344" max="3344" width="13" style="213" customWidth="1"/>
    <col min="3345" max="3580" width="8.81640625" style="213" customWidth="1"/>
    <col min="3581" max="3581" width="3" style="213" customWidth="1"/>
    <col min="3582" max="3582" width="22.54296875" style="213" customWidth="1"/>
    <col min="3583" max="3583" width="1" style="213" customWidth="1"/>
    <col min="3584" max="3584" width="31" style="213"/>
    <col min="3585" max="3585" width="3" style="213" customWidth="1"/>
    <col min="3586" max="3586" width="22.54296875" style="213" customWidth="1"/>
    <col min="3587" max="3587" width="1" style="213" customWidth="1"/>
    <col min="3588" max="3588" width="34.453125" style="213" customWidth="1"/>
    <col min="3589" max="3589" width="0.54296875" style="213" customWidth="1"/>
    <col min="3590" max="3590" width="13.7265625" style="213" customWidth="1"/>
    <col min="3591" max="3591" width="1" style="213" customWidth="1"/>
    <col min="3592" max="3592" width="14" style="213" customWidth="1"/>
    <col min="3593" max="3593" width="1" style="213" customWidth="1"/>
    <col min="3594" max="3594" width="14.1796875" style="213" customWidth="1"/>
    <col min="3595" max="3595" width="1" style="213" customWidth="1"/>
    <col min="3596" max="3596" width="13.81640625" style="213" customWidth="1"/>
    <col min="3597" max="3597" width="1" style="213" customWidth="1"/>
    <col min="3598" max="3598" width="13.7265625" style="213" customWidth="1"/>
    <col min="3599" max="3599" width="0.7265625" style="213" customWidth="1"/>
    <col min="3600" max="3600" width="13" style="213" customWidth="1"/>
    <col min="3601" max="3836" width="8.81640625" style="213" customWidth="1"/>
    <col min="3837" max="3837" width="3" style="213" customWidth="1"/>
    <col min="3838" max="3838" width="22.54296875" style="213" customWidth="1"/>
    <col min="3839" max="3839" width="1" style="213" customWidth="1"/>
    <col min="3840" max="3840" width="31" style="213"/>
    <col min="3841" max="3841" width="3" style="213" customWidth="1"/>
    <col min="3842" max="3842" width="22.54296875" style="213" customWidth="1"/>
    <col min="3843" max="3843" width="1" style="213" customWidth="1"/>
    <col min="3844" max="3844" width="34.453125" style="213" customWidth="1"/>
    <col min="3845" max="3845" width="0.54296875" style="213" customWidth="1"/>
    <col min="3846" max="3846" width="13.7265625" style="213" customWidth="1"/>
    <col min="3847" max="3847" width="1" style="213" customWidth="1"/>
    <col min="3848" max="3848" width="14" style="213" customWidth="1"/>
    <col min="3849" max="3849" width="1" style="213" customWidth="1"/>
    <col min="3850" max="3850" width="14.1796875" style="213" customWidth="1"/>
    <col min="3851" max="3851" width="1" style="213" customWidth="1"/>
    <col min="3852" max="3852" width="13.81640625" style="213" customWidth="1"/>
    <col min="3853" max="3853" width="1" style="213" customWidth="1"/>
    <col min="3854" max="3854" width="13.7265625" style="213" customWidth="1"/>
    <col min="3855" max="3855" width="0.7265625" style="213" customWidth="1"/>
    <col min="3856" max="3856" width="13" style="213" customWidth="1"/>
    <col min="3857" max="4092" width="8.81640625" style="213" customWidth="1"/>
    <col min="4093" max="4093" width="3" style="213" customWidth="1"/>
    <col min="4094" max="4094" width="22.54296875" style="213" customWidth="1"/>
    <col min="4095" max="4095" width="1" style="213" customWidth="1"/>
    <col min="4096" max="4096" width="31" style="213"/>
    <col min="4097" max="4097" width="3" style="213" customWidth="1"/>
    <col min="4098" max="4098" width="22.54296875" style="213" customWidth="1"/>
    <col min="4099" max="4099" width="1" style="213" customWidth="1"/>
    <col min="4100" max="4100" width="34.453125" style="213" customWidth="1"/>
    <col min="4101" max="4101" width="0.54296875" style="213" customWidth="1"/>
    <col min="4102" max="4102" width="13.7265625" style="213" customWidth="1"/>
    <col min="4103" max="4103" width="1" style="213" customWidth="1"/>
    <col min="4104" max="4104" width="14" style="213" customWidth="1"/>
    <col min="4105" max="4105" width="1" style="213" customWidth="1"/>
    <col min="4106" max="4106" width="14.1796875" style="213" customWidth="1"/>
    <col min="4107" max="4107" width="1" style="213" customWidth="1"/>
    <col min="4108" max="4108" width="13.81640625" style="213" customWidth="1"/>
    <col min="4109" max="4109" width="1" style="213" customWidth="1"/>
    <col min="4110" max="4110" width="13.7265625" style="213" customWidth="1"/>
    <col min="4111" max="4111" width="0.7265625" style="213" customWidth="1"/>
    <col min="4112" max="4112" width="13" style="213" customWidth="1"/>
    <col min="4113" max="4348" width="8.81640625" style="213" customWidth="1"/>
    <col min="4349" max="4349" width="3" style="213" customWidth="1"/>
    <col min="4350" max="4350" width="22.54296875" style="213" customWidth="1"/>
    <col min="4351" max="4351" width="1" style="213" customWidth="1"/>
    <col min="4352" max="4352" width="31" style="213"/>
    <col min="4353" max="4353" width="3" style="213" customWidth="1"/>
    <col min="4354" max="4354" width="22.54296875" style="213" customWidth="1"/>
    <col min="4355" max="4355" width="1" style="213" customWidth="1"/>
    <col min="4356" max="4356" width="34.453125" style="213" customWidth="1"/>
    <col min="4357" max="4357" width="0.54296875" style="213" customWidth="1"/>
    <col min="4358" max="4358" width="13.7265625" style="213" customWidth="1"/>
    <col min="4359" max="4359" width="1" style="213" customWidth="1"/>
    <col min="4360" max="4360" width="14" style="213" customWidth="1"/>
    <col min="4361" max="4361" width="1" style="213" customWidth="1"/>
    <col min="4362" max="4362" width="14.1796875" style="213" customWidth="1"/>
    <col min="4363" max="4363" width="1" style="213" customWidth="1"/>
    <col min="4364" max="4364" width="13.81640625" style="213" customWidth="1"/>
    <col min="4365" max="4365" width="1" style="213" customWidth="1"/>
    <col min="4366" max="4366" width="13.7265625" style="213" customWidth="1"/>
    <col min="4367" max="4367" width="0.7265625" style="213" customWidth="1"/>
    <col min="4368" max="4368" width="13" style="213" customWidth="1"/>
    <col min="4369" max="4604" width="8.81640625" style="213" customWidth="1"/>
    <col min="4605" max="4605" width="3" style="213" customWidth="1"/>
    <col min="4606" max="4606" width="22.54296875" style="213" customWidth="1"/>
    <col min="4607" max="4607" width="1" style="213" customWidth="1"/>
    <col min="4608" max="4608" width="31" style="213"/>
    <col min="4609" max="4609" width="3" style="213" customWidth="1"/>
    <col min="4610" max="4610" width="22.54296875" style="213" customWidth="1"/>
    <col min="4611" max="4611" width="1" style="213" customWidth="1"/>
    <col min="4612" max="4612" width="34.453125" style="213" customWidth="1"/>
    <col min="4613" max="4613" width="0.54296875" style="213" customWidth="1"/>
    <col min="4614" max="4614" width="13.7265625" style="213" customWidth="1"/>
    <col min="4615" max="4615" width="1" style="213" customWidth="1"/>
    <col min="4616" max="4616" width="14" style="213" customWidth="1"/>
    <col min="4617" max="4617" width="1" style="213" customWidth="1"/>
    <col min="4618" max="4618" width="14.1796875" style="213" customWidth="1"/>
    <col min="4619" max="4619" width="1" style="213" customWidth="1"/>
    <col min="4620" max="4620" width="13.81640625" style="213" customWidth="1"/>
    <col min="4621" max="4621" width="1" style="213" customWidth="1"/>
    <col min="4622" max="4622" width="13.7265625" style="213" customWidth="1"/>
    <col min="4623" max="4623" width="0.7265625" style="213" customWidth="1"/>
    <col min="4624" max="4624" width="13" style="213" customWidth="1"/>
    <col min="4625" max="4860" width="8.81640625" style="213" customWidth="1"/>
    <col min="4861" max="4861" width="3" style="213" customWidth="1"/>
    <col min="4862" max="4862" width="22.54296875" style="213" customWidth="1"/>
    <col min="4863" max="4863" width="1" style="213" customWidth="1"/>
    <col min="4864" max="4864" width="31" style="213"/>
    <col min="4865" max="4865" width="3" style="213" customWidth="1"/>
    <col min="4866" max="4866" width="22.54296875" style="213" customWidth="1"/>
    <col min="4867" max="4867" width="1" style="213" customWidth="1"/>
    <col min="4868" max="4868" width="34.453125" style="213" customWidth="1"/>
    <col min="4869" max="4869" width="0.54296875" style="213" customWidth="1"/>
    <col min="4870" max="4870" width="13.7265625" style="213" customWidth="1"/>
    <col min="4871" max="4871" width="1" style="213" customWidth="1"/>
    <col min="4872" max="4872" width="14" style="213" customWidth="1"/>
    <col min="4873" max="4873" width="1" style="213" customWidth="1"/>
    <col min="4874" max="4874" width="14.1796875" style="213" customWidth="1"/>
    <col min="4875" max="4875" width="1" style="213" customWidth="1"/>
    <col min="4876" max="4876" width="13.81640625" style="213" customWidth="1"/>
    <col min="4877" max="4877" width="1" style="213" customWidth="1"/>
    <col min="4878" max="4878" width="13.7265625" style="213" customWidth="1"/>
    <col min="4879" max="4879" width="0.7265625" style="213" customWidth="1"/>
    <col min="4880" max="4880" width="13" style="213" customWidth="1"/>
    <col min="4881" max="5116" width="8.81640625" style="213" customWidth="1"/>
    <col min="5117" max="5117" width="3" style="213" customWidth="1"/>
    <col min="5118" max="5118" width="22.54296875" style="213" customWidth="1"/>
    <col min="5119" max="5119" width="1" style="213" customWidth="1"/>
    <col min="5120" max="5120" width="31" style="213"/>
    <col min="5121" max="5121" width="3" style="213" customWidth="1"/>
    <col min="5122" max="5122" width="22.54296875" style="213" customWidth="1"/>
    <col min="5123" max="5123" width="1" style="213" customWidth="1"/>
    <col min="5124" max="5124" width="34.453125" style="213" customWidth="1"/>
    <col min="5125" max="5125" width="0.54296875" style="213" customWidth="1"/>
    <col min="5126" max="5126" width="13.7265625" style="213" customWidth="1"/>
    <col min="5127" max="5127" width="1" style="213" customWidth="1"/>
    <col min="5128" max="5128" width="14" style="213" customWidth="1"/>
    <col min="5129" max="5129" width="1" style="213" customWidth="1"/>
    <col min="5130" max="5130" width="14.1796875" style="213" customWidth="1"/>
    <col min="5131" max="5131" width="1" style="213" customWidth="1"/>
    <col min="5132" max="5132" width="13.81640625" style="213" customWidth="1"/>
    <col min="5133" max="5133" width="1" style="213" customWidth="1"/>
    <col min="5134" max="5134" width="13.7265625" style="213" customWidth="1"/>
    <col min="5135" max="5135" width="0.7265625" style="213" customWidth="1"/>
    <col min="5136" max="5136" width="13" style="213" customWidth="1"/>
    <col min="5137" max="5372" width="8.81640625" style="213" customWidth="1"/>
    <col min="5373" max="5373" width="3" style="213" customWidth="1"/>
    <col min="5374" max="5374" width="22.54296875" style="213" customWidth="1"/>
    <col min="5375" max="5375" width="1" style="213" customWidth="1"/>
    <col min="5376" max="5376" width="31" style="213"/>
    <col min="5377" max="5377" width="3" style="213" customWidth="1"/>
    <col min="5378" max="5378" width="22.54296875" style="213" customWidth="1"/>
    <col min="5379" max="5379" width="1" style="213" customWidth="1"/>
    <col min="5380" max="5380" width="34.453125" style="213" customWidth="1"/>
    <col min="5381" max="5381" width="0.54296875" style="213" customWidth="1"/>
    <col min="5382" max="5382" width="13.7265625" style="213" customWidth="1"/>
    <col min="5383" max="5383" width="1" style="213" customWidth="1"/>
    <col min="5384" max="5384" width="14" style="213" customWidth="1"/>
    <col min="5385" max="5385" width="1" style="213" customWidth="1"/>
    <col min="5386" max="5386" width="14.1796875" style="213" customWidth="1"/>
    <col min="5387" max="5387" width="1" style="213" customWidth="1"/>
    <col min="5388" max="5388" width="13.81640625" style="213" customWidth="1"/>
    <col min="5389" max="5389" width="1" style="213" customWidth="1"/>
    <col min="5390" max="5390" width="13.7265625" style="213" customWidth="1"/>
    <col min="5391" max="5391" width="0.7265625" style="213" customWidth="1"/>
    <col min="5392" max="5392" width="13" style="213" customWidth="1"/>
    <col min="5393" max="5628" width="8.81640625" style="213" customWidth="1"/>
    <col min="5629" max="5629" width="3" style="213" customWidth="1"/>
    <col min="5630" max="5630" width="22.54296875" style="213" customWidth="1"/>
    <col min="5631" max="5631" width="1" style="213" customWidth="1"/>
    <col min="5632" max="5632" width="31" style="213"/>
    <col min="5633" max="5633" width="3" style="213" customWidth="1"/>
    <col min="5634" max="5634" width="22.54296875" style="213" customWidth="1"/>
    <col min="5635" max="5635" width="1" style="213" customWidth="1"/>
    <col min="5636" max="5636" width="34.453125" style="213" customWidth="1"/>
    <col min="5637" max="5637" width="0.54296875" style="213" customWidth="1"/>
    <col min="5638" max="5638" width="13.7265625" style="213" customWidth="1"/>
    <col min="5639" max="5639" width="1" style="213" customWidth="1"/>
    <col min="5640" max="5640" width="14" style="213" customWidth="1"/>
    <col min="5641" max="5641" width="1" style="213" customWidth="1"/>
    <col min="5642" max="5642" width="14.1796875" style="213" customWidth="1"/>
    <col min="5643" max="5643" width="1" style="213" customWidth="1"/>
    <col min="5644" max="5644" width="13.81640625" style="213" customWidth="1"/>
    <col min="5645" max="5645" width="1" style="213" customWidth="1"/>
    <col min="5646" max="5646" width="13.7265625" style="213" customWidth="1"/>
    <col min="5647" max="5647" width="0.7265625" style="213" customWidth="1"/>
    <col min="5648" max="5648" width="13" style="213" customWidth="1"/>
    <col min="5649" max="5884" width="8.81640625" style="213" customWidth="1"/>
    <col min="5885" max="5885" width="3" style="213" customWidth="1"/>
    <col min="5886" max="5886" width="22.54296875" style="213" customWidth="1"/>
    <col min="5887" max="5887" width="1" style="213" customWidth="1"/>
    <col min="5888" max="5888" width="31" style="213"/>
    <col min="5889" max="5889" width="3" style="213" customWidth="1"/>
    <col min="5890" max="5890" width="22.54296875" style="213" customWidth="1"/>
    <col min="5891" max="5891" width="1" style="213" customWidth="1"/>
    <col min="5892" max="5892" width="34.453125" style="213" customWidth="1"/>
    <col min="5893" max="5893" width="0.54296875" style="213" customWidth="1"/>
    <col min="5894" max="5894" width="13.7265625" style="213" customWidth="1"/>
    <col min="5895" max="5895" width="1" style="213" customWidth="1"/>
    <col min="5896" max="5896" width="14" style="213" customWidth="1"/>
    <col min="5897" max="5897" width="1" style="213" customWidth="1"/>
    <col min="5898" max="5898" width="14.1796875" style="213" customWidth="1"/>
    <col min="5899" max="5899" width="1" style="213" customWidth="1"/>
    <col min="5900" max="5900" width="13.81640625" style="213" customWidth="1"/>
    <col min="5901" max="5901" width="1" style="213" customWidth="1"/>
    <col min="5902" max="5902" width="13.7265625" style="213" customWidth="1"/>
    <col min="5903" max="5903" width="0.7265625" style="213" customWidth="1"/>
    <col min="5904" max="5904" width="13" style="213" customWidth="1"/>
    <col min="5905" max="6140" width="8.81640625" style="213" customWidth="1"/>
    <col min="6141" max="6141" width="3" style="213" customWidth="1"/>
    <col min="6142" max="6142" width="22.54296875" style="213" customWidth="1"/>
    <col min="6143" max="6143" width="1" style="213" customWidth="1"/>
    <col min="6144" max="6144" width="31" style="213"/>
    <col min="6145" max="6145" width="3" style="213" customWidth="1"/>
    <col min="6146" max="6146" width="22.54296875" style="213" customWidth="1"/>
    <col min="6147" max="6147" width="1" style="213" customWidth="1"/>
    <col min="6148" max="6148" width="34.453125" style="213" customWidth="1"/>
    <col min="6149" max="6149" width="0.54296875" style="213" customWidth="1"/>
    <col min="6150" max="6150" width="13.7265625" style="213" customWidth="1"/>
    <col min="6151" max="6151" width="1" style="213" customWidth="1"/>
    <col min="6152" max="6152" width="14" style="213" customWidth="1"/>
    <col min="6153" max="6153" width="1" style="213" customWidth="1"/>
    <col min="6154" max="6154" width="14.1796875" style="213" customWidth="1"/>
    <col min="6155" max="6155" width="1" style="213" customWidth="1"/>
    <col min="6156" max="6156" width="13.81640625" style="213" customWidth="1"/>
    <col min="6157" max="6157" width="1" style="213" customWidth="1"/>
    <col min="6158" max="6158" width="13.7265625" style="213" customWidth="1"/>
    <col min="6159" max="6159" width="0.7265625" style="213" customWidth="1"/>
    <col min="6160" max="6160" width="13" style="213" customWidth="1"/>
    <col min="6161" max="6396" width="8.81640625" style="213" customWidth="1"/>
    <col min="6397" max="6397" width="3" style="213" customWidth="1"/>
    <col min="6398" max="6398" width="22.54296875" style="213" customWidth="1"/>
    <col min="6399" max="6399" width="1" style="213" customWidth="1"/>
    <col min="6400" max="6400" width="31" style="213"/>
    <col min="6401" max="6401" width="3" style="213" customWidth="1"/>
    <col min="6402" max="6402" width="22.54296875" style="213" customWidth="1"/>
    <col min="6403" max="6403" width="1" style="213" customWidth="1"/>
    <col min="6404" max="6404" width="34.453125" style="213" customWidth="1"/>
    <col min="6405" max="6405" width="0.54296875" style="213" customWidth="1"/>
    <col min="6406" max="6406" width="13.7265625" style="213" customWidth="1"/>
    <col min="6407" max="6407" width="1" style="213" customWidth="1"/>
    <col min="6408" max="6408" width="14" style="213" customWidth="1"/>
    <col min="6409" max="6409" width="1" style="213" customWidth="1"/>
    <col min="6410" max="6410" width="14.1796875" style="213" customWidth="1"/>
    <col min="6411" max="6411" width="1" style="213" customWidth="1"/>
    <col min="6412" max="6412" width="13.81640625" style="213" customWidth="1"/>
    <col min="6413" max="6413" width="1" style="213" customWidth="1"/>
    <col min="6414" max="6414" width="13.7265625" style="213" customWidth="1"/>
    <col min="6415" max="6415" width="0.7265625" style="213" customWidth="1"/>
    <col min="6416" max="6416" width="13" style="213" customWidth="1"/>
    <col min="6417" max="6652" width="8.81640625" style="213" customWidth="1"/>
    <col min="6653" max="6653" width="3" style="213" customWidth="1"/>
    <col min="6654" max="6654" width="22.54296875" style="213" customWidth="1"/>
    <col min="6655" max="6655" width="1" style="213" customWidth="1"/>
    <col min="6656" max="6656" width="31" style="213"/>
    <col min="6657" max="6657" width="3" style="213" customWidth="1"/>
    <col min="6658" max="6658" width="22.54296875" style="213" customWidth="1"/>
    <col min="6659" max="6659" width="1" style="213" customWidth="1"/>
    <col min="6660" max="6660" width="34.453125" style="213" customWidth="1"/>
    <col min="6661" max="6661" width="0.54296875" style="213" customWidth="1"/>
    <col min="6662" max="6662" width="13.7265625" style="213" customWidth="1"/>
    <col min="6663" max="6663" width="1" style="213" customWidth="1"/>
    <col min="6664" max="6664" width="14" style="213" customWidth="1"/>
    <col min="6665" max="6665" width="1" style="213" customWidth="1"/>
    <col min="6666" max="6666" width="14.1796875" style="213" customWidth="1"/>
    <col min="6667" max="6667" width="1" style="213" customWidth="1"/>
    <col min="6668" max="6668" width="13.81640625" style="213" customWidth="1"/>
    <col min="6669" max="6669" width="1" style="213" customWidth="1"/>
    <col min="6670" max="6670" width="13.7265625" style="213" customWidth="1"/>
    <col min="6671" max="6671" width="0.7265625" style="213" customWidth="1"/>
    <col min="6672" max="6672" width="13" style="213" customWidth="1"/>
    <col min="6673" max="6908" width="8.81640625" style="213" customWidth="1"/>
    <col min="6909" max="6909" width="3" style="213" customWidth="1"/>
    <col min="6910" max="6910" width="22.54296875" style="213" customWidth="1"/>
    <col min="6911" max="6911" width="1" style="213" customWidth="1"/>
    <col min="6912" max="6912" width="31" style="213"/>
    <col min="6913" max="6913" width="3" style="213" customWidth="1"/>
    <col min="6914" max="6914" width="22.54296875" style="213" customWidth="1"/>
    <col min="6915" max="6915" width="1" style="213" customWidth="1"/>
    <col min="6916" max="6916" width="34.453125" style="213" customWidth="1"/>
    <col min="6917" max="6917" width="0.54296875" style="213" customWidth="1"/>
    <col min="6918" max="6918" width="13.7265625" style="213" customWidth="1"/>
    <col min="6919" max="6919" width="1" style="213" customWidth="1"/>
    <col min="6920" max="6920" width="14" style="213" customWidth="1"/>
    <col min="6921" max="6921" width="1" style="213" customWidth="1"/>
    <col min="6922" max="6922" width="14.1796875" style="213" customWidth="1"/>
    <col min="6923" max="6923" width="1" style="213" customWidth="1"/>
    <col min="6924" max="6924" width="13.81640625" style="213" customWidth="1"/>
    <col min="6925" max="6925" width="1" style="213" customWidth="1"/>
    <col min="6926" max="6926" width="13.7265625" style="213" customWidth="1"/>
    <col min="6927" max="6927" width="0.7265625" style="213" customWidth="1"/>
    <col min="6928" max="6928" width="13" style="213" customWidth="1"/>
    <col min="6929" max="7164" width="8.81640625" style="213" customWidth="1"/>
    <col min="7165" max="7165" width="3" style="213" customWidth="1"/>
    <col min="7166" max="7166" width="22.54296875" style="213" customWidth="1"/>
    <col min="7167" max="7167" width="1" style="213" customWidth="1"/>
    <col min="7168" max="7168" width="31" style="213"/>
    <col min="7169" max="7169" width="3" style="213" customWidth="1"/>
    <col min="7170" max="7170" width="22.54296875" style="213" customWidth="1"/>
    <col min="7171" max="7171" width="1" style="213" customWidth="1"/>
    <col min="7172" max="7172" width="34.453125" style="213" customWidth="1"/>
    <col min="7173" max="7173" width="0.54296875" style="213" customWidth="1"/>
    <col min="7174" max="7174" width="13.7265625" style="213" customWidth="1"/>
    <col min="7175" max="7175" width="1" style="213" customWidth="1"/>
    <col min="7176" max="7176" width="14" style="213" customWidth="1"/>
    <col min="7177" max="7177" width="1" style="213" customWidth="1"/>
    <col min="7178" max="7178" width="14.1796875" style="213" customWidth="1"/>
    <col min="7179" max="7179" width="1" style="213" customWidth="1"/>
    <col min="7180" max="7180" width="13.81640625" style="213" customWidth="1"/>
    <col min="7181" max="7181" width="1" style="213" customWidth="1"/>
    <col min="7182" max="7182" width="13.7265625" style="213" customWidth="1"/>
    <col min="7183" max="7183" width="0.7265625" style="213" customWidth="1"/>
    <col min="7184" max="7184" width="13" style="213" customWidth="1"/>
    <col min="7185" max="7420" width="8.81640625" style="213" customWidth="1"/>
    <col min="7421" max="7421" width="3" style="213" customWidth="1"/>
    <col min="7422" max="7422" width="22.54296875" style="213" customWidth="1"/>
    <col min="7423" max="7423" width="1" style="213" customWidth="1"/>
    <col min="7424" max="7424" width="31" style="213"/>
    <col min="7425" max="7425" width="3" style="213" customWidth="1"/>
    <col min="7426" max="7426" width="22.54296875" style="213" customWidth="1"/>
    <col min="7427" max="7427" width="1" style="213" customWidth="1"/>
    <col min="7428" max="7428" width="34.453125" style="213" customWidth="1"/>
    <col min="7429" max="7429" width="0.54296875" style="213" customWidth="1"/>
    <col min="7430" max="7430" width="13.7265625" style="213" customWidth="1"/>
    <col min="7431" max="7431" width="1" style="213" customWidth="1"/>
    <col min="7432" max="7432" width="14" style="213" customWidth="1"/>
    <col min="7433" max="7433" width="1" style="213" customWidth="1"/>
    <col min="7434" max="7434" width="14.1796875" style="213" customWidth="1"/>
    <col min="7435" max="7435" width="1" style="213" customWidth="1"/>
    <col min="7436" max="7436" width="13.81640625" style="213" customWidth="1"/>
    <col min="7437" max="7437" width="1" style="213" customWidth="1"/>
    <col min="7438" max="7438" width="13.7265625" style="213" customWidth="1"/>
    <col min="7439" max="7439" width="0.7265625" style="213" customWidth="1"/>
    <col min="7440" max="7440" width="13" style="213" customWidth="1"/>
    <col min="7441" max="7676" width="8.81640625" style="213" customWidth="1"/>
    <col min="7677" max="7677" width="3" style="213" customWidth="1"/>
    <col min="7678" max="7678" width="22.54296875" style="213" customWidth="1"/>
    <col min="7679" max="7679" width="1" style="213" customWidth="1"/>
    <col min="7680" max="7680" width="31" style="213"/>
    <col min="7681" max="7681" width="3" style="213" customWidth="1"/>
    <col min="7682" max="7682" width="22.54296875" style="213" customWidth="1"/>
    <col min="7683" max="7683" width="1" style="213" customWidth="1"/>
    <col min="7684" max="7684" width="34.453125" style="213" customWidth="1"/>
    <col min="7685" max="7685" width="0.54296875" style="213" customWidth="1"/>
    <col min="7686" max="7686" width="13.7265625" style="213" customWidth="1"/>
    <col min="7687" max="7687" width="1" style="213" customWidth="1"/>
    <col min="7688" max="7688" width="14" style="213" customWidth="1"/>
    <col min="7689" max="7689" width="1" style="213" customWidth="1"/>
    <col min="7690" max="7690" width="14.1796875" style="213" customWidth="1"/>
    <col min="7691" max="7691" width="1" style="213" customWidth="1"/>
    <col min="7692" max="7692" width="13.81640625" style="213" customWidth="1"/>
    <col min="7693" max="7693" width="1" style="213" customWidth="1"/>
    <col min="7694" max="7694" width="13.7265625" style="213" customWidth="1"/>
    <col min="7695" max="7695" width="0.7265625" style="213" customWidth="1"/>
    <col min="7696" max="7696" width="13" style="213" customWidth="1"/>
    <col min="7697" max="7932" width="8.81640625" style="213" customWidth="1"/>
    <col min="7933" max="7933" width="3" style="213" customWidth="1"/>
    <col min="7934" max="7934" width="22.54296875" style="213" customWidth="1"/>
    <col min="7935" max="7935" width="1" style="213" customWidth="1"/>
    <col min="7936" max="7936" width="31" style="213"/>
    <col min="7937" max="7937" width="3" style="213" customWidth="1"/>
    <col min="7938" max="7938" width="22.54296875" style="213" customWidth="1"/>
    <col min="7939" max="7939" width="1" style="213" customWidth="1"/>
    <col min="7940" max="7940" width="34.453125" style="213" customWidth="1"/>
    <col min="7941" max="7941" width="0.54296875" style="213" customWidth="1"/>
    <col min="7942" max="7942" width="13.7265625" style="213" customWidth="1"/>
    <col min="7943" max="7943" width="1" style="213" customWidth="1"/>
    <col min="7944" max="7944" width="14" style="213" customWidth="1"/>
    <col min="7945" max="7945" width="1" style="213" customWidth="1"/>
    <col min="7946" max="7946" width="14.1796875" style="213" customWidth="1"/>
    <col min="7947" max="7947" width="1" style="213" customWidth="1"/>
    <col min="7948" max="7948" width="13.81640625" style="213" customWidth="1"/>
    <col min="7949" max="7949" width="1" style="213" customWidth="1"/>
    <col min="7950" max="7950" width="13.7265625" style="213" customWidth="1"/>
    <col min="7951" max="7951" width="0.7265625" style="213" customWidth="1"/>
    <col min="7952" max="7952" width="13" style="213" customWidth="1"/>
    <col min="7953" max="8188" width="8.81640625" style="213" customWidth="1"/>
    <col min="8189" max="8189" width="3" style="213" customWidth="1"/>
    <col min="8190" max="8190" width="22.54296875" style="213" customWidth="1"/>
    <col min="8191" max="8191" width="1" style="213" customWidth="1"/>
    <col min="8192" max="8192" width="31" style="213"/>
    <col min="8193" max="8193" width="3" style="213" customWidth="1"/>
    <col min="8194" max="8194" width="22.54296875" style="213" customWidth="1"/>
    <col min="8195" max="8195" width="1" style="213" customWidth="1"/>
    <col min="8196" max="8196" width="34.453125" style="213" customWidth="1"/>
    <col min="8197" max="8197" width="0.54296875" style="213" customWidth="1"/>
    <col min="8198" max="8198" width="13.7265625" style="213" customWidth="1"/>
    <col min="8199" max="8199" width="1" style="213" customWidth="1"/>
    <col min="8200" max="8200" width="14" style="213" customWidth="1"/>
    <col min="8201" max="8201" width="1" style="213" customWidth="1"/>
    <col min="8202" max="8202" width="14.1796875" style="213" customWidth="1"/>
    <col min="8203" max="8203" width="1" style="213" customWidth="1"/>
    <col min="8204" max="8204" width="13.81640625" style="213" customWidth="1"/>
    <col min="8205" max="8205" width="1" style="213" customWidth="1"/>
    <col min="8206" max="8206" width="13.7265625" style="213" customWidth="1"/>
    <col min="8207" max="8207" width="0.7265625" style="213" customWidth="1"/>
    <col min="8208" max="8208" width="13" style="213" customWidth="1"/>
    <col min="8209" max="8444" width="8.81640625" style="213" customWidth="1"/>
    <col min="8445" max="8445" width="3" style="213" customWidth="1"/>
    <col min="8446" max="8446" width="22.54296875" style="213" customWidth="1"/>
    <col min="8447" max="8447" width="1" style="213" customWidth="1"/>
    <col min="8448" max="8448" width="31" style="213"/>
    <col min="8449" max="8449" width="3" style="213" customWidth="1"/>
    <col min="8450" max="8450" width="22.54296875" style="213" customWidth="1"/>
    <col min="8451" max="8451" width="1" style="213" customWidth="1"/>
    <col min="8452" max="8452" width="34.453125" style="213" customWidth="1"/>
    <col min="8453" max="8453" width="0.54296875" style="213" customWidth="1"/>
    <col min="8454" max="8454" width="13.7265625" style="213" customWidth="1"/>
    <col min="8455" max="8455" width="1" style="213" customWidth="1"/>
    <col min="8456" max="8456" width="14" style="213" customWidth="1"/>
    <col min="8457" max="8457" width="1" style="213" customWidth="1"/>
    <col min="8458" max="8458" width="14.1796875" style="213" customWidth="1"/>
    <col min="8459" max="8459" width="1" style="213" customWidth="1"/>
    <col min="8460" max="8460" width="13.81640625" style="213" customWidth="1"/>
    <col min="8461" max="8461" width="1" style="213" customWidth="1"/>
    <col min="8462" max="8462" width="13.7265625" style="213" customWidth="1"/>
    <col min="8463" max="8463" width="0.7265625" style="213" customWidth="1"/>
    <col min="8464" max="8464" width="13" style="213" customWidth="1"/>
    <col min="8465" max="8700" width="8.81640625" style="213" customWidth="1"/>
    <col min="8701" max="8701" width="3" style="213" customWidth="1"/>
    <col min="8702" max="8702" width="22.54296875" style="213" customWidth="1"/>
    <col min="8703" max="8703" width="1" style="213" customWidth="1"/>
    <col min="8704" max="8704" width="31" style="213"/>
    <col min="8705" max="8705" width="3" style="213" customWidth="1"/>
    <col min="8706" max="8706" width="22.54296875" style="213" customWidth="1"/>
    <col min="8707" max="8707" width="1" style="213" customWidth="1"/>
    <col min="8708" max="8708" width="34.453125" style="213" customWidth="1"/>
    <col min="8709" max="8709" width="0.54296875" style="213" customWidth="1"/>
    <col min="8710" max="8710" width="13.7265625" style="213" customWidth="1"/>
    <col min="8711" max="8711" width="1" style="213" customWidth="1"/>
    <col min="8712" max="8712" width="14" style="213" customWidth="1"/>
    <col min="8713" max="8713" width="1" style="213" customWidth="1"/>
    <col min="8714" max="8714" width="14.1796875" style="213" customWidth="1"/>
    <col min="8715" max="8715" width="1" style="213" customWidth="1"/>
    <col min="8716" max="8716" width="13.81640625" style="213" customWidth="1"/>
    <col min="8717" max="8717" width="1" style="213" customWidth="1"/>
    <col min="8718" max="8718" width="13.7265625" style="213" customWidth="1"/>
    <col min="8719" max="8719" width="0.7265625" style="213" customWidth="1"/>
    <col min="8720" max="8720" width="13" style="213" customWidth="1"/>
    <col min="8721" max="8956" width="8.81640625" style="213" customWidth="1"/>
    <col min="8957" max="8957" width="3" style="213" customWidth="1"/>
    <col min="8958" max="8958" width="22.54296875" style="213" customWidth="1"/>
    <col min="8959" max="8959" width="1" style="213" customWidth="1"/>
    <col min="8960" max="8960" width="31" style="213"/>
    <col min="8961" max="8961" width="3" style="213" customWidth="1"/>
    <col min="8962" max="8962" width="22.54296875" style="213" customWidth="1"/>
    <col min="8963" max="8963" width="1" style="213" customWidth="1"/>
    <col min="8964" max="8964" width="34.453125" style="213" customWidth="1"/>
    <col min="8965" max="8965" width="0.54296875" style="213" customWidth="1"/>
    <col min="8966" max="8966" width="13.7265625" style="213" customWidth="1"/>
    <col min="8967" max="8967" width="1" style="213" customWidth="1"/>
    <col min="8968" max="8968" width="14" style="213" customWidth="1"/>
    <col min="8969" max="8969" width="1" style="213" customWidth="1"/>
    <col min="8970" max="8970" width="14.1796875" style="213" customWidth="1"/>
    <col min="8971" max="8971" width="1" style="213" customWidth="1"/>
    <col min="8972" max="8972" width="13.81640625" style="213" customWidth="1"/>
    <col min="8973" max="8973" width="1" style="213" customWidth="1"/>
    <col min="8974" max="8974" width="13.7265625" style="213" customWidth="1"/>
    <col min="8975" max="8975" width="0.7265625" style="213" customWidth="1"/>
    <col min="8976" max="8976" width="13" style="213" customWidth="1"/>
    <col min="8977" max="9212" width="8.81640625" style="213" customWidth="1"/>
    <col min="9213" max="9213" width="3" style="213" customWidth="1"/>
    <col min="9214" max="9214" width="22.54296875" style="213" customWidth="1"/>
    <col min="9215" max="9215" width="1" style="213" customWidth="1"/>
    <col min="9216" max="9216" width="31" style="213"/>
    <col min="9217" max="9217" width="3" style="213" customWidth="1"/>
    <col min="9218" max="9218" width="22.54296875" style="213" customWidth="1"/>
    <col min="9219" max="9219" width="1" style="213" customWidth="1"/>
    <col min="9220" max="9220" width="34.453125" style="213" customWidth="1"/>
    <col min="9221" max="9221" width="0.54296875" style="213" customWidth="1"/>
    <col min="9222" max="9222" width="13.7265625" style="213" customWidth="1"/>
    <col min="9223" max="9223" width="1" style="213" customWidth="1"/>
    <col min="9224" max="9224" width="14" style="213" customWidth="1"/>
    <col min="9225" max="9225" width="1" style="213" customWidth="1"/>
    <col min="9226" max="9226" width="14.1796875" style="213" customWidth="1"/>
    <col min="9227" max="9227" width="1" style="213" customWidth="1"/>
    <col min="9228" max="9228" width="13.81640625" style="213" customWidth="1"/>
    <col min="9229" max="9229" width="1" style="213" customWidth="1"/>
    <col min="9230" max="9230" width="13.7265625" style="213" customWidth="1"/>
    <col min="9231" max="9231" width="0.7265625" style="213" customWidth="1"/>
    <col min="9232" max="9232" width="13" style="213" customWidth="1"/>
    <col min="9233" max="9468" width="8.81640625" style="213" customWidth="1"/>
    <col min="9469" max="9469" width="3" style="213" customWidth="1"/>
    <col min="9470" max="9470" width="22.54296875" style="213" customWidth="1"/>
    <col min="9471" max="9471" width="1" style="213" customWidth="1"/>
    <col min="9472" max="9472" width="31" style="213"/>
    <col min="9473" max="9473" width="3" style="213" customWidth="1"/>
    <col min="9474" max="9474" width="22.54296875" style="213" customWidth="1"/>
    <col min="9475" max="9475" width="1" style="213" customWidth="1"/>
    <col min="9476" max="9476" width="34.453125" style="213" customWidth="1"/>
    <col min="9477" max="9477" width="0.54296875" style="213" customWidth="1"/>
    <col min="9478" max="9478" width="13.7265625" style="213" customWidth="1"/>
    <col min="9479" max="9479" width="1" style="213" customWidth="1"/>
    <col min="9480" max="9480" width="14" style="213" customWidth="1"/>
    <col min="9481" max="9481" width="1" style="213" customWidth="1"/>
    <col min="9482" max="9482" width="14.1796875" style="213" customWidth="1"/>
    <col min="9483" max="9483" width="1" style="213" customWidth="1"/>
    <col min="9484" max="9484" width="13.81640625" style="213" customWidth="1"/>
    <col min="9485" max="9485" width="1" style="213" customWidth="1"/>
    <col min="9486" max="9486" width="13.7265625" style="213" customWidth="1"/>
    <col min="9487" max="9487" width="0.7265625" style="213" customWidth="1"/>
    <col min="9488" max="9488" width="13" style="213" customWidth="1"/>
    <col min="9489" max="9724" width="8.81640625" style="213" customWidth="1"/>
    <col min="9725" max="9725" width="3" style="213" customWidth="1"/>
    <col min="9726" max="9726" width="22.54296875" style="213" customWidth="1"/>
    <col min="9727" max="9727" width="1" style="213" customWidth="1"/>
    <col min="9728" max="9728" width="31" style="213"/>
    <col min="9729" max="9729" width="3" style="213" customWidth="1"/>
    <col min="9730" max="9730" width="22.54296875" style="213" customWidth="1"/>
    <col min="9731" max="9731" width="1" style="213" customWidth="1"/>
    <col min="9732" max="9732" width="34.453125" style="213" customWidth="1"/>
    <col min="9733" max="9733" width="0.54296875" style="213" customWidth="1"/>
    <col min="9734" max="9734" width="13.7265625" style="213" customWidth="1"/>
    <col min="9735" max="9735" width="1" style="213" customWidth="1"/>
    <col min="9736" max="9736" width="14" style="213" customWidth="1"/>
    <col min="9737" max="9737" width="1" style="213" customWidth="1"/>
    <col min="9738" max="9738" width="14.1796875" style="213" customWidth="1"/>
    <col min="9739" max="9739" width="1" style="213" customWidth="1"/>
    <col min="9740" max="9740" width="13.81640625" style="213" customWidth="1"/>
    <col min="9741" max="9741" width="1" style="213" customWidth="1"/>
    <col min="9742" max="9742" width="13.7265625" style="213" customWidth="1"/>
    <col min="9743" max="9743" width="0.7265625" style="213" customWidth="1"/>
    <col min="9744" max="9744" width="13" style="213" customWidth="1"/>
    <col min="9745" max="9980" width="8.81640625" style="213" customWidth="1"/>
    <col min="9981" max="9981" width="3" style="213" customWidth="1"/>
    <col min="9982" max="9982" width="22.54296875" style="213" customWidth="1"/>
    <col min="9983" max="9983" width="1" style="213" customWidth="1"/>
    <col min="9984" max="9984" width="31" style="213"/>
    <col min="9985" max="9985" width="3" style="213" customWidth="1"/>
    <col min="9986" max="9986" width="22.54296875" style="213" customWidth="1"/>
    <col min="9987" max="9987" width="1" style="213" customWidth="1"/>
    <col min="9988" max="9988" width="34.453125" style="213" customWidth="1"/>
    <col min="9989" max="9989" width="0.54296875" style="213" customWidth="1"/>
    <col min="9990" max="9990" width="13.7265625" style="213" customWidth="1"/>
    <col min="9991" max="9991" width="1" style="213" customWidth="1"/>
    <col min="9992" max="9992" width="14" style="213" customWidth="1"/>
    <col min="9993" max="9993" width="1" style="213" customWidth="1"/>
    <col min="9994" max="9994" width="14.1796875" style="213" customWidth="1"/>
    <col min="9995" max="9995" width="1" style="213" customWidth="1"/>
    <col min="9996" max="9996" width="13.81640625" style="213" customWidth="1"/>
    <col min="9997" max="9997" width="1" style="213" customWidth="1"/>
    <col min="9998" max="9998" width="13.7265625" style="213" customWidth="1"/>
    <col min="9999" max="9999" width="0.7265625" style="213" customWidth="1"/>
    <col min="10000" max="10000" width="13" style="213" customWidth="1"/>
    <col min="10001" max="10236" width="8.81640625" style="213" customWidth="1"/>
    <col min="10237" max="10237" width="3" style="213" customWidth="1"/>
    <col min="10238" max="10238" width="22.54296875" style="213" customWidth="1"/>
    <col min="10239" max="10239" width="1" style="213" customWidth="1"/>
    <col min="10240" max="10240" width="31" style="213"/>
    <col min="10241" max="10241" width="3" style="213" customWidth="1"/>
    <col min="10242" max="10242" width="22.54296875" style="213" customWidth="1"/>
    <col min="10243" max="10243" width="1" style="213" customWidth="1"/>
    <col min="10244" max="10244" width="34.453125" style="213" customWidth="1"/>
    <col min="10245" max="10245" width="0.54296875" style="213" customWidth="1"/>
    <col min="10246" max="10246" width="13.7265625" style="213" customWidth="1"/>
    <col min="10247" max="10247" width="1" style="213" customWidth="1"/>
    <col min="10248" max="10248" width="14" style="213" customWidth="1"/>
    <col min="10249" max="10249" width="1" style="213" customWidth="1"/>
    <col min="10250" max="10250" width="14.1796875" style="213" customWidth="1"/>
    <col min="10251" max="10251" width="1" style="213" customWidth="1"/>
    <col min="10252" max="10252" width="13.81640625" style="213" customWidth="1"/>
    <col min="10253" max="10253" width="1" style="213" customWidth="1"/>
    <col min="10254" max="10254" width="13.7265625" style="213" customWidth="1"/>
    <col min="10255" max="10255" width="0.7265625" style="213" customWidth="1"/>
    <col min="10256" max="10256" width="13" style="213" customWidth="1"/>
    <col min="10257" max="10492" width="8.81640625" style="213" customWidth="1"/>
    <col min="10493" max="10493" width="3" style="213" customWidth="1"/>
    <col min="10494" max="10494" width="22.54296875" style="213" customWidth="1"/>
    <col min="10495" max="10495" width="1" style="213" customWidth="1"/>
    <col min="10496" max="10496" width="31" style="213"/>
    <col min="10497" max="10497" width="3" style="213" customWidth="1"/>
    <col min="10498" max="10498" width="22.54296875" style="213" customWidth="1"/>
    <col min="10499" max="10499" width="1" style="213" customWidth="1"/>
    <col min="10500" max="10500" width="34.453125" style="213" customWidth="1"/>
    <col min="10501" max="10501" width="0.54296875" style="213" customWidth="1"/>
    <col min="10502" max="10502" width="13.7265625" style="213" customWidth="1"/>
    <col min="10503" max="10503" width="1" style="213" customWidth="1"/>
    <col min="10504" max="10504" width="14" style="213" customWidth="1"/>
    <col min="10505" max="10505" width="1" style="213" customWidth="1"/>
    <col min="10506" max="10506" width="14.1796875" style="213" customWidth="1"/>
    <col min="10507" max="10507" width="1" style="213" customWidth="1"/>
    <col min="10508" max="10508" width="13.81640625" style="213" customWidth="1"/>
    <col min="10509" max="10509" width="1" style="213" customWidth="1"/>
    <col min="10510" max="10510" width="13.7265625" style="213" customWidth="1"/>
    <col min="10511" max="10511" width="0.7265625" style="213" customWidth="1"/>
    <col min="10512" max="10512" width="13" style="213" customWidth="1"/>
    <col min="10513" max="10748" width="8.81640625" style="213" customWidth="1"/>
    <col min="10749" max="10749" width="3" style="213" customWidth="1"/>
    <col min="10750" max="10750" width="22.54296875" style="213" customWidth="1"/>
    <col min="10751" max="10751" width="1" style="213" customWidth="1"/>
    <col min="10752" max="10752" width="31" style="213"/>
    <col min="10753" max="10753" width="3" style="213" customWidth="1"/>
    <col min="10754" max="10754" width="22.54296875" style="213" customWidth="1"/>
    <col min="10755" max="10755" width="1" style="213" customWidth="1"/>
    <col min="10756" max="10756" width="34.453125" style="213" customWidth="1"/>
    <col min="10757" max="10757" width="0.54296875" style="213" customWidth="1"/>
    <col min="10758" max="10758" width="13.7265625" style="213" customWidth="1"/>
    <col min="10759" max="10759" width="1" style="213" customWidth="1"/>
    <col min="10760" max="10760" width="14" style="213" customWidth="1"/>
    <col min="10761" max="10761" width="1" style="213" customWidth="1"/>
    <col min="10762" max="10762" width="14.1796875" style="213" customWidth="1"/>
    <col min="10763" max="10763" width="1" style="213" customWidth="1"/>
    <col min="10764" max="10764" width="13.81640625" style="213" customWidth="1"/>
    <col min="10765" max="10765" width="1" style="213" customWidth="1"/>
    <col min="10766" max="10766" width="13.7265625" style="213" customWidth="1"/>
    <col min="10767" max="10767" width="0.7265625" style="213" customWidth="1"/>
    <col min="10768" max="10768" width="13" style="213" customWidth="1"/>
    <col min="10769" max="11004" width="8.81640625" style="213" customWidth="1"/>
    <col min="11005" max="11005" width="3" style="213" customWidth="1"/>
    <col min="11006" max="11006" width="22.54296875" style="213" customWidth="1"/>
    <col min="11007" max="11007" width="1" style="213" customWidth="1"/>
    <col min="11008" max="11008" width="31" style="213"/>
    <col min="11009" max="11009" width="3" style="213" customWidth="1"/>
    <col min="11010" max="11010" width="22.54296875" style="213" customWidth="1"/>
    <col min="11011" max="11011" width="1" style="213" customWidth="1"/>
    <col min="11012" max="11012" width="34.453125" style="213" customWidth="1"/>
    <col min="11013" max="11013" width="0.54296875" style="213" customWidth="1"/>
    <col min="11014" max="11014" width="13.7265625" style="213" customWidth="1"/>
    <col min="11015" max="11015" width="1" style="213" customWidth="1"/>
    <col min="11016" max="11016" width="14" style="213" customWidth="1"/>
    <col min="11017" max="11017" width="1" style="213" customWidth="1"/>
    <col min="11018" max="11018" width="14.1796875" style="213" customWidth="1"/>
    <col min="11019" max="11019" width="1" style="213" customWidth="1"/>
    <col min="11020" max="11020" width="13.81640625" style="213" customWidth="1"/>
    <col min="11021" max="11021" width="1" style="213" customWidth="1"/>
    <col min="11022" max="11022" width="13.7265625" style="213" customWidth="1"/>
    <col min="11023" max="11023" width="0.7265625" style="213" customWidth="1"/>
    <col min="11024" max="11024" width="13" style="213" customWidth="1"/>
    <col min="11025" max="11260" width="8.81640625" style="213" customWidth="1"/>
    <col min="11261" max="11261" width="3" style="213" customWidth="1"/>
    <col min="11262" max="11262" width="22.54296875" style="213" customWidth="1"/>
    <col min="11263" max="11263" width="1" style="213" customWidth="1"/>
    <col min="11264" max="11264" width="31" style="213"/>
    <col min="11265" max="11265" width="3" style="213" customWidth="1"/>
    <col min="11266" max="11266" width="22.54296875" style="213" customWidth="1"/>
    <col min="11267" max="11267" width="1" style="213" customWidth="1"/>
    <col min="11268" max="11268" width="34.453125" style="213" customWidth="1"/>
    <col min="11269" max="11269" width="0.54296875" style="213" customWidth="1"/>
    <col min="11270" max="11270" width="13.7265625" style="213" customWidth="1"/>
    <col min="11271" max="11271" width="1" style="213" customWidth="1"/>
    <col min="11272" max="11272" width="14" style="213" customWidth="1"/>
    <col min="11273" max="11273" width="1" style="213" customWidth="1"/>
    <col min="11274" max="11274" width="14.1796875" style="213" customWidth="1"/>
    <col min="11275" max="11275" width="1" style="213" customWidth="1"/>
    <col min="11276" max="11276" width="13.81640625" style="213" customWidth="1"/>
    <col min="11277" max="11277" width="1" style="213" customWidth="1"/>
    <col min="11278" max="11278" width="13.7265625" style="213" customWidth="1"/>
    <col min="11279" max="11279" width="0.7265625" style="213" customWidth="1"/>
    <col min="11280" max="11280" width="13" style="213" customWidth="1"/>
    <col min="11281" max="11516" width="8.81640625" style="213" customWidth="1"/>
    <col min="11517" max="11517" width="3" style="213" customWidth="1"/>
    <col min="11518" max="11518" width="22.54296875" style="213" customWidth="1"/>
    <col min="11519" max="11519" width="1" style="213" customWidth="1"/>
    <col min="11520" max="11520" width="31" style="213"/>
    <col min="11521" max="11521" width="3" style="213" customWidth="1"/>
    <col min="11522" max="11522" width="22.54296875" style="213" customWidth="1"/>
    <col min="11523" max="11523" width="1" style="213" customWidth="1"/>
    <col min="11524" max="11524" width="34.453125" style="213" customWidth="1"/>
    <col min="11525" max="11525" width="0.54296875" style="213" customWidth="1"/>
    <col min="11526" max="11526" width="13.7265625" style="213" customWidth="1"/>
    <col min="11527" max="11527" width="1" style="213" customWidth="1"/>
    <col min="11528" max="11528" width="14" style="213" customWidth="1"/>
    <col min="11529" max="11529" width="1" style="213" customWidth="1"/>
    <col min="11530" max="11530" width="14.1796875" style="213" customWidth="1"/>
    <col min="11531" max="11531" width="1" style="213" customWidth="1"/>
    <col min="11532" max="11532" width="13.81640625" style="213" customWidth="1"/>
    <col min="11533" max="11533" width="1" style="213" customWidth="1"/>
    <col min="11534" max="11534" width="13.7265625" style="213" customWidth="1"/>
    <col min="11535" max="11535" width="0.7265625" style="213" customWidth="1"/>
    <col min="11536" max="11536" width="13" style="213" customWidth="1"/>
    <col min="11537" max="11772" width="8.81640625" style="213" customWidth="1"/>
    <col min="11773" max="11773" width="3" style="213" customWidth="1"/>
    <col min="11774" max="11774" width="22.54296875" style="213" customWidth="1"/>
    <col min="11775" max="11775" width="1" style="213" customWidth="1"/>
    <col min="11776" max="11776" width="31" style="213"/>
    <col min="11777" max="11777" width="3" style="213" customWidth="1"/>
    <col min="11778" max="11778" width="22.54296875" style="213" customWidth="1"/>
    <col min="11779" max="11779" width="1" style="213" customWidth="1"/>
    <col min="11780" max="11780" width="34.453125" style="213" customWidth="1"/>
    <col min="11781" max="11781" width="0.54296875" style="213" customWidth="1"/>
    <col min="11782" max="11782" width="13.7265625" style="213" customWidth="1"/>
    <col min="11783" max="11783" width="1" style="213" customWidth="1"/>
    <col min="11784" max="11784" width="14" style="213" customWidth="1"/>
    <col min="11785" max="11785" width="1" style="213" customWidth="1"/>
    <col min="11786" max="11786" width="14.1796875" style="213" customWidth="1"/>
    <col min="11787" max="11787" width="1" style="213" customWidth="1"/>
    <col min="11788" max="11788" width="13.81640625" style="213" customWidth="1"/>
    <col min="11789" max="11789" width="1" style="213" customWidth="1"/>
    <col min="11790" max="11790" width="13.7265625" style="213" customWidth="1"/>
    <col min="11791" max="11791" width="0.7265625" style="213" customWidth="1"/>
    <col min="11792" max="11792" width="13" style="213" customWidth="1"/>
    <col min="11793" max="12028" width="8.81640625" style="213" customWidth="1"/>
    <col min="12029" max="12029" width="3" style="213" customWidth="1"/>
    <col min="12030" max="12030" width="22.54296875" style="213" customWidth="1"/>
    <col min="12031" max="12031" width="1" style="213" customWidth="1"/>
    <col min="12032" max="12032" width="31" style="213"/>
    <col min="12033" max="12033" width="3" style="213" customWidth="1"/>
    <col min="12034" max="12034" width="22.54296875" style="213" customWidth="1"/>
    <col min="12035" max="12035" width="1" style="213" customWidth="1"/>
    <col min="12036" max="12036" width="34.453125" style="213" customWidth="1"/>
    <col min="12037" max="12037" width="0.54296875" style="213" customWidth="1"/>
    <col min="12038" max="12038" width="13.7265625" style="213" customWidth="1"/>
    <col min="12039" max="12039" width="1" style="213" customWidth="1"/>
    <col min="12040" max="12040" width="14" style="213" customWidth="1"/>
    <col min="12041" max="12041" width="1" style="213" customWidth="1"/>
    <col min="12042" max="12042" width="14.1796875" style="213" customWidth="1"/>
    <col min="12043" max="12043" width="1" style="213" customWidth="1"/>
    <col min="12044" max="12044" width="13.81640625" style="213" customWidth="1"/>
    <col min="12045" max="12045" width="1" style="213" customWidth="1"/>
    <col min="12046" max="12046" width="13.7265625" style="213" customWidth="1"/>
    <col min="12047" max="12047" width="0.7265625" style="213" customWidth="1"/>
    <col min="12048" max="12048" width="13" style="213" customWidth="1"/>
    <col min="12049" max="12284" width="8.81640625" style="213" customWidth="1"/>
    <col min="12285" max="12285" width="3" style="213" customWidth="1"/>
    <col min="12286" max="12286" width="22.54296875" style="213" customWidth="1"/>
    <col min="12287" max="12287" width="1" style="213" customWidth="1"/>
    <col min="12288" max="12288" width="31" style="213"/>
    <col min="12289" max="12289" width="3" style="213" customWidth="1"/>
    <col min="12290" max="12290" width="22.54296875" style="213" customWidth="1"/>
    <col min="12291" max="12291" width="1" style="213" customWidth="1"/>
    <col min="12292" max="12292" width="34.453125" style="213" customWidth="1"/>
    <col min="12293" max="12293" width="0.54296875" style="213" customWidth="1"/>
    <col min="12294" max="12294" width="13.7265625" style="213" customWidth="1"/>
    <col min="12295" max="12295" width="1" style="213" customWidth="1"/>
    <col min="12296" max="12296" width="14" style="213" customWidth="1"/>
    <col min="12297" max="12297" width="1" style="213" customWidth="1"/>
    <col min="12298" max="12298" width="14.1796875" style="213" customWidth="1"/>
    <col min="12299" max="12299" width="1" style="213" customWidth="1"/>
    <col min="12300" max="12300" width="13.81640625" style="213" customWidth="1"/>
    <col min="12301" max="12301" width="1" style="213" customWidth="1"/>
    <col min="12302" max="12302" width="13.7265625" style="213" customWidth="1"/>
    <col min="12303" max="12303" width="0.7265625" style="213" customWidth="1"/>
    <col min="12304" max="12304" width="13" style="213" customWidth="1"/>
    <col min="12305" max="12540" width="8.81640625" style="213" customWidth="1"/>
    <col min="12541" max="12541" width="3" style="213" customWidth="1"/>
    <col min="12542" max="12542" width="22.54296875" style="213" customWidth="1"/>
    <col min="12543" max="12543" width="1" style="213" customWidth="1"/>
    <col min="12544" max="12544" width="31" style="213"/>
    <col min="12545" max="12545" width="3" style="213" customWidth="1"/>
    <col min="12546" max="12546" width="22.54296875" style="213" customWidth="1"/>
    <col min="12547" max="12547" width="1" style="213" customWidth="1"/>
    <col min="12548" max="12548" width="34.453125" style="213" customWidth="1"/>
    <col min="12549" max="12549" width="0.54296875" style="213" customWidth="1"/>
    <col min="12550" max="12550" width="13.7265625" style="213" customWidth="1"/>
    <col min="12551" max="12551" width="1" style="213" customWidth="1"/>
    <col min="12552" max="12552" width="14" style="213" customWidth="1"/>
    <col min="12553" max="12553" width="1" style="213" customWidth="1"/>
    <col min="12554" max="12554" width="14.1796875" style="213" customWidth="1"/>
    <col min="12555" max="12555" width="1" style="213" customWidth="1"/>
    <col min="12556" max="12556" width="13.81640625" style="213" customWidth="1"/>
    <col min="12557" max="12557" width="1" style="213" customWidth="1"/>
    <col min="12558" max="12558" width="13.7265625" style="213" customWidth="1"/>
    <col min="12559" max="12559" width="0.7265625" style="213" customWidth="1"/>
    <col min="12560" max="12560" width="13" style="213" customWidth="1"/>
    <col min="12561" max="12796" width="8.81640625" style="213" customWidth="1"/>
    <col min="12797" max="12797" width="3" style="213" customWidth="1"/>
    <col min="12798" max="12798" width="22.54296875" style="213" customWidth="1"/>
    <col min="12799" max="12799" width="1" style="213" customWidth="1"/>
    <col min="12800" max="12800" width="31" style="213"/>
    <col min="12801" max="12801" width="3" style="213" customWidth="1"/>
    <col min="12802" max="12802" width="22.54296875" style="213" customWidth="1"/>
    <col min="12803" max="12803" width="1" style="213" customWidth="1"/>
    <col min="12804" max="12804" width="34.453125" style="213" customWidth="1"/>
    <col min="12805" max="12805" width="0.54296875" style="213" customWidth="1"/>
    <col min="12806" max="12806" width="13.7265625" style="213" customWidth="1"/>
    <col min="12807" max="12807" width="1" style="213" customWidth="1"/>
    <col min="12808" max="12808" width="14" style="213" customWidth="1"/>
    <col min="12809" max="12809" width="1" style="213" customWidth="1"/>
    <col min="12810" max="12810" width="14.1796875" style="213" customWidth="1"/>
    <col min="12811" max="12811" width="1" style="213" customWidth="1"/>
    <col min="12812" max="12812" width="13.81640625" style="213" customWidth="1"/>
    <col min="12813" max="12813" width="1" style="213" customWidth="1"/>
    <col min="12814" max="12814" width="13.7265625" style="213" customWidth="1"/>
    <col min="12815" max="12815" width="0.7265625" style="213" customWidth="1"/>
    <col min="12816" max="12816" width="13" style="213" customWidth="1"/>
    <col min="12817" max="13052" width="8.81640625" style="213" customWidth="1"/>
    <col min="13053" max="13053" width="3" style="213" customWidth="1"/>
    <col min="13054" max="13054" width="22.54296875" style="213" customWidth="1"/>
    <col min="13055" max="13055" width="1" style="213" customWidth="1"/>
    <col min="13056" max="13056" width="31" style="213"/>
    <col min="13057" max="13057" width="3" style="213" customWidth="1"/>
    <col min="13058" max="13058" width="22.54296875" style="213" customWidth="1"/>
    <col min="13059" max="13059" width="1" style="213" customWidth="1"/>
    <col min="13060" max="13060" width="34.453125" style="213" customWidth="1"/>
    <col min="13061" max="13061" width="0.54296875" style="213" customWidth="1"/>
    <col min="13062" max="13062" width="13.7265625" style="213" customWidth="1"/>
    <col min="13063" max="13063" width="1" style="213" customWidth="1"/>
    <col min="13064" max="13064" width="14" style="213" customWidth="1"/>
    <col min="13065" max="13065" width="1" style="213" customWidth="1"/>
    <col min="13066" max="13066" width="14.1796875" style="213" customWidth="1"/>
    <col min="13067" max="13067" width="1" style="213" customWidth="1"/>
    <col min="13068" max="13068" width="13.81640625" style="213" customWidth="1"/>
    <col min="13069" max="13069" width="1" style="213" customWidth="1"/>
    <col min="13070" max="13070" width="13.7265625" style="213" customWidth="1"/>
    <col min="13071" max="13071" width="0.7265625" style="213" customWidth="1"/>
    <col min="13072" max="13072" width="13" style="213" customWidth="1"/>
    <col min="13073" max="13308" width="8.81640625" style="213" customWidth="1"/>
    <col min="13309" max="13309" width="3" style="213" customWidth="1"/>
    <col min="13310" max="13310" width="22.54296875" style="213" customWidth="1"/>
    <col min="13311" max="13311" width="1" style="213" customWidth="1"/>
    <col min="13312" max="13312" width="31" style="213"/>
    <col min="13313" max="13313" width="3" style="213" customWidth="1"/>
    <col min="13314" max="13314" width="22.54296875" style="213" customWidth="1"/>
    <col min="13315" max="13315" width="1" style="213" customWidth="1"/>
    <col min="13316" max="13316" width="34.453125" style="213" customWidth="1"/>
    <col min="13317" max="13317" width="0.54296875" style="213" customWidth="1"/>
    <col min="13318" max="13318" width="13.7265625" style="213" customWidth="1"/>
    <col min="13319" max="13319" width="1" style="213" customWidth="1"/>
    <col min="13320" max="13320" width="14" style="213" customWidth="1"/>
    <col min="13321" max="13321" width="1" style="213" customWidth="1"/>
    <col min="13322" max="13322" width="14.1796875" style="213" customWidth="1"/>
    <col min="13323" max="13323" width="1" style="213" customWidth="1"/>
    <col min="13324" max="13324" width="13.81640625" style="213" customWidth="1"/>
    <col min="13325" max="13325" width="1" style="213" customWidth="1"/>
    <col min="13326" max="13326" width="13.7265625" style="213" customWidth="1"/>
    <col min="13327" max="13327" width="0.7265625" style="213" customWidth="1"/>
    <col min="13328" max="13328" width="13" style="213" customWidth="1"/>
    <col min="13329" max="13564" width="8.81640625" style="213" customWidth="1"/>
    <col min="13565" max="13565" width="3" style="213" customWidth="1"/>
    <col min="13566" max="13566" width="22.54296875" style="213" customWidth="1"/>
    <col min="13567" max="13567" width="1" style="213" customWidth="1"/>
    <col min="13568" max="13568" width="31" style="213"/>
    <col min="13569" max="13569" width="3" style="213" customWidth="1"/>
    <col min="13570" max="13570" width="22.54296875" style="213" customWidth="1"/>
    <col min="13571" max="13571" width="1" style="213" customWidth="1"/>
    <col min="13572" max="13572" width="34.453125" style="213" customWidth="1"/>
    <col min="13573" max="13573" width="0.54296875" style="213" customWidth="1"/>
    <col min="13574" max="13574" width="13.7265625" style="213" customWidth="1"/>
    <col min="13575" max="13575" width="1" style="213" customWidth="1"/>
    <col min="13576" max="13576" width="14" style="213" customWidth="1"/>
    <col min="13577" max="13577" width="1" style="213" customWidth="1"/>
    <col min="13578" max="13578" width="14.1796875" style="213" customWidth="1"/>
    <col min="13579" max="13579" width="1" style="213" customWidth="1"/>
    <col min="13580" max="13580" width="13.81640625" style="213" customWidth="1"/>
    <col min="13581" max="13581" width="1" style="213" customWidth="1"/>
    <col min="13582" max="13582" width="13.7265625" style="213" customWidth="1"/>
    <col min="13583" max="13583" width="0.7265625" style="213" customWidth="1"/>
    <col min="13584" max="13584" width="13" style="213" customWidth="1"/>
    <col min="13585" max="13820" width="8.81640625" style="213" customWidth="1"/>
    <col min="13821" max="13821" width="3" style="213" customWidth="1"/>
    <col min="13822" max="13822" width="22.54296875" style="213" customWidth="1"/>
    <col min="13823" max="13823" width="1" style="213" customWidth="1"/>
    <col min="13824" max="13824" width="31" style="213"/>
    <col min="13825" max="13825" width="3" style="213" customWidth="1"/>
    <col min="13826" max="13826" width="22.54296875" style="213" customWidth="1"/>
    <col min="13827" max="13827" width="1" style="213" customWidth="1"/>
    <col min="13828" max="13828" width="34.453125" style="213" customWidth="1"/>
    <col min="13829" max="13829" width="0.54296875" style="213" customWidth="1"/>
    <col min="13830" max="13830" width="13.7265625" style="213" customWidth="1"/>
    <col min="13831" max="13831" width="1" style="213" customWidth="1"/>
    <col min="13832" max="13832" width="14" style="213" customWidth="1"/>
    <col min="13833" max="13833" width="1" style="213" customWidth="1"/>
    <col min="13834" max="13834" width="14.1796875" style="213" customWidth="1"/>
    <col min="13835" max="13835" width="1" style="213" customWidth="1"/>
    <col min="13836" max="13836" width="13.81640625" style="213" customWidth="1"/>
    <col min="13837" max="13837" width="1" style="213" customWidth="1"/>
    <col min="13838" max="13838" width="13.7265625" style="213" customWidth="1"/>
    <col min="13839" max="13839" width="0.7265625" style="213" customWidth="1"/>
    <col min="13840" max="13840" width="13" style="213" customWidth="1"/>
    <col min="13841" max="14076" width="8.81640625" style="213" customWidth="1"/>
    <col min="14077" max="14077" width="3" style="213" customWidth="1"/>
    <col min="14078" max="14078" width="22.54296875" style="213" customWidth="1"/>
    <col min="14079" max="14079" width="1" style="213" customWidth="1"/>
    <col min="14080" max="14080" width="31" style="213"/>
    <col min="14081" max="14081" width="3" style="213" customWidth="1"/>
    <col min="14082" max="14082" width="22.54296875" style="213" customWidth="1"/>
    <col min="14083" max="14083" width="1" style="213" customWidth="1"/>
    <col min="14084" max="14084" width="34.453125" style="213" customWidth="1"/>
    <col min="14085" max="14085" width="0.54296875" style="213" customWidth="1"/>
    <col min="14086" max="14086" width="13.7265625" style="213" customWidth="1"/>
    <col min="14087" max="14087" width="1" style="213" customWidth="1"/>
    <col min="14088" max="14088" width="14" style="213" customWidth="1"/>
    <col min="14089" max="14089" width="1" style="213" customWidth="1"/>
    <col min="14090" max="14090" width="14.1796875" style="213" customWidth="1"/>
    <col min="14091" max="14091" width="1" style="213" customWidth="1"/>
    <col min="14092" max="14092" width="13.81640625" style="213" customWidth="1"/>
    <col min="14093" max="14093" width="1" style="213" customWidth="1"/>
    <col min="14094" max="14094" width="13.7265625" style="213" customWidth="1"/>
    <col min="14095" max="14095" width="0.7265625" style="213" customWidth="1"/>
    <col min="14096" max="14096" width="13" style="213" customWidth="1"/>
    <col min="14097" max="14332" width="8.81640625" style="213" customWidth="1"/>
    <col min="14333" max="14333" width="3" style="213" customWidth="1"/>
    <col min="14334" max="14334" width="22.54296875" style="213" customWidth="1"/>
    <col min="14335" max="14335" width="1" style="213" customWidth="1"/>
    <col min="14336" max="14336" width="31" style="213"/>
    <col min="14337" max="14337" width="3" style="213" customWidth="1"/>
    <col min="14338" max="14338" width="22.54296875" style="213" customWidth="1"/>
    <col min="14339" max="14339" width="1" style="213" customWidth="1"/>
    <col min="14340" max="14340" width="34.453125" style="213" customWidth="1"/>
    <col min="14341" max="14341" width="0.54296875" style="213" customWidth="1"/>
    <col min="14342" max="14342" width="13.7265625" style="213" customWidth="1"/>
    <col min="14343" max="14343" width="1" style="213" customWidth="1"/>
    <col min="14344" max="14344" width="14" style="213" customWidth="1"/>
    <col min="14345" max="14345" width="1" style="213" customWidth="1"/>
    <col min="14346" max="14346" width="14.1796875" style="213" customWidth="1"/>
    <col min="14347" max="14347" width="1" style="213" customWidth="1"/>
    <col min="14348" max="14348" width="13.81640625" style="213" customWidth="1"/>
    <col min="14349" max="14349" width="1" style="213" customWidth="1"/>
    <col min="14350" max="14350" width="13.7265625" style="213" customWidth="1"/>
    <col min="14351" max="14351" width="0.7265625" style="213" customWidth="1"/>
    <col min="14352" max="14352" width="13" style="213" customWidth="1"/>
    <col min="14353" max="14588" width="8.81640625" style="213" customWidth="1"/>
    <col min="14589" max="14589" width="3" style="213" customWidth="1"/>
    <col min="14590" max="14590" width="22.54296875" style="213" customWidth="1"/>
    <col min="14591" max="14591" width="1" style="213" customWidth="1"/>
    <col min="14592" max="14592" width="31" style="213"/>
    <col min="14593" max="14593" width="3" style="213" customWidth="1"/>
    <col min="14594" max="14594" width="22.54296875" style="213" customWidth="1"/>
    <col min="14595" max="14595" width="1" style="213" customWidth="1"/>
    <col min="14596" max="14596" width="34.453125" style="213" customWidth="1"/>
    <col min="14597" max="14597" width="0.54296875" style="213" customWidth="1"/>
    <col min="14598" max="14598" width="13.7265625" style="213" customWidth="1"/>
    <col min="14599" max="14599" width="1" style="213" customWidth="1"/>
    <col min="14600" max="14600" width="14" style="213" customWidth="1"/>
    <col min="14601" max="14601" width="1" style="213" customWidth="1"/>
    <col min="14602" max="14602" width="14.1796875" style="213" customWidth="1"/>
    <col min="14603" max="14603" width="1" style="213" customWidth="1"/>
    <col min="14604" max="14604" width="13.81640625" style="213" customWidth="1"/>
    <col min="14605" max="14605" width="1" style="213" customWidth="1"/>
    <col min="14606" max="14606" width="13.7265625" style="213" customWidth="1"/>
    <col min="14607" max="14607" width="0.7265625" style="213" customWidth="1"/>
    <col min="14608" max="14608" width="13" style="213" customWidth="1"/>
    <col min="14609" max="14844" width="8.81640625" style="213" customWidth="1"/>
    <col min="14845" max="14845" width="3" style="213" customWidth="1"/>
    <col min="14846" max="14846" width="22.54296875" style="213" customWidth="1"/>
    <col min="14847" max="14847" width="1" style="213" customWidth="1"/>
    <col min="14848" max="14848" width="31" style="213"/>
    <col min="14849" max="14849" width="3" style="213" customWidth="1"/>
    <col min="14850" max="14850" width="22.54296875" style="213" customWidth="1"/>
    <col min="14851" max="14851" width="1" style="213" customWidth="1"/>
    <col min="14852" max="14852" width="34.453125" style="213" customWidth="1"/>
    <col min="14853" max="14853" width="0.54296875" style="213" customWidth="1"/>
    <col min="14854" max="14854" width="13.7265625" style="213" customWidth="1"/>
    <col min="14855" max="14855" width="1" style="213" customWidth="1"/>
    <col min="14856" max="14856" width="14" style="213" customWidth="1"/>
    <col min="14857" max="14857" width="1" style="213" customWidth="1"/>
    <col min="14858" max="14858" width="14.1796875" style="213" customWidth="1"/>
    <col min="14859" max="14859" width="1" style="213" customWidth="1"/>
    <col min="14860" max="14860" width="13.81640625" style="213" customWidth="1"/>
    <col min="14861" max="14861" width="1" style="213" customWidth="1"/>
    <col min="14862" max="14862" width="13.7265625" style="213" customWidth="1"/>
    <col min="14863" max="14863" width="0.7265625" style="213" customWidth="1"/>
    <col min="14864" max="14864" width="13" style="213" customWidth="1"/>
    <col min="14865" max="15100" width="8.81640625" style="213" customWidth="1"/>
    <col min="15101" max="15101" width="3" style="213" customWidth="1"/>
    <col min="15102" max="15102" width="22.54296875" style="213" customWidth="1"/>
    <col min="15103" max="15103" width="1" style="213" customWidth="1"/>
    <col min="15104" max="15104" width="31" style="213"/>
    <col min="15105" max="15105" width="3" style="213" customWidth="1"/>
    <col min="15106" max="15106" width="22.54296875" style="213" customWidth="1"/>
    <col min="15107" max="15107" width="1" style="213" customWidth="1"/>
    <col min="15108" max="15108" width="34.453125" style="213" customWidth="1"/>
    <col min="15109" max="15109" width="0.54296875" style="213" customWidth="1"/>
    <col min="15110" max="15110" width="13.7265625" style="213" customWidth="1"/>
    <col min="15111" max="15111" width="1" style="213" customWidth="1"/>
    <col min="15112" max="15112" width="14" style="213" customWidth="1"/>
    <col min="15113" max="15113" width="1" style="213" customWidth="1"/>
    <col min="15114" max="15114" width="14.1796875" style="213" customWidth="1"/>
    <col min="15115" max="15115" width="1" style="213" customWidth="1"/>
    <col min="15116" max="15116" width="13.81640625" style="213" customWidth="1"/>
    <col min="15117" max="15117" width="1" style="213" customWidth="1"/>
    <col min="15118" max="15118" width="13.7265625" style="213" customWidth="1"/>
    <col min="15119" max="15119" width="0.7265625" style="213" customWidth="1"/>
    <col min="15120" max="15120" width="13" style="213" customWidth="1"/>
    <col min="15121" max="15356" width="8.81640625" style="213" customWidth="1"/>
    <col min="15357" max="15357" width="3" style="213" customWidth="1"/>
    <col min="15358" max="15358" width="22.54296875" style="213" customWidth="1"/>
    <col min="15359" max="15359" width="1" style="213" customWidth="1"/>
    <col min="15360" max="15360" width="31" style="213"/>
    <col min="15361" max="15361" width="3" style="213" customWidth="1"/>
    <col min="15362" max="15362" width="22.54296875" style="213" customWidth="1"/>
    <col min="15363" max="15363" width="1" style="213" customWidth="1"/>
    <col min="15364" max="15364" width="34.453125" style="213" customWidth="1"/>
    <col min="15365" max="15365" width="0.54296875" style="213" customWidth="1"/>
    <col min="15366" max="15366" width="13.7265625" style="213" customWidth="1"/>
    <col min="15367" max="15367" width="1" style="213" customWidth="1"/>
    <col min="15368" max="15368" width="14" style="213" customWidth="1"/>
    <col min="15369" max="15369" width="1" style="213" customWidth="1"/>
    <col min="15370" max="15370" width="14.1796875" style="213" customWidth="1"/>
    <col min="15371" max="15371" width="1" style="213" customWidth="1"/>
    <col min="15372" max="15372" width="13.81640625" style="213" customWidth="1"/>
    <col min="15373" max="15373" width="1" style="213" customWidth="1"/>
    <col min="15374" max="15374" width="13.7265625" style="213" customWidth="1"/>
    <col min="15375" max="15375" width="0.7265625" style="213" customWidth="1"/>
    <col min="15376" max="15376" width="13" style="213" customWidth="1"/>
    <col min="15377" max="15612" width="8.81640625" style="213" customWidth="1"/>
    <col min="15613" max="15613" width="3" style="213" customWidth="1"/>
    <col min="15614" max="15614" width="22.54296875" style="213" customWidth="1"/>
    <col min="15615" max="15615" width="1" style="213" customWidth="1"/>
    <col min="15616" max="15616" width="31" style="213"/>
    <col min="15617" max="15617" width="3" style="213" customWidth="1"/>
    <col min="15618" max="15618" width="22.54296875" style="213" customWidth="1"/>
    <col min="15619" max="15619" width="1" style="213" customWidth="1"/>
    <col min="15620" max="15620" width="34.453125" style="213" customWidth="1"/>
    <col min="15621" max="15621" width="0.54296875" style="213" customWidth="1"/>
    <col min="15622" max="15622" width="13.7265625" style="213" customWidth="1"/>
    <col min="15623" max="15623" width="1" style="213" customWidth="1"/>
    <col min="15624" max="15624" width="14" style="213" customWidth="1"/>
    <col min="15625" max="15625" width="1" style="213" customWidth="1"/>
    <col min="15626" max="15626" width="14.1796875" style="213" customWidth="1"/>
    <col min="15627" max="15627" width="1" style="213" customWidth="1"/>
    <col min="15628" max="15628" width="13.81640625" style="213" customWidth="1"/>
    <col min="15629" max="15629" width="1" style="213" customWidth="1"/>
    <col min="15630" max="15630" width="13.7265625" style="213" customWidth="1"/>
    <col min="15631" max="15631" width="0.7265625" style="213" customWidth="1"/>
    <col min="15632" max="15632" width="13" style="213" customWidth="1"/>
    <col min="15633" max="15868" width="8.81640625" style="213" customWidth="1"/>
    <col min="15869" max="15869" width="3" style="213" customWidth="1"/>
    <col min="15870" max="15870" width="22.54296875" style="213" customWidth="1"/>
    <col min="15871" max="15871" width="1" style="213" customWidth="1"/>
    <col min="15872" max="15872" width="31" style="213"/>
    <col min="15873" max="15873" width="3" style="213" customWidth="1"/>
    <col min="15874" max="15874" width="22.54296875" style="213" customWidth="1"/>
    <col min="15875" max="15875" width="1" style="213" customWidth="1"/>
    <col min="15876" max="15876" width="34.453125" style="213" customWidth="1"/>
    <col min="15877" max="15877" width="0.54296875" style="213" customWidth="1"/>
    <col min="15878" max="15878" width="13.7265625" style="213" customWidth="1"/>
    <col min="15879" max="15879" width="1" style="213" customWidth="1"/>
    <col min="15880" max="15880" width="14" style="213" customWidth="1"/>
    <col min="15881" max="15881" width="1" style="213" customWidth="1"/>
    <col min="15882" max="15882" width="14.1796875" style="213" customWidth="1"/>
    <col min="15883" max="15883" width="1" style="213" customWidth="1"/>
    <col min="15884" max="15884" width="13.81640625" style="213" customWidth="1"/>
    <col min="15885" max="15885" width="1" style="213" customWidth="1"/>
    <col min="15886" max="15886" width="13.7265625" style="213" customWidth="1"/>
    <col min="15887" max="15887" width="0.7265625" style="213" customWidth="1"/>
    <col min="15888" max="15888" width="13" style="213" customWidth="1"/>
    <col min="15889" max="16124" width="8.81640625" style="213" customWidth="1"/>
    <col min="16125" max="16125" width="3" style="213" customWidth="1"/>
    <col min="16126" max="16126" width="22.54296875" style="213" customWidth="1"/>
    <col min="16127" max="16127" width="1" style="213" customWidth="1"/>
    <col min="16128" max="16128" width="31" style="213"/>
    <col min="16129" max="16129" width="3" style="213" customWidth="1"/>
    <col min="16130" max="16130" width="22.54296875" style="213" customWidth="1"/>
    <col min="16131" max="16131" width="1" style="213" customWidth="1"/>
    <col min="16132" max="16132" width="34.453125" style="213" customWidth="1"/>
    <col min="16133" max="16133" width="0.54296875" style="213" customWidth="1"/>
    <col min="16134" max="16134" width="13.7265625" style="213" customWidth="1"/>
    <col min="16135" max="16135" width="1" style="213" customWidth="1"/>
    <col min="16136" max="16136" width="14" style="213" customWidth="1"/>
    <col min="16137" max="16137" width="1" style="213" customWidth="1"/>
    <col min="16138" max="16138" width="14.1796875" style="213" customWidth="1"/>
    <col min="16139" max="16139" width="1" style="213" customWidth="1"/>
    <col min="16140" max="16140" width="13.81640625" style="213" customWidth="1"/>
    <col min="16141" max="16141" width="1" style="213" customWidth="1"/>
    <col min="16142" max="16142" width="13.7265625" style="213" customWidth="1"/>
    <col min="16143" max="16143" width="0.7265625" style="213" customWidth="1"/>
    <col min="16144" max="16144" width="13" style="213" customWidth="1"/>
    <col min="16145" max="16380" width="8.81640625" style="213" customWidth="1"/>
    <col min="16381" max="16381" width="3" style="213" customWidth="1"/>
    <col min="16382" max="16382" width="22.54296875" style="213" customWidth="1"/>
    <col min="16383" max="16383" width="1" style="213" customWidth="1"/>
    <col min="16384" max="16384" width="31" style="213"/>
  </cols>
  <sheetData>
    <row r="1" spans="1:20" s="55" customFormat="1">
      <c r="P1" s="55">
        <v>45</v>
      </c>
    </row>
    <row r="2" spans="1:20" s="55" customFormat="1" ht="20.5">
      <c r="A2" s="386" t="s">
        <v>674</v>
      </c>
      <c r="C2" s="386"/>
    </row>
    <row r="3" spans="1:20" s="55" customFormat="1" ht="20.5">
      <c r="A3" s="386"/>
      <c r="B3" s="34" t="s">
        <v>675</v>
      </c>
      <c r="C3" s="386"/>
    </row>
    <row r="4" spans="1:20" s="55" customFormat="1" ht="20.5">
      <c r="A4" s="386"/>
      <c r="C4" s="386"/>
      <c r="P4" s="267" t="s">
        <v>111</v>
      </c>
    </row>
    <row r="5" spans="1:20" s="55" customFormat="1" ht="20.5">
      <c r="B5" s="34"/>
      <c r="C5" s="34"/>
      <c r="D5" s="34"/>
      <c r="E5" s="34"/>
      <c r="F5" s="34"/>
      <c r="G5" s="34"/>
      <c r="H5" s="34"/>
      <c r="I5" s="34"/>
      <c r="M5" s="34"/>
      <c r="N5" s="935" t="s">
        <v>112</v>
      </c>
      <c r="O5" s="935"/>
      <c r="P5" s="935"/>
    </row>
    <row r="6" spans="1:20" ht="20.5">
      <c r="B6" s="265"/>
      <c r="C6" s="268"/>
      <c r="D6" s="265"/>
      <c r="E6" s="265"/>
      <c r="F6" s="931" t="s">
        <v>579</v>
      </c>
      <c r="G6" s="931"/>
      <c r="H6" s="931"/>
      <c r="I6" s="268"/>
      <c r="J6" s="931" t="s">
        <v>580</v>
      </c>
      <c r="K6" s="931"/>
      <c r="L6" s="931"/>
      <c r="M6" s="265"/>
      <c r="N6" s="933" t="s">
        <v>581</v>
      </c>
      <c r="O6" s="933"/>
      <c r="P6" s="933"/>
    </row>
    <row r="7" spans="1:20" ht="20.5">
      <c r="B7" s="265"/>
      <c r="C7" s="268"/>
      <c r="D7" s="265"/>
      <c r="E7" s="265"/>
      <c r="F7" s="930" t="s">
        <v>27</v>
      </c>
      <c r="G7" s="930"/>
      <c r="H7" s="930"/>
      <c r="I7" s="268"/>
      <c r="J7" s="930" t="s">
        <v>27</v>
      </c>
      <c r="K7" s="930"/>
      <c r="L7" s="930"/>
      <c r="M7" s="265"/>
      <c r="N7" s="930" t="s">
        <v>27</v>
      </c>
      <c r="O7" s="930"/>
      <c r="P7" s="930"/>
    </row>
    <row r="8" spans="1:20" ht="20.5">
      <c r="B8" s="269" t="s">
        <v>582</v>
      </c>
      <c r="C8" s="265"/>
      <c r="D8" s="269" t="s">
        <v>583</v>
      </c>
      <c r="E8" s="265"/>
      <c r="F8" s="215" t="s">
        <v>584</v>
      </c>
      <c r="G8" s="216"/>
      <c r="H8" s="215" t="s">
        <v>640</v>
      </c>
      <c r="I8" s="265"/>
      <c r="J8" s="215" t="s">
        <v>584</v>
      </c>
      <c r="K8" s="216"/>
      <c r="L8" s="215" t="s">
        <v>640</v>
      </c>
      <c r="M8" s="265"/>
      <c r="N8" s="215" t="s">
        <v>584</v>
      </c>
      <c r="O8" s="216"/>
      <c r="P8" s="215" t="s">
        <v>640</v>
      </c>
    </row>
    <row r="9" spans="1:20">
      <c r="B9" s="324" t="s">
        <v>82</v>
      </c>
      <c r="C9" s="211"/>
      <c r="D9" s="325" t="s">
        <v>636</v>
      </c>
      <c r="E9" s="271"/>
      <c r="F9" s="292" t="s">
        <v>76</v>
      </c>
      <c r="G9" s="326"/>
      <c r="H9" s="292">
        <v>49.99</v>
      </c>
      <c r="I9" s="327"/>
      <c r="J9" s="275">
        <v>0</v>
      </c>
      <c r="K9" s="327"/>
      <c r="L9" s="318">
        <v>250</v>
      </c>
      <c r="M9" s="328"/>
      <c r="N9" s="329">
        <v>0</v>
      </c>
      <c r="O9" s="330"/>
      <c r="P9" s="275">
        <v>27</v>
      </c>
      <c r="R9" s="322"/>
    </row>
    <row r="10" spans="1:20">
      <c r="B10" s="295"/>
      <c r="C10" s="211"/>
      <c r="D10" s="325" t="s">
        <v>637</v>
      </c>
      <c r="E10" s="271"/>
      <c r="F10" s="331"/>
      <c r="G10" s="326"/>
      <c r="H10" s="292"/>
      <c r="I10" s="327"/>
      <c r="J10" s="275"/>
      <c r="K10" s="327"/>
      <c r="L10" s="275"/>
      <c r="M10" s="328"/>
      <c r="N10" s="275"/>
      <c r="O10" s="330"/>
      <c r="P10" s="275"/>
      <c r="R10" s="322"/>
    </row>
    <row r="11" spans="1:20" ht="21" thickBot="1">
      <c r="E11" s="265"/>
      <c r="F11" s="265"/>
      <c r="G11" s="265"/>
      <c r="H11" s="265"/>
      <c r="L11" s="268" t="s">
        <v>120</v>
      </c>
      <c r="M11" s="265"/>
      <c r="N11" s="332">
        <v>0</v>
      </c>
      <c r="O11" s="265"/>
      <c r="P11" s="332">
        <v>27</v>
      </c>
      <c r="Q11" s="322"/>
      <c r="R11" s="322"/>
      <c r="S11" s="322"/>
      <c r="T11" s="322"/>
    </row>
    <row r="12" spans="1:20" ht="21" thickTop="1">
      <c r="D12" s="268"/>
      <c r="E12" s="268"/>
      <c r="F12" s="268"/>
      <c r="G12" s="268"/>
      <c r="H12" s="268"/>
      <c r="J12" s="333"/>
      <c r="K12" s="265"/>
      <c r="L12" s="333"/>
      <c r="M12" s="265"/>
      <c r="N12" s="333"/>
      <c r="O12" s="265"/>
      <c r="P12" s="333"/>
      <c r="Q12" s="322"/>
      <c r="R12" s="322"/>
      <c r="S12" s="322"/>
      <c r="T12" s="322"/>
    </row>
    <row r="13" spans="1:20" ht="20.5">
      <c r="D13" s="268"/>
      <c r="E13" s="268"/>
      <c r="F13" s="268"/>
      <c r="G13" s="268"/>
      <c r="H13" s="268"/>
      <c r="J13" s="333"/>
      <c r="K13" s="265"/>
      <c r="L13" s="333"/>
      <c r="M13" s="265"/>
      <c r="N13" s="333"/>
      <c r="O13" s="265"/>
      <c r="P13" s="333"/>
      <c r="Q13" s="322"/>
      <c r="R13" s="322"/>
      <c r="S13" s="322"/>
      <c r="T13" s="322"/>
    </row>
    <row r="14" spans="1:20" ht="20.5">
      <c r="D14" s="268"/>
      <c r="E14" s="268"/>
      <c r="F14" s="268"/>
      <c r="G14" s="268"/>
      <c r="H14" s="268"/>
      <c r="J14" s="333"/>
      <c r="K14" s="265"/>
      <c r="L14" s="333"/>
      <c r="M14" s="265"/>
      <c r="N14" s="333"/>
      <c r="O14" s="265"/>
      <c r="P14" s="333"/>
      <c r="Q14" s="322"/>
      <c r="R14" s="322"/>
      <c r="S14" s="322"/>
      <c r="T14" s="322"/>
    </row>
    <row r="15" spans="1:20" ht="20.5">
      <c r="D15" s="268"/>
      <c r="E15" s="268"/>
      <c r="F15" s="268"/>
      <c r="G15" s="268"/>
      <c r="H15" s="268"/>
      <c r="J15" s="333"/>
      <c r="K15" s="265"/>
      <c r="L15" s="333"/>
      <c r="M15" s="265"/>
      <c r="N15" s="333"/>
      <c r="O15" s="265"/>
      <c r="P15" s="333"/>
      <c r="Q15" s="322"/>
      <c r="R15" s="322"/>
      <c r="S15" s="322"/>
      <c r="T15" s="322"/>
    </row>
    <row r="16" spans="1:20" ht="20.5">
      <c r="D16" s="268"/>
      <c r="E16" s="268"/>
      <c r="F16" s="268"/>
      <c r="G16" s="268"/>
      <c r="H16" s="268"/>
      <c r="J16" s="333"/>
      <c r="K16" s="265"/>
      <c r="L16" s="333"/>
      <c r="M16" s="265"/>
      <c r="N16" s="333"/>
      <c r="O16" s="265"/>
      <c r="P16" s="333"/>
      <c r="Q16" s="322"/>
      <c r="R16" s="322"/>
      <c r="S16" s="322"/>
      <c r="T16" s="322"/>
    </row>
    <row r="17" spans="4:20" ht="20.5">
      <c r="D17" s="268"/>
      <c r="E17" s="268"/>
      <c r="F17" s="268"/>
      <c r="G17" s="268"/>
      <c r="H17" s="268"/>
      <c r="J17" s="333"/>
      <c r="K17" s="265"/>
      <c r="L17" s="333"/>
      <c r="M17" s="265"/>
      <c r="N17" s="333"/>
      <c r="O17" s="265"/>
      <c r="P17" s="333"/>
      <c r="Q17" s="322"/>
      <c r="R17" s="322"/>
      <c r="S17" s="322"/>
      <c r="T17" s="322"/>
    </row>
    <row r="18" spans="4:20" ht="20.5">
      <c r="D18" s="268"/>
      <c r="E18" s="268"/>
      <c r="F18" s="268"/>
      <c r="G18" s="268"/>
      <c r="H18" s="268"/>
      <c r="J18" s="333"/>
      <c r="K18" s="265"/>
      <c r="L18" s="333"/>
      <c r="M18" s="265"/>
      <c r="N18" s="333"/>
      <c r="O18" s="265"/>
      <c r="P18" s="333"/>
      <c r="Q18" s="322"/>
      <c r="R18" s="322"/>
      <c r="S18" s="322"/>
      <c r="T18" s="322"/>
    </row>
    <row r="19" spans="4:20" ht="20.5">
      <c r="D19" s="268"/>
      <c r="E19" s="268"/>
      <c r="F19" s="268"/>
      <c r="G19" s="268"/>
      <c r="H19" s="268"/>
      <c r="J19" s="333"/>
      <c r="K19" s="265"/>
      <c r="L19" s="333"/>
      <c r="M19" s="265"/>
      <c r="N19" s="333"/>
      <c r="O19" s="265"/>
      <c r="P19" s="333"/>
      <c r="Q19" s="322"/>
      <c r="R19" s="322"/>
      <c r="S19" s="322"/>
      <c r="T19" s="322"/>
    </row>
    <row r="20" spans="4:20" ht="20.5">
      <c r="D20" s="268"/>
      <c r="E20" s="268"/>
      <c r="F20" s="268"/>
      <c r="G20" s="268"/>
      <c r="H20" s="268"/>
      <c r="J20" s="333"/>
      <c r="K20" s="265"/>
      <c r="L20" s="333"/>
      <c r="M20" s="265"/>
      <c r="N20" s="333"/>
      <c r="O20" s="265"/>
      <c r="P20" s="333"/>
      <c r="Q20" s="322"/>
      <c r="R20" s="322"/>
      <c r="S20" s="322"/>
      <c r="T20" s="322"/>
    </row>
    <row r="21" spans="4:20" ht="20.5">
      <c r="D21" s="268"/>
      <c r="E21" s="268"/>
      <c r="F21" s="268"/>
      <c r="G21" s="268"/>
      <c r="H21" s="268"/>
      <c r="J21" s="333"/>
      <c r="K21" s="265"/>
      <c r="L21" s="333"/>
      <c r="M21" s="265"/>
      <c r="N21" s="333"/>
      <c r="O21" s="265"/>
      <c r="P21" s="333"/>
      <c r="Q21" s="322"/>
      <c r="R21" s="322"/>
      <c r="S21" s="322"/>
      <c r="T21" s="322"/>
    </row>
    <row r="22" spans="4:20" ht="20.5">
      <c r="D22" s="268"/>
      <c r="E22" s="268"/>
      <c r="F22" s="268"/>
      <c r="G22" s="268"/>
      <c r="H22" s="268"/>
      <c r="J22" s="333"/>
      <c r="K22" s="265"/>
      <c r="L22" s="333"/>
      <c r="M22" s="265"/>
      <c r="N22" s="333"/>
      <c r="O22" s="265"/>
      <c r="P22" s="333"/>
      <c r="Q22" s="322"/>
      <c r="R22" s="322"/>
      <c r="S22" s="322"/>
      <c r="T22" s="322"/>
    </row>
    <row r="23" spans="4:20" ht="20.5">
      <c r="D23" s="268"/>
      <c r="E23" s="268"/>
      <c r="F23" s="268"/>
      <c r="G23" s="268"/>
      <c r="H23" s="268"/>
      <c r="J23" s="333"/>
      <c r="K23" s="265"/>
      <c r="L23" s="333"/>
      <c r="M23" s="265"/>
      <c r="N23" s="333"/>
      <c r="O23" s="265"/>
      <c r="P23" s="333"/>
      <c r="Q23" s="322"/>
      <c r="R23" s="322"/>
      <c r="S23" s="322"/>
      <c r="T23" s="322"/>
    </row>
    <row r="24" spans="4:20" ht="20.5">
      <c r="D24" s="268"/>
      <c r="E24" s="268"/>
      <c r="F24" s="268"/>
      <c r="G24" s="268"/>
      <c r="H24" s="268"/>
      <c r="J24" s="333"/>
      <c r="K24" s="265"/>
      <c r="L24" s="333"/>
      <c r="M24" s="265"/>
      <c r="N24" s="333"/>
      <c r="O24" s="265"/>
      <c r="P24" s="333"/>
      <c r="Q24" s="322"/>
      <c r="R24" s="322"/>
      <c r="S24" s="322"/>
      <c r="T24" s="322"/>
    </row>
    <row r="25" spans="4:20">
      <c r="D25" s="247"/>
      <c r="L25" s="142"/>
    </row>
    <row r="26" spans="4:20">
      <c r="D26" s="247"/>
      <c r="L26" s="310"/>
    </row>
    <row r="27" spans="4:20">
      <c r="D27" s="247"/>
      <c r="F27" s="247"/>
      <c r="L27" s="142"/>
    </row>
  </sheetData>
  <mergeCells count="7">
    <mergeCell ref="N5:P5"/>
    <mergeCell ref="F6:H6"/>
    <mergeCell ref="J6:L6"/>
    <mergeCell ref="N6:P6"/>
    <mergeCell ref="F7:H7"/>
    <mergeCell ref="J7:L7"/>
    <mergeCell ref="N7:P7"/>
  </mergeCells>
  <pageMargins left="0.39370078740157483" right="0.39370078740157483" top="0.39370078740157483" bottom="0.39370078740157483" header="0.16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topLeftCell="G52" zoomScale="70" zoomScaleNormal="100" zoomScaleSheetLayoutView="70" workbookViewId="0">
      <selection activeCell="R69" sqref="R69"/>
    </sheetView>
  </sheetViews>
  <sheetFormatPr defaultColWidth="3.453125" defaultRowHeight="21" customHeight="1"/>
  <cols>
    <col min="1" max="2" width="3.453125" style="712" customWidth="1"/>
    <col min="3" max="3" width="8.26953125" style="712" customWidth="1"/>
    <col min="4" max="4" width="23.453125" style="712" customWidth="1"/>
    <col min="5" max="5" width="15.453125" style="712" customWidth="1"/>
    <col min="6" max="6" width="0.81640625" style="712" customWidth="1"/>
    <col min="7" max="7" width="14.54296875" style="712" customWidth="1"/>
    <col min="8" max="8" width="0.81640625" style="712" customWidth="1"/>
    <col min="9" max="9" width="14.54296875" style="712" customWidth="1"/>
    <col min="10" max="10" width="0.81640625" style="712" customWidth="1"/>
    <col min="11" max="11" width="14.54296875" style="712" customWidth="1"/>
    <col min="12" max="12" width="0.81640625" style="712" customWidth="1"/>
    <col min="13" max="13" width="14.54296875" style="712" customWidth="1"/>
    <col min="14" max="14" width="0.81640625" style="712" customWidth="1"/>
    <col min="15" max="15" width="14.54296875" style="712" customWidth="1"/>
    <col min="16" max="16" width="0.81640625" style="712" customWidth="1"/>
    <col min="17" max="17" width="14.54296875" style="712" customWidth="1"/>
    <col min="18" max="18" width="14.453125" style="712" bestFit="1" customWidth="1"/>
    <col min="19" max="19" width="8.26953125" style="712" bestFit="1" customWidth="1"/>
    <col min="20" max="254" width="8.81640625" style="712" customWidth="1"/>
    <col min="255" max="256" width="3.453125" style="712"/>
    <col min="257" max="258" width="3.453125" style="712" customWidth="1"/>
    <col min="259" max="259" width="8.26953125" style="712" customWidth="1"/>
    <col min="260" max="260" width="23.453125" style="712" customWidth="1"/>
    <col min="261" max="261" width="15.453125" style="712" customWidth="1"/>
    <col min="262" max="262" width="0.81640625" style="712" customWidth="1"/>
    <col min="263" max="263" width="14.54296875" style="712" customWidth="1"/>
    <col min="264" max="264" width="0.81640625" style="712" customWidth="1"/>
    <col min="265" max="265" width="14.54296875" style="712" customWidth="1"/>
    <col min="266" max="266" width="0.81640625" style="712" customWidth="1"/>
    <col min="267" max="267" width="14.54296875" style="712" customWidth="1"/>
    <col min="268" max="268" width="0.81640625" style="712" customWidth="1"/>
    <col min="269" max="269" width="14.54296875" style="712" customWidth="1"/>
    <col min="270" max="270" width="0.81640625" style="712" customWidth="1"/>
    <col min="271" max="271" width="14.54296875" style="712" customWidth="1"/>
    <col min="272" max="272" width="0.81640625" style="712" customWidth="1"/>
    <col min="273" max="273" width="14.54296875" style="712" customWidth="1"/>
    <col min="274" max="274" width="14.453125" style="712" bestFit="1" customWidth="1"/>
    <col min="275" max="275" width="8.26953125" style="712" bestFit="1" customWidth="1"/>
    <col min="276" max="510" width="8.81640625" style="712" customWidth="1"/>
    <col min="511" max="512" width="3.453125" style="712"/>
    <col min="513" max="514" width="3.453125" style="712" customWidth="1"/>
    <col min="515" max="515" width="8.26953125" style="712" customWidth="1"/>
    <col min="516" max="516" width="23.453125" style="712" customWidth="1"/>
    <col min="517" max="517" width="15.453125" style="712" customWidth="1"/>
    <col min="518" max="518" width="0.81640625" style="712" customWidth="1"/>
    <col min="519" max="519" width="14.54296875" style="712" customWidth="1"/>
    <col min="520" max="520" width="0.81640625" style="712" customWidth="1"/>
    <col min="521" max="521" width="14.54296875" style="712" customWidth="1"/>
    <col min="522" max="522" width="0.81640625" style="712" customWidth="1"/>
    <col min="523" max="523" width="14.54296875" style="712" customWidth="1"/>
    <col min="524" max="524" width="0.81640625" style="712" customWidth="1"/>
    <col min="525" max="525" width="14.54296875" style="712" customWidth="1"/>
    <col min="526" max="526" width="0.81640625" style="712" customWidth="1"/>
    <col min="527" max="527" width="14.54296875" style="712" customWidth="1"/>
    <col min="528" max="528" width="0.81640625" style="712" customWidth="1"/>
    <col min="529" max="529" width="14.54296875" style="712" customWidth="1"/>
    <col min="530" max="530" width="14.453125" style="712" bestFit="1" customWidth="1"/>
    <col min="531" max="531" width="8.26953125" style="712" bestFit="1" customWidth="1"/>
    <col min="532" max="766" width="8.81640625" style="712" customWidth="1"/>
    <col min="767" max="768" width="3.453125" style="712"/>
    <col min="769" max="770" width="3.453125" style="712" customWidth="1"/>
    <col min="771" max="771" width="8.26953125" style="712" customWidth="1"/>
    <col min="772" max="772" width="23.453125" style="712" customWidth="1"/>
    <col min="773" max="773" width="15.453125" style="712" customWidth="1"/>
    <col min="774" max="774" width="0.81640625" style="712" customWidth="1"/>
    <col min="775" max="775" width="14.54296875" style="712" customWidth="1"/>
    <col min="776" max="776" width="0.81640625" style="712" customWidth="1"/>
    <col min="777" max="777" width="14.54296875" style="712" customWidth="1"/>
    <col min="778" max="778" width="0.81640625" style="712" customWidth="1"/>
    <col min="779" max="779" width="14.54296875" style="712" customWidth="1"/>
    <col min="780" max="780" width="0.81640625" style="712" customWidth="1"/>
    <col min="781" max="781" width="14.54296875" style="712" customWidth="1"/>
    <col min="782" max="782" width="0.81640625" style="712" customWidth="1"/>
    <col min="783" max="783" width="14.54296875" style="712" customWidth="1"/>
    <col min="784" max="784" width="0.81640625" style="712" customWidth="1"/>
    <col min="785" max="785" width="14.54296875" style="712" customWidth="1"/>
    <col min="786" max="786" width="14.453125" style="712" bestFit="1" customWidth="1"/>
    <col min="787" max="787" width="8.26953125" style="712" bestFit="1" customWidth="1"/>
    <col min="788" max="1022" width="8.81640625" style="712" customWidth="1"/>
    <col min="1023" max="1024" width="3.453125" style="712"/>
    <col min="1025" max="1026" width="3.453125" style="712" customWidth="1"/>
    <col min="1027" max="1027" width="8.26953125" style="712" customWidth="1"/>
    <col min="1028" max="1028" width="23.453125" style="712" customWidth="1"/>
    <col min="1029" max="1029" width="15.453125" style="712" customWidth="1"/>
    <col min="1030" max="1030" width="0.81640625" style="712" customWidth="1"/>
    <col min="1031" max="1031" width="14.54296875" style="712" customWidth="1"/>
    <col min="1032" max="1032" width="0.81640625" style="712" customWidth="1"/>
    <col min="1033" max="1033" width="14.54296875" style="712" customWidth="1"/>
    <col min="1034" max="1034" width="0.81640625" style="712" customWidth="1"/>
    <col min="1035" max="1035" width="14.54296875" style="712" customWidth="1"/>
    <col min="1036" max="1036" width="0.81640625" style="712" customWidth="1"/>
    <col min="1037" max="1037" width="14.54296875" style="712" customWidth="1"/>
    <col min="1038" max="1038" width="0.81640625" style="712" customWidth="1"/>
    <col min="1039" max="1039" width="14.54296875" style="712" customWidth="1"/>
    <col min="1040" max="1040" width="0.81640625" style="712" customWidth="1"/>
    <col min="1041" max="1041" width="14.54296875" style="712" customWidth="1"/>
    <col min="1042" max="1042" width="14.453125" style="712" bestFit="1" customWidth="1"/>
    <col min="1043" max="1043" width="8.26953125" style="712" bestFit="1" customWidth="1"/>
    <col min="1044" max="1278" width="8.81640625" style="712" customWidth="1"/>
    <col min="1279" max="1280" width="3.453125" style="712"/>
    <col min="1281" max="1282" width="3.453125" style="712" customWidth="1"/>
    <col min="1283" max="1283" width="8.26953125" style="712" customWidth="1"/>
    <col min="1284" max="1284" width="23.453125" style="712" customWidth="1"/>
    <col min="1285" max="1285" width="15.453125" style="712" customWidth="1"/>
    <col min="1286" max="1286" width="0.81640625" style="712" customWidth="1"/>
    <col min="1287" max="1287" width="14.54296875" style="712" customWidth="1"/>
    <col min="1288" max="1288" width="0.81640625" style="712" customWidth="1"/>
    <col min="1289" max="1289" width="14.54296875" style="712" customWidth="1"/>
    <col min="1290" max="1290" width="0.81640625" style="712" customWidth="1"/>
    <col min="1291" max="1291" width="14.54296875" style="712" customWidth="1"/>
    <col min="1292" max="1292" width="0.81640625" style="712" customWidth="1"/>
    <col min="1293" max="1293" width="14.54296875" style="712" customWidth="1"/>
    <col min="1294" max="1294" width="0.81640625" style="712" customWidth="1"/>
    <col min="1295" max="1295" width="14.54296875" style="712" customWidth="1"/>
    <col min="1296" max="1296" width="0.81640625" style="712" customWidth="1"/>
    <col min="1297" max="1297" width="14.54296875" style="712" customWidth="1"/>
    <col min="1298" max="1298" width="14.453125" style="712" bestFit="1" customWidth="1"/>
    <col min="1299" max="1299" width="8.26953125" style="712" bestFit="1" customWidth="1"/>
    <col min="1300" max="1534" width="8.81640625" style="712" customWidth="1"/>
    <col min="1535" max="1536" width="3.453125" style="712"/>
    <col min="1537" max="1538" width="3.453125" style="712" customWidth="1"/>
    <col min="1539" max="1539" width="8.26953125" style="712" customWidth="1"/>
    <col min="1540" max="1540" width="23.453125" style="712" customWidth="1"/>
    <col min="1541" max="1541" width="15.453125" style="712" customWidth="1"/>
    <col min="1542" max="1542" width="0.81640625" style="712" customWidth="1"/>
    <col min="1543" max="1543" width="14.54296875" style="712" customWidth="1"/>
    <col min="1544" max="1544" width="0.81640625" style="712" customWidth="1"/>
    <col min="1545" max="1545" width="14.54296875" style="712" customWidth="1"/>
    <col min="1546" max="1546" width="0.81640625" style="712" customWidth="1"/>
    <col min="1547" max="1547" width="14.54296875" style="712" customWidth="1"/>
    <col min="1548" max="1548" width="0.81640625" style="712" customWidth="1"/>
    <col min="1549" max="1549" width="14.54296875" style="712" customWidth="1"/>
    <col min="1550" max="1550" width="0.81640625" style="712" customWidth="1"/>
    <col min="1551" max="1551" width="14.54296875" style="712" customWidth="1"/>
    <col min="1552" max="1552" width="0.81640625" style="712" customWidth="1"/>
    <col min="1553" max="1553" width="14.54296875" style="712" customWidth="1"/>
    <col min="1554" max="1554" width="14.453125" style="712" bestFit="1" customWidth="1"/>
    <col min="1555" max="1555" width="8.26953125" style="712" bestFit="1" customWidth="1"/>
    <col min="1556" max="1790" width="8.81640625" style="712" customWidth="1"/>
    <col min="1791" max="1792" width="3.453125" style="712"/>
    <col min="1793" max="1794" width="3.453125" style="712" customWidth="1"/>
    <col min="1795" max="1795" width="8.26953125" style="712" customWidth="1"/>
    <col min="1796" max="1796" width="23.453125" style="712" customWidth="1"/>
    <col min="1797" max="1797" width="15.453125" style="712" customWidth="1"/>
    <col min="1798" max="1798" width="0.81640625" style="712" customWidth="1"/>
    <col min="1799" max="1799" width="14.54296875" style="712" customWidth="1"/>
    <col min="1800" max="1800" width="0.81640625" style="712" customWidth="1"/>
    <col min="1801" max="1801" width="14.54296875" style="712" customWidth="1"/>
    <col min="1802" max="1802" width="0.81640625" style="712" customWidth="1"/>
    <col min="1803" max="1803" width="14.54296875" style="712" customWidth="1"/>
    <col min="1804" max="1804" width="0.81640625" style="712" customWidth="1"/>
    <col min="1805" max="1805" width="14.54296875" style="712" customWidth="1"/>
    <col min="1806" max="1806" width="0.81640625" style="712" customWidth="1"/>
    <col min="1807" max="1807" width="14.54296875" style="712" customWidth="1"/>
    <col min="1808" max="1808" width="0.81640625" style="712" customWidth="1"/>
    <col min="1809" max="1809" width="14.54296875" style="712" customWidth="1"/>
    <col min="1810" max="1810" width="14.453125" style="712" bestFit="1" customWidth="1"/>
    <col min="1811" max="1811" width="8.26953125" style="712" bestFit="1" customWidth="1"/>
    <col min="1812" max="2046" width="8.81640625" style="712" customWidth="1"/>
    <col min="2047" max="2048" width="3.453125" style="712"/>
    <col min="2049" max="2050" width="3.453125" style="712" customWidth="1"/>
    <col min="2051" max="2051" width="8.26953125" style="712" customWidth="1"/>
    <col min="2052" max="2052" width="23.453125" style="712" customWidth="1"/>
    <col min="2053" max="2053" width="15.453125" style="712" customWidth="1"/>
    <col min="2054" max="2054" width="0.81640625" style="712" customWidth="1"/>
    <col min="2055" max="2055" width="14.54296875" style="712" customWidth="1"/>
    <col min="2056" max="2056" width="0.81640625" style="712" customWidth="1"/>
    <col min="2057" max="2057" width="14.54296875" style="712" customWidth="1"/>
    <col min="2058" max="2058" width="0.81640625" style="712" customWidth="1"/>
    <col min="2059" max="2059" width="14.54296875" style="712" customWidth="1"/>
    <col min="2060" max="2060" width="0.81640625" style="712" customWidth="1"/>
    <col min="2061" max="2061" width="14.54296875" style="712" customWidth="1"/>
    <col min="2062" max="2062" width="0.81640625" style="712" customWidth="1"/>
    <col min="2063" max="2063" width="14.54296875" style="712" customWidth="1"/>
    <col min="2064" max="2064" width="0.81640625" style="712" customWidth="1"/>
    <col min="2065" max="2065" width="14.54296875" style="712" customWidth="1"/>
    <col min="2066" max="2066" width="14.453125" style="712" bestFit="1" customWidth="1"/>
    <col min="2067" max="2067" width="8.26953125" style="712" bestFit="1" customWidth="1"/>
    <col min="2068" max="2302" width="8.81640625" style="712" customWidth="1"/>
    <col min="2303" max="2304" width="3.453125" style="712"/>
    <col min="2305" max="2306" width="3.453125" style="712" customWidth="1"/>
    <col min="2307" max="2307" width="8.26953125" style="712" customWidth="1"/>
    <col min="2308" max="2308" width="23.453125" style="712" customWidth="1"/>
    <col min="2309" max="2309" width="15.453125" style="712" customWidth="1"/>
    <col min="2310" max="2310" width="0.81640625" style="712" customWidth="1"/>
    <col min="2311" max="2311" width="14.54296875" style="712" customWidth="1"/>
    <col min="2312" max="2312" width="0.81640625" style="712" customWidth="1"/>
    <col min="2313" max="2313" width="14.54296875" style="712" customWidth="1"/>
    <col min="2314" max="2314" width="0.81640625" style="712" customWidth="1"/>
    <col min="2315" max="2315" width="14.54296875" style="712" customWidth="1"/>
    <col min="2316" max="2316" width="0.81640625" style="712" customWidth="1"/>
    <col min="2317" max="2317" width="14.54296875" style="712" customWidth="1"/>
    <col min="2318" max="2318" width="0.81640625" style="712" customWidth="1"/>
    <col min="2319" max="2319" width="14.54296875" style="712" customWidth="1"/>
    <col min="2320" max="2320" width="0.81640625" style="712" customWidth="1"/>
    <col min="2321" max="2321" width="14.54296875" style="712" customWidth="1"/>
    <col min="2322" max="2322" width="14.453125" style="712" bestFit="1" customWidth="1"/>
    <col min="2323" max="2323" width="8.26953125" style="712" bestFit="1" customWidth="1"/>
    <col min="2324" max="2558" width="8.81640625" style="712" customWidth="1"/>
    <col min="2559" max="2560" width="3.453125" style="712"/>
    <col min="2561" max="2562" width="3.453125" style="712" customWidth="1"/>
    <col min="2563" max="2563" width="8.26953125" style="712" customWidth="1"/>
    <col min="2564" max="2564" width="23.453125" style="712" customWidth="1"/>
    <col min="2565" max="2565" width="15.453125" style="712" customWidth="1"/>
    <col min="2566" max="2566" width="0.81640625" style="712" customWidth="1"/>
    <col min="2567" max="2567" width="14.54296875" style="712" customWidth="1"/>
    <col min="2568" max="2568" width="0.81640625" style="712" customWidth="1"/>
    <col min="2569" max="2569" width="14.54296875" style="712" customWidth="1"/>
    <col min="2570" max="2570" width="0.81640625" style="712" customWidth="1"/>
    <col min="2571" max="2571" width="14.54296875" style="712" customWidth="1"/>
    <col min="2572" max="2572" width="0.81640625" style="712" customWidth="1"/>
    <col min="2573" max="2573" width="14.54296875" style="712" customWidth="1"/>
    <col min="2574" max="2574" width="0.81640625" style="712" customWidth="1"/>
    <col min="2575" max="2575" width="14.54296875" style="712" customWidth="1"/>
    <col min="2576" max="2576" width="0.81640625" style="712" customWidth="1"/>
    <col min="2577" max="2577" width="14.54296875" style="712" customWidth="1"/>
    <col min="2578" max="2578" width="14.453125" style="712" bestFit="1" customWidth="1"/>
    <col min="2579" max="2579" width="8.26953125" style="712" bestFit="1" customWidth="1"/>
    <col min="2580" max="2814" width="8.81640625" style="712" customWidth="1"/>
    <col min="2815" max="2816" width="3.453125" style="712"/>
    <col min="2817" max="2818" width="3.453125" style="712" customWidth="1"/>
    <col min="2819" max="2819" width="8.26953125" style="712" customWidth="1"/>
    <col min="2820" max="2820" width="23.453125" style="712" customWidth="1"/>
    <col min="2821" max="2821" width="15.453125" style="712" customWidth="1"/>
    <col min="2822" max="2822" width="0.81640625" style="712" customWidth="1"/>
    <col min="2823" max="2823" width="14.54296875" style="712" customWidth="1"/>
    <col min="2824" max="2824" width="0.81640625" style="712" customWidth="1"/>
    <col min="2825" max="2825" width="14.54296875" style="712" customWidth="1"/>
    <col min="2826" max="2826" width="0.81640625" style="712" customWidth="1"/>
    <col min="2827" max="2827" width="14.54296875" style="712" customWidth="1"/>
    <col min="2828" max="2828" width="0.81640625" style="712" customWidth="1"/>
    <col min="2829" max="2829" width="14.54296875" style="712" customWidth="1"/>
    <col min="2830" max="2830" width="0.81640625" style="712" customWidth="1"/>
    <col min="2831" max="2831" width="14.54296875" style="712" customWidth="1"/>
    <col min="2832" max="2832" width="0.81640625" style="712" customWidth="1"/>
    <col min="2833" max="2833" width="14.54296875" style="712" customWidth="1"/>
    <col min="2834" max="2834" width="14.453125" style="712" bestFit="1" customWidth="1"/>
    <col min="2835" max="2835" width="8.26953125" style="712" bestFit="1" customWidth="1"/>
    <col min="2836" max="3070" width="8.81640625" style="712" customWidth="1"/>
    <col min="3071" max="3072" width="3.453125" style="712"/>
    <col min="3073" max="3074" width="3.453125" style="712" customWidth="1"/>
    <col min="3075" max="3075" width="8.26953125" style="712" customWidth="1"/>
    <col min="3076" max="3076" width="23.453125" style="712" customWidth="1"/>
    <col min="3077" max="3077" width="15.453125" style="712" customWidth="1"/>
    <col min="3078" max="3078" width="0.81640625" style="712" customWidth="1"/>
    <col min="3079" max="3079" width="14.54296875" style="712" customWidth="1"/>
    <col min="3080" max="3080" width="0.81640625" style="712" customWidth="1"/>
    <col min="3081" max="3081" width="14.54296875" style="712" customWidth="1"/>
    <col min="3082" max="3082" width="0.81640625" style="712" customWidth="1"/>
    <col min="3083" max="3083" width="14.54296875" style="712" customWidth="1"/>
    <col min="3084" max="3084" width="0.81640625" style="712" customWidth="1"/>
    <col min="3085" max="3085" width="14.54296875" style="712" customWidth="1"/>
    <col min="3086" max="3086" width="0.81640625" style="712" customWidth="1"/>
    <col min="3087" max="3087" width="14.54296875" style="712" customWidth="1"/>
    <col min="3088" max="3088" width="0.81640625" style="712" customWidth="1"/>
    <col min="3089" max="3089" width="14.54296875" style="712" customWidth="1"/>
    <col min="3090" max="3090" width="14.453125" style="712" bestFit="1" customWidth="1"/>
    <col min="3091" max="3091" width="8.26953125" style="712" bestFit="1" customWidth="1"/>
    <col min="3092" max="3326" width="8.81640625" style="712" customWidth="1"/>
    <col min="3327" max="3328" width="3.453125" style="712"/>
    <col min="3329" max="3330" width="3.453125" style="712" customWidth="1"/>
    <col min="3331" max="3331" width="8.26953125" style="712" customWidth="1"/>
    <col min="3332" max="3332" width="23.453125" style="712" customWidth="1"/>
    <col min="3333" max="3333" width="15.453125" style="712" customWidth="1"/>
    <col min="3334" max="3334" width="0.81640625" style="712" customWidth="1"/>
    <col min="3335" max="3335" width="14.54296875" style="712" customWidth="1"/>
    <col min="3336" max="3336" width="0.81640625" style="712" customWidth="1"/>
    <col min="3337" max="3337" width="14.54296875" style="712" customWidth="1"/>
    <col min="3338" max="3338" width="0.81640625" style="712" customWidth="1"/>
    <col min="3339" max="3339" width="14.54296875" style="712" customWidth="1"/>
    <col min="3340" max="3340" width="0.81640625" style="712" customWidth="1"/>
    <col min="3341" max="3341" width="14.54296875" style="712" customWidth="1"/>
    <col min="3342" max="3342" width="0.81640625" style="712" customWidth="1"/>
    <col min="3343" max="3343" width="14.54296875" style="712" customWidth="1"/>
    <col min="3344" max="3344" width="0.81640625" style="712" customWidth="1"/>
    <col min="3345" max="3345" width="14.54296875" style="712" customWidth="1"/>
    <col min="3346" max="3346" width="14.453125" style="712" bestFit="1" customWidth="1"/>
    <col min="3347" max="3347" width="8.26953125" style="712" bestFit="1" customWidth="1"/>
    <col min="3348" max="3582" width="8.81640625" style="712" customWidth="1"/>
    <col min="3583" max="3584" width="3.453125" style="712"/>
    <col min="3585" max="3586" width="3.453125" style="712" customWidth="1"/>
    <col min="3587" max="3587" width="8.26953125" style="712" customWidth="1"/>
    <col min="3588" max="3588" width="23.453125" style="712" customWidth="1"/>
    <col min="3589" max="3589" width="15.453125" style="712" customWidth="1"/>
    <col min="3590" max="3590" width="0.81640625" style="712" customWidth="1"/>
    <col min="3591" max="3591" width="14.54296875" style="712" customWidth="1"/>
    <col min="3592" max="3592" width="0.81640625" style="712" customWidth="1"/>
    <col min="3593" max="3593" width="14.54296875" style="712" customWidth="1"/>
    <col min="3594" max="3594" width="0.81640625" style="712" customWidth="1"/>
    <col min="3595" max="3595" width="14.54296875" style="712" customWidth="1"/>
    <col min="3596" max="3596" width="0.81640625" style="712" customWidth="1"/>
    <col min="3597" max="3597" width="14.54296875" style="712" customWidth="1"/>
    <col min="3598" max="3598" width="0.81640625" style="712" customWidth="1"/>
    <col min="3599" max="3599" width="14.54296875" style="712" customWidth="1"/>
    <col min="3600" max="3600" width="0.81640625" style="712" customWidth="1"/>
    <col min="3601" max="3601" width="14.54296875" style="712" customWidth="1"/>
    <col min="3602" max="3602" width="14.453125" style="712" bestFit="1" customWidth="1"/>
    <col min="3603" max="3603" width="8.26953125" style="712" bestFit="1" customWidth="1"/>
    <col min="3604" max="3838" width="8.81640625" style="712" customWidth="1"/>
    <col min="3839" max="3840" width="3.453125" style="712"/>
    <col min="3841" max="3842" width="3.453125" style="712" customWidth="1"/>
    <col min="3843" max="3843" width="8.26953125" style="712" customWidth="1"/>
    <col min="3844" max="3844" width="23.453125" style="712" customWidth="1"/>
    <col min="3845" max="3845" width="15.453125" style="712" customWidth="1"/>
    <col min="3846" max="3846" width="0.81640625" style="712" customWidth="1"/>
    <col min="3847" max="3847" width="14.54296875" style="712" customWidth="1"/>
    <col min="3848" max="3848" width="0.81640625" style="712" customWidth="1"/>
    <col min="3849" max="3849" width="14.54296875" style="712" customWidth="1"/>
    <col min="3850" max="3850" width="0.81640625" style="712" customWidth="1"/>
    <col min="3851" max="3851" width="14.54296875" style="712" customWidth="1"/>
    <col min="3852" max="3852" width="0.81640625" style="712" customWidth="1"/>
    <col min="3853" max="3853" width="14.54296875" style="712" customWidth="1"/>
    <col min="3854" max="3854" width="0.81640625" style="712" customWidth="1"/>
    <col min="3855" max="3855" width="14.54296875" style="712" customWidth="1"/>
    <col min="3856" max="3856" width="0.81640625" style="712" customWidth="1"/>
    <col min="3857" max="3857" width="14.54296875" style="712" customWidth="1"/>
    <col min="3858" max="3858" width="14.453125" style="712" bestFit="1" customWidth="1"/>
    <col min="3859" max="3859" width="8.26953125" style="712" bestFit="1" customWidth="1"/>
    <col min="3860" max="4094" width="8.81640625" style="712" customWidth="1"/>
    <col min="4095" max="4096" width="3.453125" style="712"/>
    <col min="4097" max="4098" width="3.453125" style="712" customWidth="1"/>
    <col min="4099" max="4099" width="8.26953125" style="712" customWidth="1"/>
    <col min="4100" max="4100" width="23.453125" style="712" customWidth="1"/>
    <col min="4101" max="4101" width="15.453125" style="712" customWidth="1"/>
    <col min="4102" max="4102" width="0.81640625" style="712" customWidth="1"/>
    <col min="4103" max="4103" width="14.54296875" style="712" customWidth="1"/>
    <col min="4104" max="4104" width="0.81640625" style="712" customWidth="1"/>
    <col min="4105" max="4105" width="14.54296875" style="712" customWidth="1"/>
    <col min="4106" max="4106" width="0.81640625" style="712" customWidth="1"/>
    <col min="4107" max="4107" width="14.54296875" style="712" customWidth="1"/>
    <col min="4108" max="4108" width="0.81640625" style="712" customWidth="1"/>
    <col min="4109" max="4109" width="14.54296875" style="712" customWidth="1"/>
    <col min="4110" max="4110" width="0.81640625" style="712" customWidth="1"/>
    <col min="4111" max="4111" width="14.54296875" style="712" customWidth="1"/>
    <col min="4112" max="4112" width="0.81640625" style="712" customWidth="1"/>
    <col min="4113" max="4113" width="14.54296875" style="712" customWidth="1"/>
    <col min="4114" max="4114" width="14.453125" style="712" bestFit="1" customWidth="1"/>
    <col min="4115" max="4115" width="8.26953125" style="712" bestFit="1" customWidth="1"/>
    <col min="4116" max="4350" width="8.81640625" style="712" customWidth="1"/>
    <col min="4351" max="4352" width="3.453125" style="712"/>
    <col min="4353" max="4354" width="3.453125" style="712" customWidth="1"/>
    <col min="4355" max="4355" width="8.26953125" style="712" customWidth="1"/>
    <col min="4356" max="4356" width="23.453125" style="712" customWidth="1"/>
    <col min="4357" max="4357" width="15.453125" style="712" customWidth="1"/>
    <col min="4358" max="4358" width="0.81640625" style="712" customWidth="1"/>
    <col min="4359" max="4359" width="14.54296875" style="712" customWidth="1"/>
    <col min="4360" max="4360" width="0.81640625" style="712" customWidth="1"/>
    <col min="4361" max="4361" width="14.54296875" style="712" customWidth="1"/>
    <col min="4362" max="4362" width="0.81640625" style="712" customWidth="1"/>
    <col min="4363" max="4363" width="14.54296875" style="712" customWidth="1"/>
    <col min="4364" max="4364" width="0.81640625" style="712" customWidth="1"/>
    <col min="4365" max="4365" width="14.54296875" style="712" customWidth="1"/>
    <col min="4366" max="4366" width="0.81640625" style="712" customWidth="1"/>
    <col min="4367" max="4367" width="14.54296875" style="712" customWidth="1"/>
    <col min="4368" max="4368" width="0.81640625" style="712" customWidth="1"/>
    <col min="4369" max="4369" width="14.54296875" style="712" customWidth="1"/>
    <col min="4370" max="4370" width="14.453125" style="712" bestFit="1" customWidth="1"/>
    <col min="4371" max="4371" width="8.26953125" style="712" bestFit="1" customWidth="1"/>
    <col min="4372" max="4606" width="8.81640625" style="712" customWidth="1"/>
    <col min="4607" max="4608" width="3.453125" style="712"/>
    <col min="4609" max="4610" width="3.453125" style="712" customWidth="1"/>
    <col min="4611" max="4611" width="8.26953125" style="712" customWidth="1"/>
    <col min="4612" max="4612" width="23.453125" style="712" customWidth="1"/>
    <col min="4613" max="4613" width="15.453125" style="712" customWidth="1"/>
    <col min="4614" max="4614" width="0.81640625" style="712" customWidth="1"/>
    <col min="4615" max="4615" width="14.54296875" style="712" customWidth="1"/>
    <col min="4616" max="4616" width="0.81640625" style="712" customWidth="1"/>
    <col min="4617" max="4617" width="14.54296875" style="712" customWidth="1"/>
    <col min="4618" max="4618" width="0.81640625" style="712" customWidth="1"/>
    <col min="4619" max="4619" width="14.54296875" style="712" customWidth="1"/>
    <col min="4620" max="4620" width="0.81640625" style="712" customWidth="1"/>
    <col min="4621" max="4621" width="14.54296875" style="712" customWidth="1"/>
    <col min="4622" max="4622" width="0.81640625" style="712" customWidth="1"/>
    <col min="4623" max="4623" width="14.54296875" style="712" customWidth="1"/>
    <col min="4624" max="4624" width="0.81640625" style="712" customWidth="1"/>
    <col min="4625" max="4625" width="14.54296875" style="712" customWidth="1"/>
    <col min="4626" max="4626" width="14.453125" style="712" bestFit="1" customWidth="1"/>
    <col min="4627" max="4627" width="8.26953125" style="712" bestFit="1" customWidth="1"/>
    <col min="4628" max="4862" width="8.81640625" style="712" customWidth="1"/>
    <col min="4863" max="4864" width="3.453125" style="712"/>
    <col min="4865" max="4866" width="3.453125" style="712" customWidth="1"/>
    <col min="4867" max="4867" width="8.26953125" style="712" customWidth="1"/>
    <col min="4868" max="4868" width="23.453125" style="712" customWidth="1"/>
    <col min="4869" max="4869" width="15.453125" style="712" customWidth="1"/>
    <col min="4870" max="4870" width="0.81640625" style="712" customWidth="1"/>
    <col min="4871" max="4871" width="14.54296875" style="712" customWidth="1"/>
    <col min="4872" max="4872" width="0.81640625" style="712" customWidth="1"/>
    <col min="4873" max="4873" width="14.54296875" style="712" customWidth="1"/>
    <col min="4874" max="4874" width="0.81640625" style="712" customWidth="1"/>
    <col min="4875" max="4875" width="14.54296875" style="712" customWidth="1"/>
    <col min="4876" max="4876" width="0.81640625" style="712" customWidth="1"/>
    <col min="4877" max="4877" width="14.54296875" style="712" customWidth="1"/>
    <col min="4878" max="4878" width="0.81640625" style="712" customWidth="1"/>
    <col min="4879" max="4879" width="14.54296875" style="712" customWidth="1"/>
    <col min="4880" max="4880" width="0.81640625" style="712" customWidth="1"/>
    <col min="4881" max="4881" width="14.54296875" style="712" customWidth="1"/>
    <col min="4882" max="4882" width="14.453125" style="712" bestFit="1" customWidth="1"/>
    <col min="4883" max="4883" width="8.26953125" style="712" bestFit="1" customWidth="1"/>
    <col min="4884" max="5118" width="8.81640625" style="712" customWidth="1"/>
    <col min="5119" max="5120" width="3.453125" style="712"/>
    <col min="5121" max="5122" width="3.453125" style="712" customWidth="1"/>
    <col min="5123" max="5123" width="8.26953125" style="712" customWidth="1"/>
    <col min="5124" max="5124" width="23.453125" style="712" customWidth="1"/>
    <col min="5125" max="5125" width="15.453125" style="712" customWidth="1"/>
    <col min="5126" max="5126" width="0.81640625" style="712" customWidth="1"/>
    <col min="5127" max="5127" width="14.54296875" style="712" customWidth="1"/>
    <col min="5128" max="5128" width="0.81640625" style="712" customWidth="1"/>
    <col min="5129" max="5129" width="14.54296875" style="712" customWidth="1"/>
    <col min="5130" max="5130" width="0.81640625" style="712" customWidth="1"/>
    <col min="5131" max="5131" width="14.54296875" style="712" customWidth="1"/>
    <col min="5132" max="5132" width="0.81640625" style="712" customWidth="1"/>
    <col min="5133" max="5133" width="14.54296875" style="712" customWidth="1"/>
    <col min="5134" max="5134" width="0.81640625" style="712" customWidth="1"/>
    <col min="5135" max="5135" width="14.54296875" style="712" customWidth="1"/>
    <col min="5136" max="5136" width="0.81640625" style="712" customWidth="1"/>
    <col min="5137" max="5137" width="14.54296875" style="712" customWidth="1"/>
    <col min="5138" max="5138" width="14.453125" style="712" bestFit="1" customWidth="1"/>
    <col min="5139" max="5139" width="8.26953125" style="712" bestFit="1" customWidth="1"/>
    <col min="5140" max="5374" width="8.81640625" style="712" customWidth="1"/>
    <col min="5375" max="5376" width="3.453125" style="712"/>
    <col min="5377" max="5378" width="3.453125" style="712" customWidth="1"/>
    <col min="5379" max="5379" width="8.26953125" style="712" customWidth="1"/>
    <col min="5380" max="5380" width="23.453125" style="712" customWidth="1"/>
    <col min="5381" max="5381" width="15.453125" style="712" customWidth="1"/>
    <col min="5382" max="5382" width="0.81640625" style="712" customWidth="1"/>
    <col min="5383" max="5383" width="14.54296875" style="712" customWidth="1"/>
    <col min="5384" max="5384" width="0.81640625" style="712" customWidth="1"/>
    <col min="5385" max="5385" width="14.54296875" style="712" customWidth="1"/>
    <col min="5386" max="5386" width="0.81640625" style="712" customWidth="1"/>
    <col min="5387" max="5387" width="14.54296875" style="712" customWidth="1"/>
    <col min="5388" max="5388" width="0.81640625" style="712" customWidth="1"/>
    <col min="5389" max="5389" width="14.54296875" style="712" customWidth="1"/>
    <col min="5390" max="5390" width="0.81640625" style="712" customWidth="1"/>
    <col min="5391" max="5391" width="14.54296875" style="712" customWidth="1"/>
    <col min="5392" max="5392" width="0.81640625" style="712" customWidth="1"/>
    <col min="5393" max="5393" width="14.54296875" style="712" customWidth="1"/>
    <col min="5394" max="5394" width="14.453125" style="712" bestFit="1" customWidth="1"/>
    <col min="5395" max="5395" width="8.26953125" style="712" bestFit="1" customWidth="1"/>
    <col min="5396" max="5630" width="8.81640625" style="712" customWidth="1"/>
    <col min="5631" max="5632" width="3.453125" style="712"/>
    <col min="5633" max="5634" width="3.453125" style="712" customWidth="1"/>
    <col min="5635" max="5635" width="8.26953125" style="712" customWidth="1"/>
    <col min="5636" max="5636" width="23.453125" style="712" customWidth="1"/>
    <col min="5637" max="5637" width="15.453125" style="712" customWidth="1"/>
    <col min="5638" max="5638" width="0.81640625" style="712" customWidth="1"/>
    <col min="5639" max="5639" width="14.54296875" style="712" customWidth="1"/>
    <col min="5640" max="5640" width="0.81640625" style="712" customWidth="1"/>
    <col min="5641" max="5641" width="14.54296875" style="712" customWidth="1"/>
    <col min="5642" max="5642" width="0.81640625" style="712" customWidth="1"/>
    <col min="5643" max="5643" width="14.54296875" style="712" customWidth="1"/>
    <col min="5644" max="5644" width="0.81640625" style="712" customWidth="1"/>
    <col min="5645" max="5645" width="14.54296875" style="712" customWidth="1"/>
    <col min="5646" max="5646" width="0.81640625" style="712" customWidth="1"/>
    <col min="5647" max="5647" width="14.54296875" style="712" customWidth="1"/>
    <col min="5648" max="5648" width="0.81640625" style="712" customWidth="1"/>
    <col min="5649" max="5649" width="14.54296875" style="712" customWidth="1"/>
    <col min="5650" max="5650" width="14.453125" style="712" bestFit="1" customWidth="1"/>
    <col min="5651" max="5651" width="8.26953125" style="712" bestFit="1" customWidth="1"/>
    <col min="5652" max="5886" width="8.81640625" style="712" customWidth="1"/>
    <col min="5887" max="5888" width="3.453125" style="712"/>
    <col min="5889" max="5890" width="3.453125" style="712" customWidth="1"/>
    <col min="5891" max="5891" width="8.26953125" style="712" customWidth="1"/>
    <col min="5892" max="5892" width="23.453125" style="712" customWidth="1"/>
    <col min="5893" max="5893" width="15.453125" style="712" customWidth="1"/>
    <col min="5894" max="5894" width="0.81640625" style="712" customWidth="1"/>
    <col min="5895" max="5895" width="14.54296875" style="712" customWidth="1"/>
    <col min="5896" max="5896" width="0.81640625" style="712" customWidth="1"/>
    <col min="5897" max="5897" width="14.54296875" style="712" customWidth="1"/>
    <col min="5898" max="5898" width="0.81640625" style="712" customWidth="1"/>
    <col min="5899" max="5899" width="14.54296875" style="712" customWidth="1"/>
    <col min="5900" max="5900" width="0.81640625" style="712" customWidth="1"/>
    <col min="5901" max="5901" width="14.54296875" style="712" customWidth="1"/>
    <col min="5902" max="5902" width="0.81640625" style="712" customWidth="1"/>
    <col min="5903" max="5903" width="14.54296875" style="712" customWidth="1"/>
    <col min="5904" max="5904" width="0.81640625" style="712" customWidth="1"/>
    <col min="5905" max="5905" width="14.54296875" style="712" customWidth="1"/>
    <col min="5906" max="5906" width="14.453125" style="712" bestFit="1" customWidth="1"/>
    <col min="5907" max="5907" width="8.26953125" style="712" bestFit="1" customWidth="1"/>
    <col min="5908" max="6142" width="8.81640625" style="712" customWidth="1"/>
    <col min="6143" max="6144" width="3.453125" style="712"/>
    <col min="6145" max="6146" width="3.453125" style="712" customWidth="1"/>
    <col min="6147" max="6147" width="8.26953125" style="712" customWidth="1"/>
    <col min="6148" max="6148" width="23.453125" style="712" customWidth="1"/>
    <col min="6149" max="6149" width="15.453125" style="712" customWidth="1"/>
    <col min="6150" max="6150" width="0.81640625" style="712" customWidth="1"/>
    <col min="6151" max="6151" width="14.54296875" style="712" customWidth="1"/>
    <col min="6152" max="6152" width="0.81640625" style="712" customWidth="1"/>
    <col min="6153" max="6153" width="14.54296875" style="712" customWidth="1"/>
    <col min="6154" max="6154" width="0.81640625" style="712" customWidth="1"/>
    <col min="6155" max="6155" width="14.54296875" style="712" customWidth="1"/>
    <col min="6156" max="6156" width="0.81640625" style="712" customWidth="1"/>
    <col min="6157" max="6157" width="14.54296875" style="712" customWidth="1"/>
    <col min="6158" max="6158" width="0.81640625" style="712" customWidth="1"/>
    <col min="6159" max="6159" width="14.54296875" style="712" customWidth="1"/>
    <col min="6160" max="6160" width="0.81640625" style="712" customWidth="1"/>
    <col min="6161" max="6161" width="14.54296875" style="712" customWidth="1"/>
    <col min="6162" max="6162" width="14.453125" style="712" bestFit="1" customWidth="1"/>
    <col min="6163" max="6163" width="8.26953125" style="712" bestFit="1" customWidth="1"/>
    <col min="6164" max="6398" width="8.81640625" style="712" customWidth="1"/>
    <col min="6399" max="6400" width="3.453125" style="712"/>
    <col min="6401" max="6402" width="3.453125" style="712" customWidth="1"/>
    <col min="6403" max="6403" width="8.26953125" style="712" customWidth="1"/>
    <col min="6404" max="6404" width="23.453125" style="712" customWidth="1"/>
    <col min="6405" max="6405" width="15.453125" style="712" customWidth="1"/>
    <col min="6406" max="6406" width="0.81640625" style="712" customWidth="1"/>
    <col min="6407" max="6407" width="14.54296875" style="712" customWidth="1"/>
    <col min="6408" max="6408" width="0.81640625" style="712" customWidth="1"/>
    <col min="6409" max="6409" width="14.54296875" style="712" customWidth="1"/>
    <col min="6410" max="6410" width="0.81640625" style="712" customWidth="1"/>
    <col min="6411" max="6411" width="14.54296875" style="712" customWidth="1"/>
    <col min="6412" max="6412" width="0.81640625" style="712" customWidth="1"/>
    <col min="6413" max="6413" width="14.54296875" style="712" customWidth="1"/>
    <col min="6414" max="6414" width="0.81640625" style="712" customWidth="1"/>
    <col min="6415" max="6415" width="14.54296875" style="712" customWidth="1"/>
    <col min="6416" max="6416" width="0.81640625" style="712" customWidth="1"/>
    <col min="6417" max="6417" width="14.54296875" style="712" customWidth="1"/>
    <col min="6418" max="6418" width="14.453125" style="712" bestFit="1" customWidth="1"/>
    <col min="6419" max="6419" width="8.26953125" style="712" bestFit="1" customWidth="1"/>
    <col min="6420" max="6654" width="8.81640625" style="712" customWidth="1"/>
    <col min="6655" max="6656" width="3.453125" style="712"/>
    <col min="6657" max="6658" width="3.453125" style="712" customWidth="1"/>
    <col min="6659" max="6659" width="8.26953125" style="712" customWidth="1"/>
    <col min="6660" max="6660" width="23.453125" style="712" customWidth="1"/>
    <col min="6661" max="6661" width="15.453125" style="712" customWidth="1"/>
    <col min="6662" max="6662" width="0.81640625" style="712" customWidth="1"/>
    <col min="6663" max="6663" width="14.54296875" style="712" customWidth="1"/>
    <col min="6664" max="6664" width="0.81640625" style="712" customWidth="1"/>
    <col min="6665" max="6665" width="14.54296875" style="712" customWidth="1"/>
    <col min="6666" max="6666" width="0.81640625" style="712" customWidth="1"/>
    <col min="6667" max="6667" width="14.54296875" style="712" customWidth="1"/>
    <col min="6668" max="6668" width="0.81640625" style="712" customWidth="1"/>
    <col min="6669" max="6669" width="14.54296875" style="712" customWidth="1"/>
    <col min="6670" max="6670" width="0.81640625" style="712" customWidth="1"/>
    <col min="6671" max="6671" width="14.54296875" style="712" customWidth="1"/>
    <col min="6672" max="6672" width="0.81640625" style="712" customWidth="1"/>
    <col min="6673" max="6673" width="14.54296875" style="712" customWidth="1"/>
    <col min="6674" max="6674" width="14.453125" style="712" bestFit="1" customWidth="1"/>
    <col min="6675" max="6675" width="8.26953125" style="712" bestFit="1" customWidth="1"/>
    <col min="6676" max="6910" width="8.81640625" style="712" customWidth="1"/>
    <col min="6911" max="6912" width="3.453125" style="712"/>
    <col min="6913" max="6914" width="3.453125" style="712" customWidth="1"/>
    <col min="6915" max="6915" width="8.26953125" style="712" customWidth="1"/>
    <col min="6916" max="6916" width="23.453125" style="712" customWidth="1"/>
    <col min="6917" max="6917" width="15.453125" style="712" customWidth="1"/>
    <col min="6918" max="6918" width="0.81640625" style="712" customWidth="1"/>
    <col min="6919" max="6919" width="14.54296875" style="712" customWidth="1"/>
    <col min="6920" max="6920" width="0.81640625" style="712" customWidth="1"/>
    <col min="6921" max="6921" width="14.54296875" style="712" customWidth="1"/>
    <col min="6922" max="6922" width="0.81640625" style="712" customWidth="1"/>
    <col min="6923" max="6923" width="14.54296875" style="712" customWidth="1"/>
    <col min="6924" max="6924" width="0.81640625" style="712" customWidth="1"/>
    <col min="6925" max="6925" width="14.54296875" style="712" customWidth="1"/>
    <col min="6926" max="6926" width="0.81640625" style="712" customWidth="1"/>
    <col min="6927" max="6927" width="14.54296875" style="712" customWidth="1"/>
    <col min="6928" max="6928" width="0.81640625" style="712" customWidth="1"/>
    <col min="6929" max="6929" width="14.54296875" style="712" customWidth="1"/>
    <col min="6930" max="6930" width="14.453125" style="712" bestFit="1" customWidth="1"/>
    <col min="6931" max="6931" width="8.26953125" style="712" bestFit="1" customWidth="1"/>
    <col min="6932" max="7166" width="8.81640625" style="712" customWidth="1"/>
    <col min="7167" max="7168" width="3.453125" style="712"/>
    <col min="7169" max="7170" width="3.453125" style="712" customWidth="1"/>
    <col min="7171" max="7171" width="8.26953125" style="712" customWidth="1"/>
    <col min="7172" max="7172" width="23.453125" style="712" customWidth="1"/>
    <col min="7173" max="7173" width="15.453125" style="712" customWidth="1"/>
    <col min="7174" max="7174" width="0.81640625" style="712" customWidth="1"/>
    <col min="7175" max="7175" width="14.54296875" style="712" customWidth="1"/>
    <col min="7176" max="7176" width="0.81640625" style="712" customWidth="1"/>
    <col min="7177" max="7177" width="14.54296875" style="712" customWidth="1"/>
    <col min="7178" max="7178" width="0.81640625" style="712" customWidth="1"/>
    <col min="7179" max="7179" width="14.54296875" style="712" customWidth="1"/>
    <col min="7180" max="7180" width="0.81640625" style="712" customWidth="1"/>
    <col min="7181" max="7181" width="14.54296875" style="712" customWidth="1"/>
    <col min="7182" max="7182" width="0.81640625" style="712" customWidth="1"/>
    <col min="7183" max="7183" width="14.54296875" style="712" customWidth="1"/>
    <col min="7184" max="7184" width="0.81640625" style="712" customWidth="1"/>
    <col min="7185" max="7185" width="14.54296875" style="712" customWidth="1"/>
    <col min="7186" max="7186" width="14.453125" style="712" bestFit="1" customWidth="1"/>
    <col min="7187" max="7187" width="8.26953125" style="712" bestFit="1" customWidth="1"/>
    <col min="7188" max="7422" width="8.81640625" style="712" customWidth="1"/>
    <col min="7423" max="7424" width="3.453125" style="712"/>
    <col min="7425" max="7426" width="3.453125" style="712" customWidth="1"/>
    <col min="7427" max="7427" width="8.26953125" style="712" customWidth="1"/>
    <col min="7428" max="7428" width="23.453125" style="712" customWidth="1"/>
    <col min="7429" max="7429" width="15.453125" style="712" customWidth="1"/>
    <col min="7430" max="7430" width="0.81640625" style="712" customWidth="1"/>
    <col min="7431" max="7431" width="14.54296875" style="712" customWidth="1"/>
    <col min="7432" max="7432" width="0.81640625" style="712" customWidth="1"/>
    <col min="7433" max="7433" width="14.54296875" style="712" customWidth="1"/>
    <col min="7434" max="7434" width="0.81640625" style="712" customWidth="1"/>
    <col min="7435" max="7435" width="14.54296875" style="712" customWidth="1"/>
    <col min="7436" max="7436" width="0.81640625" style="712" customWidth="1"/>
    <col min="7437" max="7437" width="14.54296875" style="712" customWidth="1"/>
    <col min="7438" max="7438" width="0.81640625" style="712" customWidth="1"/>
    <col min="7439" max="7439" width="14.54296875" style="712" customWidth="1"/>
    <col min="7440" max="7440" width="0.81640625" style="712" customWidth="1"/>
    <col min="7441" max="7441" width="14.54296875" style="712" customWidth="1"/>
    <col min="7442" max="7442" width="14.453125" style="712" bestFit="1" customWidth="1"/>
    <col min="7443" max="7443" width="8.26953125" style="712" bestFit="1" customWidth="1"/>
    <col min="7444" max="7678" width="8.81640625" style="712" customWidth="1"/>
    <col min="7679" max="7680" width="3.453125" style="712"/>
    <col min="7681" max="7682" width="3.453125" style="712" customWidth="1"/>
    <col min="7683" max="7683" width="8.26953125" style="712" customWidth="1"/>
    <col min="7684" max="7684" width="23.453125" style="712" customWidth="1"/>
    <col min="7685" max="7685" width="15.453125" style="712" customWidth="1"/>
    <col min="7686" max="7686" width="0.81640625" style="712" customWidth="1"/>
    <col min="7687" max="7687" width="14.54296875" style="712" customWidth="1"/>
    <col min="7688" max="7688" width="0.81640625" style="712" customWidth="1"/>
    <col min="7689" max="7689" width="14.54296875" style="712" customWidth="1"/>
    <col min="7690" max="7690" width="0.81640625" style="712" customWidth="1"/>
    <col min="7691" max="7691" width="14.54296875" style="712" customWidth="1"/>
    <col min="7692" max="7692" width="0.81640625" style="712" customWidth="1"/>
    <col min="7693" max="7693" width="14.54296875" style="712" customWidth="1"/>
    <col min="7694" max="7694" width="0.81640625" style="712" customWidth="1"/>
    <col min="7695" max="7695" width="14.54296875" style="712" customWidth="1"/>
    <col min="7696" max="7696" width="0.81640625" style="712" customWidth="1"/>
    <col min="7697" max="7697" width="14.54296875" style="712" customWidth="1"/>
    <col min="7698" max="7698" width="14.453125" style="712" bestFit="1" customWidth="1"/>
    <col min="7699" max="7699" width="8.26953125" style="712" bestFit="1" customWidth="1"/>
    <col min="7700" max="7934" width="8.81640625" style="712" customWidth="1"/>
    <col min="7935" max="7936" width="3.453125" style="712"/>
    <col min="7937" max="7938" width="3.453125" style="712" customWidth="1"/>
    <col min="7939" max="7939" width="8.26953125" style="712" customWidth="1"/>
    <col min="7940" max="7940" width="23.453125" style="712" customWidth="1"/>
    <col min="7941" max="7941" width="15.453125" style="712" customWidth="1"/>
    <col min="7942" max="7942" width="0.81640625" style="712" customWidth="1"/>
    <col min="7943" max="7943" width="14.54296875" style="712" customWidth="1"/>
    <col min="7944" max="7944" width="0.81640625" style="712" customWidth="1"/>
    <col min="7945" max="7945" width="14.54296875" style="712" customWidth="1"/>
    <col min="7946" max="7946" width="0.81640625" style="712" customWidth="1"/>
    <col min="7947" max="7947" width="14.54296875" style="712" customWidth="1"/>
    <col min="7948" max="7948" width="0.81640625" style="712" customWidth="1"/>
    <col min="7949" max="7949" width="14.54296875" style="712" customWidth="1"/>
    <col min="7950" max="7950" width="0.81640625" style="712" customWidth="1"/>
    <col min="7951" max="7951" width="14.54296875" style="712" customWidth="1"/>
    <col min="7952" max="7952" width="0.81640625" style="712" customWidth="1"/>
    <col min="7953" max="7953" width="14.54296875" style="712" customWidth="1"/>
    <col min="7954" max="7954" width="14.453125" style="712" bestFit="1" customWidth="1"/>
    <col min="7955" max="7955" width="8.26953125" style="712" bestFit="1" customWidth="1"/>
    <col min="7956" max="8190" width="8.81640625" style="712" customWidth="1"/>
    <col min="8191" max="8192" width="3.453125" style="712"/>
    <col min="8193" max="8194" width="3.453125" style="712" customWidth="1"/>
    <col min="8195" max="8195" width="8.26953125" style="712" customWidth="1"/>
    <col min="8196" max="8196" width="23.453125" style="712" customWidth="1"/>
    <col min="8197" max="8197" width="15.453125" style="712" customWidth="1"/>
    <col min="8198" max="8198" width="0.81640625" style="712" customWidth="1"/>
    <col min="8199" max="8199" width="14.54296875" style="712" customWidth="1"/>
    <col min="8200" max="8200" width="0.81640625" style="712" customWidth="1"/>
    <col min="8201" max="8201" width="14.54296875" style="712" customWidth="1"/>
    <col min="8202" max="8202" width="0.81640625" style="712" customWidth="1"/>
    <col min="8203" max="8203" width="14.54296875" style="712" customWidth="1"/>
    <col min="8204" max="8204" width="0.81640625" style="712" customWidth="1"/>
    <col min="8205" max="8205" width="14.54296875" style="712" customWidth="1"/>
    <col min="8206" max="8206" width="0.81640625" style="712" customWidth="1"/>
    <col min="8207" max="8207" width="14.54296875" style="712" customWidth="1"/>
    <col min="8208" max="8208" width="0.81640625" style="712" customWidth="1"/>
    <col min="8209" max="8209" width="14.54296875" style="712" customWidth="1"/>
    <col min="8210" max="8210" width="14.453125" style="712" bestFit="1" customWidth="1"/>
    <col min="8211" max="8211" width="8.26953125" style="712" bestFit="1" customWidth="1"/>
    <col min="8212" max="8446" width="8.81640625" style="712" customWidth="1"/>
    <col min="8447" max="8448" width="3.453125" style="712"/>
    <col min="8449" max="8450" width="3.453125" style="712" customWidth="1"/>
    <col min="8451" max="8451" width="8.26953125" style="712" customWidth="1"/>
    <col min="8452" max="8452" width="23.453125" style="712" customWidth="1"/>
    <col min="8453" max="8453" width="15.453125" style="712" customWidth="1"/>
    <col min="8454" max="8454" width="0.81640625" style="712" customWidth="1"/>
    <col min="8455" max="8455" width="14.54296875" style="712" customWidth="1"/>
    <col min="8456" max="8456" width="0.81640625" style="712" customWidth="1"/>
    <col min="8457" max="8457" width="14.54296875" style="712" customWidth="1"/>
    <col min="8458" max="8458" width="0.81640625" style="712" customWidth="1"/>
    <col min="8459" max="8459" width="14.54296875" style="712" customWidth="1"/>
    <col min="8460" max="8460" width="0.81640625" style="712" customWidth="1"/>
    <col min="8461" max="8461" width="14.54296875" style="712" customWidth="1"/>
    <col min="8462" max="8462" width="0.81640625" style="712" customWidth="1"/>
    <col min="8463" max="8463" width="14.54296875" style="712" customWidth="1"/>
    <col min="8464" max="8464" width="0.81640625" style="712" customWidth="1"/>
    <col min="8465" max="8465" width="14.54296875" style="712" customWidth="1"/>
    <col min="8466" max="8466" width="14.453125" style="712" bestFit="1" customWidth="1"/>
    <col min="8467" max="8467" width="8.26953125" style="712" bestFit="1" customWidth="1"/>
    <col min="8468" max="8702" width="8.81640625" style="712" customWidth="1"/>
    <col min="8703" max="8704" width="3.453125" style="712"/>
    <col min="8705" max="8706" width="3.453125" style="712" customWidth="1"/>
    <col min="8707" max="8707" width="8.26953125" style="712" customWidth="1"/>
    <col min="8708" max="8708" width="23.453125" style="712" customWidth="1"/>
    <col min="8709" max="8709" width="15.453125" style="712" customWidth="1"/>
    <col min="8710" max="8710" width="0.81640625" style="712" customWidth="1"/>
    <col min="8711" max="8711" width="14.54296875" style="712" customWidth="1"/>
    <col min="8712" max="8712" width="0.81640625" style="712" customWidth="1"/>
    <col min="8713" max="8713" width="14.54296875" style="712" customWidth="1"/>
    <col min="8714" max="8714" width="0.81640625" style="712" customWidth="1"/>
    <col min="8715" max="8715" width="14.54296875" style="712" customWidth="1"/>
    <col min="8716" max="8716" width="0.81640625" style="712" customWidth="1"/>
    <col min="8717" max="8717" width="14.54296875" style="712" customWidth="1"/>
    <col min="8718" max="8718" width="0.81640625" style="712" customWidth="1"/>
    <col min="8719" max="8719" width="14.54296875" style="712" customWidth="1"/>
    <col min="8720" max="8720" width="0.81640625" style="712" customWidth="1"/>
    <col min="8721" max="8721" width="14.54296875" style="712" customWidth="1"/>
    <col min="8722" max="8722" width="14.453125" style="712" bestFit="1" customWidth="1"/>
    <col min="8723" max="8723" width="8.26953125" style="712" bestFit="1" customWidth="1"/>
    <col min="8724" max="8958" width="8.81640625" style="712" customWidth="1"/>
    <col min="8959" max="8960" width="3.453125" style="712"/>
    <col min="8961" max="8962" width="3.453125" style="712" customWidth="1"/>
    <col min="8963" max="8963" width="8.26953125" style="712" customWidth="1"/>
    <col min="8964" max="8964" width="23.453125" style="712" customWidth="1"/>
    <col min="8965" max="8965" width="15.453125" style="712" customWidth="1"/>
    <col min="8966" max="8966" width="0.81640625" style="712" customWidth="1"/>
    <col min="8967" max="8967" width="14.54296875" style="712" customWidth="1"/>
    <col min="8968" max="8968" width="0.81640625" style="712" customWidth="1"/>
    <col min="8969" max="8969" width="14.54296875" style="712" customWidth="1"/>
    <col min="8970" max="8970" width="0.81640625" style="712" customWidth="1"/>
    <col min="8971" max="8971" width="14.54296875" style="712" customWidth="1"/>
    <col min="8972" max="8972" width="0.81640625" style="712" customWidth="1"/>
    <col min="8973" max="8973" width="14.54296875" style="712" customWidth="1"/>
    <col min="8974" max="8974" width="0.81640625" style="712" customWidth="1"/>
    <col min="8975" max="8975" width="14.54296875" style="712" customWidth="1"/>
    <col min="8976" max="8976" width="0.81640625" style="712" customWidth="1"/>
    <col min="8977" max="8977" width="14.54296875" style="712" customWidth="1"/>
    <col min="8978" max="8978" width="14.453125" style="712" bestFit="1" customWidth="1"/>
    <col min="8979" max="8979" width="8.26953125" style="712" bestFit="1" customWidth="1"/>
    <col min="8980" max="9214" width="8.81640625" style="712" customWidth="1"/>
    <col min="9215" max="9216" width="3.453125" style="712"/>
    <col min="9217" max="9218" width="3.453125" style="712" customWidth="1"/>
    <col min="9219" max="9219" width="8.26953125" style="712" customWidth="1"/>
    <col min="9220" max="9220" width="23.453125" style="712" customWidth="1"/>
    <col min="9221" max="9221" width="15.453125" style="712" customWidth="1"/>
    <col min="9222" max="9222" width="0.81640625" style="712" customWidth="1"/>
    <col min="9223" max="9223" width="14.54296875" style="712" customWidth="1"/>
    <col min="9224" max="9224" width="0.81640625" style="712" customWidth="1"/>
    <col min="9225" max="9225" width="14.54296875" style="712" customWidth="1"/>
    <col min="9226" max="9226" width="0.81640625" style="712" customWidth="1"/>
    <col min="9227" max="9227" width="14.54296875" style="712" customWidth="1"/>
    <col min="9228" max="9228" width="0.81640625" style="712" customWidth="1"/>
    <col min="9229" max="9229" width="14.54296875" style="712" customWidth="1"/>
    <col min="9230" max="9230" width="0.81640625" style="712" customWidth="1"/>
    <col min="9231" max="9231" width="14.54296875" style="712" customWidth="1"/>
    <col min="9232" max="9232" width="0.81640625" style="712" customWidth="1"/>
    <col min="9233" max="9233" width="14.54296875" style="712" customWidth="1"/>
    <col min="9234" max="9234" width="14.453125" style="712" bestFit="1" customWidth="1"/>
    <col min="9235" max="9235" width="8.26953125" style="712" bestFit="1" customWidth="1"/>
    <col min="9236" max="9470" width="8.81640625" style="712" customWidth="1"/>
    <col min="9471" max="9472" width="3.453125" style="712"/>
    <col min="9473" max="9474" width="3.453125" style="712" customWidth="1"/>
    <col min="9475" max="9475" width="8.26953125" style="712" customWidth="1"/>
    <col min="9476" max="9476" width="23.453125" style="712" customWidth="1"/>
    <col min="9477" max="9477" width="15.453125" style="712" customWidth="1"/>
    <col min="9478" max="9478" width="0.81640625" style="712" customWidth="1"/>
    <col min="9479" max="9479" width="14.54296875" style="712" customWidth="1"/>
    <col min="9480" max="9480" width="0.81640625" style="712" customWidth="1"/>
    <col min="9481" max="9481" width="14.54296875" style="712" customWidth="1"/>
    <col min="9482" max="9482" width="0.81640625" style="712" customWidth="1"/>
    <col min="9483" max="9483" width="14.54296875" style="712" customWidth="1"/>
    <col min="9484" max="9484" width="0.81640625" style="712" customWidth="1"/>
    <col min="9485" max="9485" width="14.54296875" style="712" customWidth="1"/>
    <col min="9486" max="9486" width="0.81640625" style="712" customWidth="1"/>
    <col min="9487" max="9487" width="14.54296875" style="712" customWidth="1"/>
    <col min="9488" max="9488" width="0.81640625" style="712" customWidth="1"/>
    <col min="9489" max="9489" width="14.54296875" style="712" customWidth="1"/>
    <col min="9490" max="9490" width="14.453125" style="712" bestFit="1" customWidth="1"/>
    <col min="9491" max="9491" width="8.26953125" style="712" bestFit="1" customWidth="1"/>
    <col min="9492" max="9726" width="8.81640625" style="712" customWidth="1"/>
    <col min="9727" max="9728" width="3.453125" style="712"/>
    <col min="9729" max="9730" width="3.453125" style="712" customWidth="1"/>
    <col min="9731" max="9731" width="8.26953125" style="712" customWidth="1"/>
    <col min="9732" max="9732" width="23.453125" style="712" customWidth="1"/>
    <col min="9733" max="9733" width="15.453125" style="712" customWidth="1"/>
    <col min="9734" max="9734" width="0.81640625" style="712" customWidth="1"/>
    <col min="9735" max="9735" width="14.54296875" style="712" customWidth="1"/>
    <col min="9736" max="9736" width="0.81640625" style="712" customWidth="1"/>
    <col min="9737" max="9737" width="14.54296875" style="712" customWidth="1"/>
    <col min="9738" max="9738" width="0.81640625" style="712" customWidth="1"/>
    <col min="9739" max="9739" width="14.54296875" style="712" customWidth="1"/>
    <col min="9740" max="9740" width="0.81640625" style="712" customWidth="1"/>
    <col min="9741" max="9741" width="14.54296875" style="712" customWidth="1"/>
    <col min="9742" max="9742" width="0.81640625" style="712" customWidth="1"/>
    <col min="9743" max="9743" width="14.54296875" style="712" customWidth="1"/>
    <col min="9744" max="9744" width="0.81640625" style="712" customWidth="1"/>
    <col min="9745" max="9745" width="14.54296875" style="712" customWidth="1"/>
    <col min="9746" max="9746" width="14.453125" style="712" bestFit="1" customWidth="1"/>
    <col min="9747" max="9747" width="8.26953125" style="712" bestFit="1" customWidth="1"/>
    <col min="9748" max="9982" width="8.81640625" style="712" customWidth="1"/>
    <col min="9983" max="9984" width="3.453125" style="712"/>
    <col min="9985" max="9986" width="3.453125" style="712" customWidth="1"/>
    <col min="9987" max="9987" width="8.26953125" style="712" customWidth="1"/>
    <col min="9988" max="9988" width="23.453125" style="712" customWidth="1"/>
    <col min="9989" max="9989" width="15.453125" style="712" customWidth="1"/>
    <col min="9990" max="9990" width="0.81640625" style="712" customWidth="1"/>
    <col min="9991" max="9991" width="14.54296875" style="712" customWidth="1"/>
    <col min="9992" max="9992" width="0.81640625" style="712" customWidth="1"/>
    <col min="9993" max="9993" width="14.54296875" style="712" customWidth="1"/>
    <col min="9994" max="9994" width="0.81640625" style="712" customWidth="1"/>
    <col min="9995" max="9995" width="14.54296875" style="712" customWidth="1"/>
    <col min="9996" max="9996" width="0.81640625" style="712" customWidth="1"/>
    <col min="9997" max="9997" width="14.54296875" style="712" customWidth="1"/>
    <col min="9998" max="9998" width="0.81640625" style="712" customWidth="1"/>
    <col min="9999" max="9999" width="14.54296875" style="712" customWidth="1"/>
    <col min="10000" max="10000" width="0.81640625" style="712" customWidth="1"/>
    <col min="10001" max="10001" width="14.54296875" style="712" customWidth="1"/>
    <col min="10002" max="10002" width="14.453125" style="712" bestFit="1" customWidth="1"/>
    <col min="10003" max="10003" width="8.26953125" style="712" bestFit="1" customWidth="1"/>
    <col min="10004" max="10238" width="8.81640625" style="712" customWidth="1"/>
    <col min="10239" max="10240" width="3.453125" style="712"/>
    <col min="10241" max="10242" width="3.453125" style="712" customWidth="1"/>
    <col min="10243" max="10243" width="8.26953125" style="712" customWidth="1"/>
    <col min="10244" max="10244" width="23.453125" style="712" customWidth="1"/>
    <col min="10245" max="10245" width="15.453125" style="712" customWidth="1"/>
    <col min="10246" max="10246" width="0.81640625" style="712" customWidth="1"/>
    <col min="10247" max="10247" width="14.54296875" style="712" customWidth="1"/>
    <col min="10248" max="10248" width="0.81640625" style="712" customWidth="1"/>
    <col min="10249" max="10249" width="14.54296875" style="712" customWidth="1"/>
    <col min="10250" max="10250" width="0.81640625" style="712" customWidth="1"/>
    <col min="10251" max="10251" width="14.54296875" style="712" customWidth="1"/>
    <col min="10252" max="10252" width="0.81640625" style="712" customWidth="1"/>
    <col min="10253" max="10253" width="14.54296875" style="712" customWidth="1"/>
    <col min="10254" max="10254" width="0.81640625" style="712" customWidth="1"/>
    <col min="10255" max="10255" width="14.54296875" style="712" customWidth="1"/>
    <col min="10256" max="10256" width="0.81640625" style="712" customWidth="1"/>
    <col min="10257" max="10257" width="14.54296875" style="712" customWidth="1"/>
    <col min="10258" max="10258" width="14.453125" style="712" bestFit="1" customWidth="1"/>
    <col min="10259" max="10259" width="8.26953125" style="712" bestFit="1" customWidth="1"/>
    <col min="10260" max="10494" width="8.81640625" style="712" customWidth="1"/>
    <col min="10495" max="10496" width="3.453125" style="712"/>
    <col min="10497" max="10498" width="3.453125" style="712" customWidth="1"/>
    <col min="10499" max="10499" width="8.26953125" style="712" customWidth="1"/>
    <col min="10500" max="10500" width="23.453125" style="712" customWidth="1"/>
    <col min="10501" max="10501" width="15.453125" style="712" customWidth="1"/>
    <col min="10502" max="10502" width="0.81640625" style="712" customWidth="1"/>
    <col min="10503" max="10503" width="14.54296875" style="712" customWidth="1"/>
    <col min="10504" max="10504" width="0.81640625" style="712" customWidth="1"/>
    <col min="10505" max="10505" width="14.54296875" style="712" customWidth="1"/>
    <col min="10506" max="10506" width="0.81640625" style="712" customWidth="1"/>
    <col min="10507" max="10507" width="14.54296875" style="712" customWidth="1"/>
    <col min="10508" max="10508" width="0.81640625" style="712" customWidth="1"/>
    <col min="10509" max="10509" width="14.54296875" style="712" customWidth="1"/>
    <col min="10510" max="10510" width="0.81640625" style="712" customWidth="1"/>
    <col min="10511" max="10511" width="14.54296875" style="712" customWidth="1"/>
    <col min="10512" max="10512" width="0.81640625" style="712" customWidth="1"/>
    <col min="10513" max="10513" width="14.54296875" style="712" customWidth="1"/>
    <col min="10514" max="10514" width="14.453125" style="712" bestFit="1" customWidth="1"/>
    <col min="10515" max="10515" width="8.26953125" style="712" bestFit="1" customWidth="1"/>
    <col min="10516" max="10750" width="8.81640625" style="712" customWidth="1"/>
    <col min="10751" max="10752" width="3.453125" style="712"/>
    <col min="10753" max="10754" width="3.453125" style="712" customWidth="1"/>
    <col min="10755" max="10755" width="8.26953125" style="712" customWidth="1"/>
    <col min="10756" max="10756" width="23.453125" style="712" customWidth="1"/>
    <col min="10757" max="10757" width="15.453125" style="712" customWidth="1"/>
    <col min="10758" max="10758" width="0.81640625" style="712" customWidth="1"/>
    <col min="10759" max="10759" width="14.54296875" style="712" customWidth="1"/>
    <col min="10760" max="10760" width="0.81640625" style="712" customWidth="1"/>
    <col min="10761" max="10761" width="14.54296875" style="712" customWidth="1"/>
    <col min="10762" max="10762" width="0.81640625" style="712" customWidth="1"/>
    <col min="10763" max="10763" width="14.54296875" style="712" customWidth="1"/>
    <col min="10764" max="10764" width="0.81640625" style="712" customWidth="1"/>
    <col min="10765" max="10765" width="14.54296875" style="712" customWidth="1"/>
    <col min="10766" max="10766" width="0.81640625" style="712" customWidth="1"/>
    <col min="10767" max="10767" width="14.54296875" style="712" customWidth="1"/>
    <col min="10768" max="10768" width="0.81640625" style="712" customWidth="1"/>
    <col min="10769" max="10769" width="14.54296875" style="712" customWidth="1"/>
    <col min="10770" max="10770" width="14.453125" style="712" bestFit="1" customWidth="1"/>
    <col min="10771" max="10771" width="8.26953125" style="712" bestFit="1" customWidth="1"/>
    <col min="10772" max="11006" width="8.81640625" style="712" customWidth="1"/>
    <col min="11007" max="11008" width="3.453125" style="712"/>
    <col min="11009" max="11010" width="3.453125" style="712" customWidth="1"/>
    <col min="11011" max="11011" width="8.26953125" style="712" customWidth="1"/>
    <col min="11012" max="11012" width="23.453125" style="712" customWidth="1"/>
    <col min="11013" max="11013" width="15.453125" style="712" customWidth="1"/>
    <col min="11014" max="11014" width="0.81640625" style="712" customWidth="1"/>
    <col min="11015" max="11015" width="14.54296875" style="712" customWidth="1"/>
    <col min="11016" max="11016" width="0.81640625" style="712" customWidth="1"/>
    <col min="11017" max="11017" width="14.54296875" style="712" customWidth="1"/>
    <col min="11018" max="11018" width="0.81640625" style="712" customWidth="1"/>
    <col min="11019" max="11019" width="14.54296875" style="712" customWidth="1"/>
    <col min="11020" max="11020" width="0.81640625" style="712" customWidth="1"/>
    <col min="11021" max="11021" width="14.54296875" style="712" customWidth="1"/>
    <col min="11022" max="11022" width="0.81640625" style="712" customWidth="1"/>
    <col min="11023" max="11023" width="14.54296875" style="712" customWidth="1"/>
    <col min="11024" max="11024" width="0.81640625" style="712" customWidth="1"/>
    <col min="11025" max="11025" width="14.54296875" style="712" customWidth="1"/>
    <col min="11026" max="11026" width="14.453125" style="712" bestFit="1" customWidth="1"/>
    <col min="11027" max="11027" width="8.26953125" style="712" bestFit="1" customWidth="1"/>
    <col min="11028" max="11262" width="8.81640625" style="712" customWidth="1"/>
    <col min="11263" max="11264" width="3.453125" style="712"/>
    <col min="11265" max="11266" width="3.453125" style="712" customWidth="1"/>
    <col min="11267" max="11267" width="8.26953125" style="712" customWidth="1"/>
    <col min="11268" max="11268" width="23.453125" style="712" customWidth="1"/>
    <col min="11269" max="11269" width="15.453125" style="712" customWidth="1"/>
    <col min="11270" max="11270" width="0.81640625" style="712" customWidth="1"/>
    <col min="11271" max="11271" width="14.54296875" style="712" customWidth="1"/>
    <col min="11272" max="11272" width="0.81640625" style="712" customWidth="1"/>
    <col min="11273" max="11273" width="14.54296875" style="712" customWidth="1"/>
    <col min="11274" max="11274" width="0.81640625" style="712" customWidth="1"/>
    <col min="11275" max="11275" width="14.54296875" style="712" customWidth="1"/>
    <col min="11276" max="11276" width="0.81640625" style="712" customWidth="1"/>
    <col min="11277" max="11277" width="14.54296875" style="712" customWidth="1"/>
    <col min="11278" max="11278" width="0.81640625" style="712" customWidth="1"/>
    <col min="11279" max="11279" width="14.54296875" style="712" customWidth="1"/>
    <col min="11280" max="11280" width="0.81640625" style="712" customWidth="1"/>
    <col min="11281" max="11281" width="14.54296875" style="712" customWidth="1"/>
    <col min="11282" max="11282" width="14.453125" style="712" bestFit="1" customWidth="1"/>
    <col min="11283" max="11283" width="8.26953125" style="712" bestFit="1" customWidth="1"/>
    <col min="11284" max="11518" width="8.81640625" style="712" customWidth="1"/>
    <col min="11519" max="11520" width="3.453125" style="712"/>
    <col min="11521" max="11522" width="3.453125" style="712" customWidth="1"/>
    <col min="11523" max="11523" width="8.26953125" style="712" customWidth="1"/>
    <col min="11524" max="11524" width="23.453125" style="712" customWidth="1"/>
    <col min="11525" max="11525" width="15.453125" style="712" customWidth="1"/>
    <col min="11526" max="11526" width="0.81640625" style="712" customWidth="1"/>
    <col min="11527" max="11527" width="14.54296875" style="712" customWidth="1"/>
    <col min="11528" max="11528" width="0.81640625" style="712" customWidth="1"/>
    <col min="11529" max="11529" width="14.54296875" style="712" customWidth="1"/>
    <col min="11530" max="11530" width="0.81640625" style="712" customWidth="1"/>
    <col min="11531" max="11531" width="14.54296875" style="712" customWidth="1"/>
    <col min="11532" max="11532" width="0.81640625" style="712" customWidth="1"/>
    <col min="11533" max="11533" width="14.54296875" style="712" customWidth="1"/>
    <col min="11534" max="11534" width="0.81640625" style="712" customWidth="1"/>
    <col min="11535" max="11535" width="14.54296875" style="712" customWidth="1"/>
    <col min="11536" max="11536" width="0.81640625" style="712" customWidth="1"/>
    <col min="11537" max="11537" width="14.54296875" style="712" customWidth="1"/>
    <col min="11538" max="11538" width="14.453125" style="712" bestFit="1" customWidth="1"/>
    <col min="11539" max="11539" width="8.26953125" style="712" bestFit="1" customWidth="1"/>
    <col min="11540" max="11774" width="8.81640625" style="712" customWidth="1"/>
    <col min="11775" max="11776" width="3.453125" style="712"/>
    <col min="11777" max="11778" width="3.453125" style="712" customWidth="1"/>
    <col min="11779" max="11779" width="8.26953125" style="712" customWidth="1"/>
    <col min="11780" max="11780" width="23.453125" style="712" customWidth="1"/>
    <col min="11781" max="11781" width="15.453125" style="712" customWidth="1"/>
    <col min="11782" max="11782" width="0.81640625" style="712" customWidth="1"/>
    <col min="11783" max="11783" width="14.54296875" style="712" customWidth="1"/>
    <col min="11784" max="11784" width="0.81640625" style="712" customWidth="1"/>
    <col min="11785" max="11785" width="14.54296875" style="712" customWidth="1"/>
    <col min="11786" max="11786" width="0.81640625" style="712" customWidth="1"/>
    <col min="11787" max="11787" width="14.54296875" style="712" customWidth="1"/>
    <col min="11788" max="11788" width="0.81640625" style="712" customWidth="1"/>
    <col min="11789" max="11789" width="14.54296875" style="712" customWidth="1"/>
    <col min="11790" max="11790" width="0.81640625" style="712" customWidth="1"/>
    <col min="11791" max="11791" width="14.54296875" style="712" customWidth="1"/>
    <col min="11792" max="11792" width="0.81640625" style="712" customWidth="1"/>
    <col min="11793" max="11793" width="14.54296875" style="712" customWidth="1"/>
    <col min="11794" max="11794" width="14.453125" style="712" bestFit="1" customWidth="1"/>
    <col min="11795" max="11795" width="8.26953125" style="712" bestFit="1" customWidth="1"/>
    <col min="11796" max="12030" width="8.81640625" style="712" customWidth="1"/>
    <col min="12031" max="12032" width="3.453125" style="712"/>
    <col min="12033" max="12034" width="3.453125" style="712" customWidth="1"/>
    <col min="12035" max="12035" width="8.26953125" style="712" customWidth="1"/>
    <col min="12036" max="12036" width="23.453125" style="712" customWidth="1"/>
    <col min="12037" max="12037" width="15.453125" style="712" customWidth="1"/>
    <col min="12038" max="12038" width="0.81640625" style="712" customWidth="1"/>
    <col min="12039" max="12039" width="14.54296875" style="712" customWidth="1"/>
    <col min="12040" max="12040" width="0.81640625" style="712" customWidth="1"/>
    <col min="12041" max="12041" width="14.54296875" style="712" customWidth="1"/>
    <col min="12042" max="12042" width="0.81640625" style="712" customWidth="1"/>
    <col min="12043" max="12043" width="14.54296875" style="712" customWidth="1"/>
    <col min="12044" max="12044" width="0.81640625" style="712" customWidth="1"/>
    <col min="12045" max="12045" width="14.54296875" style="712" customWidth="1"/>
    <col min="12046" max="12046" width="0.81640625" style="712" customWidth="1"/>
    <col min="12047" max="12047" width="14.54296875" style="712" customWidth="1"/>
    <col min="12048" max="12048" width="0.81640625" style="712" customWidth="1"/>
    <col min="12049" max="12049" width="14.54296875" style="712" customWidth="1"/>
    <col min="12050" max="12050" width="14.453125" style="712" bestFit="1" customWidth="1"/>
    <col min="12051" max="12051" width="8.26953125" style="712" bestFit="1" customWidth="1"/>
    <col min="12052" max="12286" width="8.81640625" style="712" customWidth="1"/>
    <col min="12287" max="12288" width="3.453125" style="712"/>
    <col min="12289" max="12290" width="3.453125" style="712" customWidth="1"/>
    <col min="12291" max="12291" width="8.26953125" style="712" customWidth="1"/>
    <col min="12292" max="12292" width="23.453125" style="712" customWidth="1"/>
    <col min="12293" max="12293" width="15.453125" style="712" customWidth="1"/>
    <col min="12294" max="12294" width="0.81640625" style="712" customWidth="1"/>
    <col min="12295" max="12295" width="14.54296875" style="712" customWidth="1"/>
    <col min="12296" max="12296" width="0.81640625" style="712" customWidth="1"/>
    <col min="12297" max="12297" width="14.54296875" style="712" customWidth="1"/>
    <col min="12298" max="12298" width="0.81640625" style="712" customWidth="1"/>
    <col min="12299" max="12299" width="14.54296875" style="712" customWidth="1"/>
    <col min="12300" max="12300" width="0.81640625" style="712" customWidth="1"/>
    <col min="12301" max="12301" width="14.54296875" style="712" customWidth="1"/>
    <col min="12302" max="12302" width="0.81640625" style="712" customWidth="1"/>
    <col min="12303" max="12303" width="14.54296875" style="712" customWidth="1"/>
    <col min="12304" max="12304" width="0.81640625" style="712" customWidth="1"/>
    <col min="12305" max="12305" width="14.54296875" style="712" customWidth="1"/>
    <col min="12306" max="12306" width="14.453125" style="712" bestFit="1" customWidth="1"/>
    <col min="12307" max="12307" width="8.26953125" style="712" bestFit="1" customWidth="1"/>
    <col min="12308" max="12542" width="8.81640625" style="712" customWidth="1"/>
    <col min="12543" max="12544" width="3.453125" style="712"/>
    <col min="12545" max="12546" width="3.453125" style="712" customWidth="1"/>
    <col min="12547" max="12547" width="8.26953125" style="712" customWidth="1"/>
    <col min="12548" max="12548" width="23.453125" style="712" customWidth="1"/>
    <col min="12549" max="12549" width="15.453125" style="712" customWidth="1"/>
    <col min="12550" max="12550" width="0.81640625" style="712" customWidth="1"/>
    <col min="12551" max="12551" width="14.54296875" style="712" customWidth="1"/>
    <col min="12552" max="12552" width="0.81640625" style="712" customWidth="1"/>
    <col min="12553" max="12553" width="14.54296875" style="712" customWidth="1"/>
    <col min="12554" max="12554" width="0.81640625" style="712" customWidth="1"/>
    <col min="12555" max="12555" width="14.54296875" style="712" customWidth="1"/>
    <col min="12556" max="12556" width="0.81640625" style="712" customWidth="1"/>
    <col min="12557" max="12557" width="14.54296875" style="712" customWidth="1"/>
    <col min="12558" max="12558" width="0.81640625" style="712" customWidth="1"/>
    <col min="12559" max="12559" width="14.54296875" style="712" customWidth="1"/>
    <col min="12560" max="12560" width="0.81640625" style="712" customWidth="1"/>
    <col min="12561" max="12561" width="14.54296875" style="712" customWidth="1"/>
    <col min="12562" max="12562" width="14.453125" style="712" bestFit="1" customWidth="1"/>
    <col min="12563" max="12563" width="8.26953125" style="712" bestFit="1" customWidth="1"/>
    <col min="12564" max="12798" width="8.81640625" style="712" customWidth="1"/>
    <col min="12799" max="12800" width="3.453125" style="712"/>
    <col min="12801" max="12802" width="3.453125" style="712" customWidth="1"/>
    <col min="12803" max="12803" width="8.26953125" style="712" customWidth="1"/>
    <col min="12804" max="12804" width="23.453125" style="712" customWidth="1"/>
    <col min="12805" max="12805" width="15.453125" style="712" customWidth="1"/>
    <col min="12806" max="12806" width="0.81640625" style="712" customWidth="1"/>
    <col min="12807" max="12807" width="14.54296875" style="712" customWidth="1"/>
    <col min="12808" max="12808" width="0.81640625" style="712" customWidth="1"/>
    <col min="12809" max="12809" width="14.54296875" style="712" customWidth="1"/>
    <col min="12810" max="12810" width="0.81640625" style="712" customWidth="1"/>
    <col min="12811" max="12811" width="14.54296875" style="712" customWidth="1"/>
    <col min="12812" max="12812" width="0.81640625" style="712" customWidth="1"/>
    <col min="12813" max="12813" width="14.54296875" style="712" customWidth="1"/>
    <col min="12814" max="12814" width="0.81640625" style="712" customWidth="1"/>
    <col min="12815" max="12815" width="14.54296875" style="712" customWidth="1"/>
    <col min="12816" max="12816" width="0.81640625" style="712" customWidth="1"/>
    <col min="12817" max="12817" width="14.54296875" style="712" customWidth="1"/>
    <col min="12818" max="12818" width="14.453125" style="712" bestFit="1" customWidth="1"/>
    <col min="12819" max="12819" width="8.26953125" style="712" bestFit="1" customWidth="1"/>
    <col min="12820" max="13054" width="8.81640625" style="712" customWidth="1"/>
    <col min="13055" max="13056" width="3.453125" style="712"/>
    <col min="13057" max="13058" width="3.453125" style="712" customWidth="1"/>
    <col min="13059" max="13059" width="8.26953125" style="712" customWidth="1"/>
    <col min="13060" max="13060" width="23.453125" style="712" customWidth="1"/>
    <col min="13061" max="13061" width="15.453125" style="712" customWidth="1"/>
    <col min="13062" max="13062" width="0.81640625" style="712" customWidth="1"/>
    <col min="13063" max="13063" width="14.54296875" style="712" customWidth="1"/>
    <col min="13064" max="13064" width="0.81640625" style="712" customWidth="1"/>
    <col min="13065" max="13065" width="14.54296875" style="712" customWidth="1"/>
    <col min="13066" max="13066" width="0.81640625" style="712" customWidth="1"/>
    <col min="13067" max="13067" width="14.54296875" style="712" customWidth="1"/>
    <col min="13068" max="13068" width="0.81640625" style="712" customWidth="1"/>
    <col min="13069" max="13069" width="14.54296875" style="712" customWidth="1"/>
    <col min="13070" max="13070" width="0.81640625" style="712" customWidth="1"/>
    <col min="13071" max="13071" width="14.54296875" style="712" customWidth="1"/>
    <col min="13072" max="13072" width="0.81640625" style="712" customWidth="1"/>
    <col min="13073" max="13073" width="14.54296875" style="712" customWidth="1"/>
    <col min="13074" max="13074" width="14.453125" style="712" bestFit="1" customWidth="1"/>
    <col min="13075" max="13075" width="8.26953125" style="712" bestFit="1" customWidth="1"/>
    <col min="13076" max="13310" width="8.81640625" style="712" customWidth="1"/>
    <col min="13311" max="13312" width="3.453125" style="712"/>
    <col min="13313" max="13314" width="3.453125" style="712" customWidth="1"/>
    <col min="13315" max="13315" width="8.26953125" style="712" customWidth="1"/>
    <col min="13316" max="13316" width="23.453125" style="712" customWidth="1"/>
    <col min="13317" max="13317" width="15.453125" style="712" customWidth="1"/>
    <col min="13318" max="13318" width="0.81640625" style="712" customWidth="1"/>
    <col min="13319" max="13319" width="14.54296875" style="712" customWidth="1"/>
    <col min="13320" max="13320" width="0.81640625" style="712" customWidth="1"/>
    <col min="13321" max="13321" width="14.54296875" style="712" customWidth="1"/>
    <col min="13322" max="13322" width="0.81640625" style="712" customWidth="1"/>
    <col min="13323" max="13323" width="14.54296875" style="712" customWidth="1"/>
    <col min="13324" max="13324" width="0.81640625" style="712" customWidth="1"/>
    <col min="13325" max="13325" width="14.54296875" style="712" customWidth="1"/>
    <col min="13326" max="13326" width="0.81640625" style="712" customWidth="1"/>
    <col min="13327" max="13327" width="14.54296875" style="712" customWidth="1"/>
    <col min="13328" max="13328" width="0.81640625" style="712" customWidth="1"/>
    <col min="13329" max="13329" width="14.54296875" style="712" customWidth="1"/>
    <col min="13330" max="13330" width="14.453125" style="712" bestFit="1" customWidth="1"/>
    <col min="13331" max="13331" width="8.26953125" style="712" bestFit="1" customWidth="1"/>
    <col min="13332" max="13566" width="8.81640625" style="712" customWidth="1"/>
    <col min="13567" max="13568" width="3.453125" style="712"/>
    <col min="13569" max="13570" width="3.453125" style="712" customWidth="1"/>
    <col min="13571" max="13571" width="8.26953125" style="712" customWidth="1"/>
    <col min="13572" max="13572" width="23.453125" style="712" customWidth="1"/>
    <col min="13573" max="13573" width="15.453125" style="712" customWidth="1"/>
    <col min="13574" max="13574" width="0.81640625" style="712" customWidth="1"/>
    <col min="13575" max="13575" width="14.54296875" style="712" customWidth="1"/>
    <col min="13576" max="13576" width="0.81640625" style="712" customWidth="1"/>
    <col min="13577" max="13577" width="14.54296875" style="712" customWidth="1"/>
    <col min="13578" max="13578" width="0.81640625" style="712" customWidth="1"/>
    <col min="13579" max="13579" width="14.54296875" style="712" customWidth="1"/>
    <col min="13580" max="13580" width="0.81640625" style="712" customWidth="1"/>
    <col min="13581" max="13581" width="14.54296875" style="712" customWidth="1"/>
    <col min="13582" max="13582" width="0.81640625" style="712" customWidth="1"/>
    <col min="13583" max="13583" width="14.54296875" style="712" customWidth="1"/>
    <col min="13584" max="13584" width="0.81640625" style="712" customWidth="1"/>
    <col min="13585" max="13585" width="14.54296875" style="712" customWidth="1"/>
    <col min="13586" max="13586" width="14.453125" style="712" bestFit="1" customWidth="1"/>
    <col min="13587" max="13587" width="8.26953125" style="712" bestFit="1" customWidth="1"/>
    <col min="13588" max="13822" width="8.81640625" style="712" customWidth="1"/>
    <col min="13823" max="13824" width="3.453125" style="712"/>
    <col min="13825" max="13826" width="3.453125" style="712" customWidth="1"/>
    <col min="13827" max="13827" width="8.26953125" style="712" customWidth="1"/>
    <col min="13828" max="13828" width="23.453125" style="712" customWidth="1"/>
    <col min="13829" max="13829" width="15.453125" style="712" customWidth="1"/>
    <col min="13830" max="13830" width="0.81640625" style="712" customWidth="1"/>
    <col min="13831" max="13831" width="14.54296875" style="712" customWidth="1"/>
    <col min="13832" max="13832" width="0.81640625" style="712" customWidth="1"/>
    <col min="13833" max="13833" width="14.54296875" style="712" customWidth="1"/>
    <col min="13834" max="13834" width="0.81640625" style="712" customWidth="1"/>
    <col min="13835" max="13835" width="14.54296875" style="712" customWidth="1"/>
    <col min="13836" max="13836" width="0.81640625" style="712" customWidth="1"/>
    <col min="13837" max="13837" width="14.54296875" style="712" customWidth="1"/>
    <col min="13838" max="13838" width="0.81640625" style="712" customWidth="1"/>
    <col min="13839" max="13839" width="14.54296875" style="712" customWidth="1"/>
    <col min="13840" max="13840" width="0.81640625" style="712" customWidth="1"/>
    <col min="13841" max="13841" width="14.54296875" style="712" customWidth="1"/>
    <col min="13842" max="13842" width="14.453125" style="712" bestFit="1" customWidth="1"/>
    <col min="13843" max="13843" width="8.26953125" style="712" bestFit="1" customWidth="1"/>
    <col min="13844" max="14078" width="8.81640625" style="712" customWidth="1"/>
    <col min="14079" max="14080" width="3.453125" style="712"/>
    <col min="14081" max="14082" width="3.453125" style="712" customWidth="1"/>
    <col min="14083" max="14083" width="8.26953125" style="712" customWidth="1"/>
    <col min="14084" max="14084" width="23.453125" style="712" customWidth="1"/>
    <col min="14085" max="14085" width="15.453125" style="712" customWidth="1"/>
    <col min="14086" max="14086" width="0.81640625" style="712" customWidth="1"/>
    <col min="14087" max="14087" width="14.54296875" style="712" customWidth="1"/>
    <col min="14088" max="14088" width="0.81640625" style="712" customWidth="1"/>
    <col min="14089" max="14089" width="14.54296875" style="712" customWidth="1"/>
    <col min="14090" max="14090" width="0.81640625" style="712" customWidth="1"/>
    <col min="14091" max="14091" width="14.54296875" style="712" customWidth="1"/>
    <col min="14092" max="14092" width="0.81640625" style="712" customWidth="1"/>
    <col min="14093" max="14093" width="14.54296875" style="712" customWidth="1"/>
    <col min="14094" max="14094" width="0.81640625" style="712" customWidth="1"/>
    <col min="14095" max="14095" width="14.54296875" style="712" customWidth="1"/>
    <col min="14096" max="14096" width="0.81640625" style="712" customWidth="1"/>
    <col min="14097" max="14097" width="14.54296875" style="712" customWidth="1"/>
    <col min="14098" max="14098" width="14.453125" style="712" bestFit="1" customWidth="1"/>
    <col min="14099" max="14099" width="8.26953125" style="712" bestFit="1" customWidth="1"/>
    <col min="14100" max="14334" width="8.81640625" style="712" customWidth="1"/>
    <col min="14335" max="14336" width="3.453125" style="712"/>
    <col min="14337" max="14338" width="3.453125" style="712" customWidth="1"/>
    <col min="14339" max="14339" width="8.26953125" style="712" customWidth="1"/>
    <col min="14340" max="14340" width="23.453125" style="712" customWidth="1"/>
    <col min="14341" max="14341" width="15.453125" style="712" customWidth="1"/>
    <col min="14342" max="14342" width="0.81640625" style="712" customWidth="1"/>
    <col min="14343" max="14343" width="14.54296875" style="712" customWidth="1"/>
    <col min="14344" max="14344" width="0.81640625" style="712" customWidth="1"/>
    <col min="14345" max="14345" width="14.54296875" style="712" customWidth="1"/>
    <col min="14346" max="14346" width="0.81640625" style="712" customWidth="1"/>
    <col min="14347" max="14347" width="14.54296875" style="712" customWidth="1"/>
    <col min="14348" max="14348" width="0.81640625" style="712" customWidth="1"/>
    <col min="14349" max="14349" width="14.54296875" style="712" customWidth="1"/>
    <col min="14350" max="14350" width="0.81640625" style="712" customWidth="1"/>
    <col min="14351" max="14351" width="14.54296875" style="712" customWidth="1"/>
    <col min="14352" max="14352" width="0.81640625" style="712" customWidth="1"/>
    <col min="14353" max="14353" width="14.54296875" style="712" customWidth="1"/>
    <col min="14354" max="14354" width="14.453125" style="712" bestFit="1" customWidth="1"/>
    <col min="14355" max="14355" width="8.26953125" style="712" bestFit="1" customWidth="1"/>
    <col min="14356" max="14590" width="8.81640625" style="712" customWidth="1"/>
    <col min="14591" max="14592" width="3.453125" style="712"/>
    <col min="14593" max="14594" width="3.453125" style="712" customWidth="1"/>
    <col min="14595" max="14595" width="8.26953125" style="712" customWidth="1"/>
    <col min="14596" max="14596" width="23.453125" style="712" customWidth="1"/>
    <col min="14597" max="14597" width="15.453125" style="712" customWidth="1"/>
    <col min="14598" max="14598" width="0.81640625" style="712" customWidth="1"/>
    <col min="14599" max="14599" width="14.54296875" style="712" customWidth="1"/>
    <col min="14600" max="14600" width="0.81640625" style="712" customWidth="1"/>
    <col min="14601" max="14601" width="14.54296875" style="712" customWidth="1"/>
    <col min="14602" max="14602" width="0.81640625" style="712" customWidth="1"/>
    <col min="14603" max="14603" width="14.54296875" style="712" customWidth="1"/>
    <col min="14604" max="14604" width="0.81640625" style="712" customWidth="1"/>
    <col min="14605" max="14605" width="14.54296875" style="712" customWidth="1"/>
    <col min="14606" max="14606" width="0.81640625" style="712" customWidth="1"/>
    <col min="14607" max="14607" width="14.54296875" style="712" customWidth="1"/>
    <col min="14608" max="14608" width="0.81640625" style="712" customWidth="1"/>
    <col min="14609" max="14609" width="14.54296875" style="712" customWidth="1"/>
    <col min="14610" max="14610" width="14.453125" style="712" bestFit="1" customWidth="1"/>
    <col min="14611" max="14611" width="8.26953125" style="712" bestFit="1" customWidth="1"/>
    <col min="14612" max="14846" width="8.81640625" style="712" customWidth="1"/>
    <col min="14847" max="14848" width="3.453125" style="712"/>
    <col min="14849" max="14850" width="3.453125" style="712" customWidth="1"/>
    <col min="14851" max="14851" width="8.26953125" style="712" customWidth="1"/>
    <col min="14852" max="14852" width="23.453125" style="712" customWidth="1"/>
    <col min="14853" max="14853" width="15.453125" style="712" customWidth="1"/>
    <col min="14854" max="14854" width="0.81640625" style="712" customWidth="1"/>
    <col min="14855" max="14855" width="14.54296875" style="712" customWidth="1"/>
    <col min="14856" max="14856" width="0.81640625" style="712" customWidth="1"/>
    <col min="14857" max="14857" width="14.54296875" style="712" customWidth="1"/>
    <col min="14858" max="14858" width="0.81640625" style="712" customWidth="1"/>
    <col min="14859" max="14859" width="14.54296875" style="712" customWidth="1"/>
    <col min="14860" max="14860" width="0.81640625" style="712" customWidth="1"/>
    <col min="14861" max="14861" width="14.54296875" style="712" customWidth="1"/>
    <col min="14862" max="14862" width="0.81640625" style="712" customWidth="1"/>
    <col min="14863" max="14863" width="14.54296875" style="712" customWidth="1"/>
    <col min="14864" max="14864" width="0.81640625" style="712" customWidth="1"/>
    <col min="14865" max="14865" width="14.54296875" style="712" customWidth="1"/>
    <col min="14866" max="14866" width="14.453125" style="712" bestFit="1" customWidth="1"/>
    <col min="14867" max="14867" width="8.26953125" style="712" bestFit="1" customWidth="1"/>
    <col min="14868" max="15102" width="8.81640625" style="712" customWidth="1"/>
    <col min="15103" max="15104" width="3.453125" style="712"/>
    <col min="15105" max="15106" width="3.453125" style="712" customWidth="1"/>
    <col min="15107" max="15107" width="8.26953125" style="712" customWidth="1"/>
    <col min="15108" max="15108" width="23.453125" style="712" customWidth="1"/>
    <col min="15109" max="15109" width="15.453125" style="712" customWidth="1"/>
    <col min="15110" max="15110" width="0.81640625" style="712" customWidth="1"/>
    <col min="15111" max="15111" width="14.54296875" style="712" customWidth="1"/>
    <col min="15112" max="15112" width="0.81640625" style="712" customWidth="1"/>
    <col min="15113" max="15113" width="14.54296875" style="712" customWidth="1"/>
    <col min="15114" max="15114" width="0.81640625" style="712" customWidth="1"/>
    <col min="15115" max="15115" width="14.54296875" style="712" customWidth="1"/>
    <col min="15116" max="15116" width="0.81640625" style="712" customWidth="1"/>
    <col min="15117" max="15117" width="14.54296875" style="712" customWidth="1"/>
    <col min="15118" max="15118" width="0.81640625" style="712" customWidth="1"/>
    <col min="15119" max="15119" width="14.54296875" style="712" customWidth="1"/>
    <col min="15120" max="15120" width="0.81640625" style="712" customWidth="1"/>
    <col min="15121" max="15121" width="14.54296875" style="712" customWidth="1"/>
    <col min="15122" max="15122" width="14.453125" style="712" bestFit="1" customWidth="1"/>
    <col min="15123" max="15123" width="8.26953125" style="712" bestFit="1" customWidth="1"/>
    <col min="15124" max="15358" width="8.81640625" style="712" customWidth="1"/>
    <col min="15359" max="15360" width="3.453125" style="712"/>
    <col min="15361" max="15362" width="3.453125" style="712" customWidth="1"/>
    <col min="15363" max="15363" width="8.26953125" style="712" customWidth="1"/>
    <col min="15364" max="15364" width="23.453125" style="712" customWidth="1"/>
    <col min="15365" max="15365" width="15.453125" style="712" customWidth="1"/>
    <col min="15366" max="15366" width="0.81640625" style="712" customWidth="1"/>
    <col min="15367" max="15367" width="14.54296875" style="712" customWidth="1"/>
    <col min="15368" max="15368" width="0.81640625" style="712" customWidth="1"/>
    <col min="15369" max="15369" width="14.54296875" style="712" customWidth="1"/>
    <col min="15370" max="15370" width="0.81640625" style="712" customWidth="1"/>
    <col min="15371" max="15371" width="14.54296875" style="712" customWidth="1"/>
    <col min="15372" max="15372" width="0.81640625" style="712" customWidth="1"/>
    <col min="15373" max="15373" width="14.54296875" style="712" customWidth="1"/>
    <col min="15374" max="15374" width="0.81640625" style="712" customWidth="1"/>
    <col min="15375" max="15375" width="14.54296875" style="712" customWidth="1"/>
    <col min="15376" max="15376" width="0.81640625" style="712" customWidth="1"/>
    <col min="15377" max="15377" width="14.54296875" style="712" customWidth="1"/>
    <col min="15378" max="15378" width="14.453125" style="712" bestFit="1" customWidth="1"/>
    <col min="15379" max="15379" width="8.26953125" style="712" bestFit="1" customWidth="1"/>
    <col min="15380" max="15614" width="8.81640625" style="712" customWidth="1"/>
    <col min="15615" max="15616" width="3.453125" style="712"/>
    <col min="15617" max="15618" width="3.453125" style="712" customWidth="1"/>
    <col min="15619" max="15619" width="8.26953125" style="712" customWidth="1"/>
    <col min="15620" max="15620" width="23.453125" style="712" customWidth="1"/>
    <col min="15621" max="15621" width="15.453125" style="712" customWidth="1"/>
    <col min="15622" max="15622" width="0.81640625" style="712" customWidth="1"/>
    <col min="15623" max="15623" width="14.54296875" style="712" customWidth="1"/>
    <col min="15624" max="15624" width="0.81640625" style="712" customWidth="1"/>
    <col min="15625" max="15625" width="14.54296875" style="712" customWidth="1"/>
    <col min="15626" max="15626" width="0.81640625" style="712" customWidth="1"/>
    <col min="15627" max="15627" width="14.54296875" style="712" customWidth="1"/>
    <col min="15628" max="15628" width="0.81640625" style="712" customWidth="1"/>
    <col min="15629" max="15629" width="14.54296875" style="712" customWidth="1"/>
    <col min="15630" max="15630" width="0.81640625" style="712" customWidth="1"/>
    <col min="15631" max="15631" width="14.54296875" style="712" customWidth="1"/>
    <col min="15632" max="15632" width="0.81640625" style="712" customWidth="1"/>
    <col min="15633" max="15633" width="14.54296875" style="712" customWidth="1"/>
    <col min="15634" max="15634" width="14.453125" style="712" bestFit="1" customWidth="1"/>
    <col min="15635" max="15635" width="8.26953125" style="712" bestFit="1" customWidth="1"/>
    <col min="15636" max="15870" width="8.81640625" style="712" customWidth="1"/>
    <col min="15871" max="15872" width="3.453125" style="712"/>
    <col min="15873" max="15874" width="3.453125" style="712" customWidth="1"/>
    <col min="15875" max="15875" width="8.26953125" style="712" customWidth="1"/>
    <col min="15876" max="15876" width="23.453125" style="712" customWidth="1"/>
    <col min="15877" max="15877" width="15.453125" style="712" customWidth="1"/>
    <col min="15878" max="15878" width="0.81640625" style="712" customWidth="1"/>
    <col min="15879" max="15879" width="14.54296875" style="712" customWidth="1"/>
    <col min="15880" max="15880" width="0.81640625" style="712" customWidth="1"/>
    <col min="15881" max="15881" width="14.54296875" style="712" customWidth="1"/>
    <col min="15882" max="15882" width="0.81640625" style="712" customWidth="1"/>
    <col min="15883" max="15883" width="14.54296875" style="712" customWidth="1"/>
    <col min="15884" max="15884" width="0.81640625" style="712" customWidth="1"/>
    <col min="15885" max="15885" width="14.54296875" style="712" customWidth="1"/>
    <col min="15886" max="15886" width="0.81640625" style="712" customWidth="1"/>
    <col min="15887" max="15887" width="14.54296875" style="712" customWidth="1"/>
    <col min="15888" max="15888" width="0.81640625" style="712" customWidth="1"/>
    <col min="15889" max="15889" width="14.54296875" style="712" customWidth="1"/>
    <col min="15890" max="15890" width="14.453125" style="712" bestFit="1" customWidth="1"/>
    <col min="15891" max="15891" width="8.26953125" style="712" bestFit="1" customWidth="1"/>
    <col min="15892" max="16126" width="8.81640625" style="712" customWidth="1"/>
    <col min="16127" max="16128" width="3.453125" style="712"/>
    <col min="16129" max="16130" width="3.453125" style="712" customWidth="1"/>
    <col min="16131" max="16131" width="8.26953125" style="712" customWidth="1"/>
    <col min="16132" max="16132" width="23.453125" style="712" customWidth="1"/>
    <col min="16133" max="16133" width="15.453125" style="712" customWidth="1"/>
    <col min="16134" max="16134" width="0.81640625" style="712" customWidth="1"/>
    <col min="16135" max="16135" width="14.54296875" style="712" customWidth="1"/>
    <col min="16136" max="16136" width="0.81640625" style="712" customWidth="1"/>
    <col min="16137" max="16137" width="14.54296875" style="712" customWidth="1"/>
    <col min="16138" max="16138" width="0.81640625" style="712" customWidth="1"/>
    <col min="16139" max="16139" width="14.54296875" style="712" customWidth="1"/>
    <col min="16140" max="16140" width="0.81640625" style="712" customWidth="1"/>
    <col min="16141" max="16141" width="14.54296875" style="712" customWidth="1"/>
    <col min="16142" max="16142" width="0.81640625" style="712" customWidth="1"/>
    <col min="16143" max="16143" width="14.54296875" style="712" customWidth="1"/>
    <col min="16144" max="16144" width="0.81640625" style="712" customWidth="1"/>
    <col min="16145" max="16145" width="14.54296875" style="712" customWidth="1"/>
    <col min="16146" max="16146" width="14.453125" style="712" bestFit="1" customWidth="1"/>
    <col min="16147" max="16147" width="8.26953125" style="712" bestFit="1" customWidth="1"/>
    <col min="16148" max="16382" width="8.81640625" style="712" customWidth="1"/>
    <col min="16383" max="16384" width="3.453125" style="712"/>
  </cols>
  <sheetData>
    <row r="1" spans="1:17" ht="18.399999999999999" customHeight="1">
      <c r="Q1" s="712">
        <v>56</v>
      </c>
    </row>
    <row r="2" spans="1:17" ht="18.399999999999999" customHeight="1">
      <c r="A2" s="451" t="s">
        <v>737</v>
      </c>
      <c r="B2" s="713"/>
    </row>
    <row r="3" spans="1:17" ht="18.399999999999999" customHeight="1">
      <c r="A3" s="711"/>
      <c r="B3" s="714"/>
      <c r="C3" s="714" t="s">
        <v>641</v>
      </c>
    </row>
    <row r="4" spans="1:17" ht="18.399999999999999" customHeight="1">
      <c r="A4" s="711"/>
      <c r="B4" s="714" t="s">
        <v>642</v>
      </c>
      <c r="C4" s="714"/>
    </row>
    <row r="5" spans="1:17" ht="18.399999999999999" customHeight="1">
      <c r="A5" s="711"/>
      <c r="B5" s="714"/>
      <c r="C5" s="714" t="s">
        <v>643</v>
      </c>
    </row>
    <row r="6" spans="1:17" ht="18.399999999999999" customHeight="1">
      <c r="A6" s="711"/>
      <c r="B6" s="714" t="s">
        <v>644</v>
      </c>
      <c r="C6" s="714" t="s">
        <v>645</v>
      </c>
    </row>
    <row r="7" spans="1:17" ht="18.399999999999999" customHeight="1">
      <c r="A7" s="711"/>
      <c r="B7" s="714" t="s">
        <v>646</v>
      </c>
      <c r="C7" s="714" t="s">
        <v>647</v>
      </c>
    </row>
    <row r="8" spans="1:17" ht="18.399999999999999" customHeight="1">
      <c r="Q8" s="715" t="s">
        <v>111</v>
      </c>
    </row>
    <row r="9" spans="1:17" s="711" customFormat="1" ht="18.399999999999999" customHeight="1">
      <c r="G9" s="939" t="s">
        <v>112</v>
      </c>
      <c r="H9" s="939"/>
      <c r="I9" s="939"/>
      <c r="J9" s="939"/>
      <c r="K9" s="939"/>
      <c r="L9" s="939"/>
      <c r="M9" s="939"/>
      <c r="N9" s="939"/>
      <c r="O9" s="939"/>
      <c r="P9" s="939"/>
      <c r="Q9" s="939"/>
    </row>
    <row r="10" spans="1:17" s="711" customFormat="1" ht="18.399999999999999" customHeight="1">
      <c r="E10" s="716"/>
      <c r="G10" s="936" t="s">
        <v>648</v>
      </c>
      <c r="H10" s="936"/>
      <c r="I10" s="936"/>
      <c r="K10" s="937" t="s">
        <v>649</v>
      </c>
      <c r="L10" s="937"/>
      <c r="M10" s="937"/>
      <c r="O10" s="936" t="s">
        <v>120</v>
      </c>
      <c r="P10" s="936"/>
      <c r="Q10" s="936"/>
    </row>
    <row r="11" spans="1:17" s="711" customFormat="1" ht="18.399999999999999" customHeight="1">
      <c r="G11" s="938" t="s">
        <v>650</v>
      </c>
      <c r="H11" s="938"/>
      <c r="I11" s="938"/>
      <c r="J11" s="938"/>
      <c r="K11" s="938"/>
      <c r="L11" s="938"/>
      <c r="M11" s="938"/>
      <c r="N11" s="938"/>
      <c r="O11" s="938"/>
      <c r="P11" s="938"/>
      <c r="Q11" s="938"/>
    </row>
    <row r="12" spans="1:17" s="711" customFormat="1" ht="18.399999999999999" customHeight="1">
      <c r="D12" s="717"/>
      <c r="E12" s="718"/>
      <c r="G12" s="719">
        <v>2020</v>
      </c>
      <c r="I12" s="719">
        <v>2019</v>
      </c>
      <c r="J12" s="717"/>
      <c r="K12" s="719">
        <v>2020</v>
      </c>
      <c r="M12" s="719">
        <v>2019</v>
      </c>
      <c r="O12" s="719">
        <v>2020</v>
      </c>
      <c r="Q12" s="719">
        <v>2019</v>
      </c>
    </row>
    <row r="13" spans="1:17" ht="18.399999999999999" customHeight="1">
      <c r="B13" s="714" t="s">
        <v>651</v>
      </c>
      <c r="C13" s="714"/>
      <c r="D13" s="720"/>
      <c r="E13" s="721"/>
      <c r="F13" s="721"/>
      <c r="G13" s="721">
        <v>74354</v>
      </c>
      <c r="H13" s="721"/>
      <c r="I13" s="721">
        <v>78104</v>
      </c>
      <c r="J13" s="721"/>
      <c r="K13" s="721">
        <v>374168</v>
      </c>
      <c r="L13" s="721"/>
      <c r="M13" s="721">
        <v>401019</v>
      </c>
      <c r="N13" s="721"/>
      <c r="O13" s="721">
        <v>448522</v>
      </c>
      <c r="P13" s="721"/>
      <c r="Q13" s="721">
        <v>479123</v>
      </c>
    </row>
    <row r="14" spans="1:17" ht="18.399999999999999" customHeight="1">
      <c r="B14" s="714" t="s">
        <v>652</v>
      </c>
      <c r="C14" s="714"/>
      <c r="D14" s="720"/>
      <c r="E14" s="721"/>
      <c r="F14" s="721"/>
      <c r="G14" s="722">
        <v>-54164</v>
      </c>
      <c r="H14" s="721"/>
      <c r="I14" s="722">
        <v>-51879</v>
      </c>
      <c r="J14" s="721"/>
      <c r="K14" s="722">
        <v>-272667</v>
      </c>
      <c r="L14" s="721"/>
      <c r="M14" s="722">
        <v>-270335</v>
      </c>
      <c r="N14" s="721"/>
      <c r="O14" s="721">
        <v>-326831</v>
      </c>
      <c r="P14" s="721"/>
      <c r="Q14" s="721">
        <v>-322214</v>
      </c>
    </row>
    <row r="15" spans="1:17" s="711" customFormat="1" ht="18.399999999999999" customHeight="1">
      <c r="B15" s="723" t="s">
        <v>653</v>
      </c>
      <c r="C15" s="723"/>
      <c r="D15" s="724"/>
      <c r="E15" s="725"/>
      <c r="F15" s="725"/>
      <c r="G15" s="726">
        <v>20190</v>
      </c>
      <c r="H15" s="725"/>
      <c r="I15" s="726">
        <v>26225</v>
      </c>
      <c r="J15" s="725"/>
      <c r="K15" s="726">
        <v>101501</v>
      </c>
      <c r="L15" s="725"/>
      <c r="M15" s="726">
        <v>130684</v>
      </c>
      <c r="N15" s="725"/>
      <c r="O15" s="726">
        <v>121691</v>
      </c>
      <c r="P15" s="725"/>
      <c r="Q15" s="726">
        <v>156909</v>
      </c>
    </row>
    <row r="16" spans="1:17" s="711" customFormat="1" ht="18.399999999999999" customHeight="1">
      <c r="B16" s="712" t="s">
        <v>654</v>
      </c>
      <c r="C16" s="723"/>
      <c r="D16" s="724"/>
      <c r="E16" s="714"/>
      <c r="F16" s="725"/>
      <c r="G16" s="727"/>
      <c r="H16" s="725"/>
      <c r="I16" s="725"/>
      <c r="J16" s="725"/>
      <c r="K16" s="727"/>
      <c r="L16" s="725"/>
      <c r="M16" s="725"/>
      <c r="N16" s="725"/>
      <c r="O16" s="721">
        <v>-2247</v>
      </c>
      <c r="P16" s="725"/>
      <c r="Q16" s="721">
        <v>-198</v>
      </c>
    </row>
    <row r="17" spans="2:19" s="711" customFormat="1" ht="18.399999999999999" customHeight="1">
      <c r="B17" s="712" t="s">
        <v>104</v>
      </c>
      <c r="C17" s="723"/>
      <c r="D17" s="724"/>
      <c r="E17" s="714"/>
      <c r="F17" s="725"/>
      <c r="G17" s="727"/>
      <c r="H17" s="725"/>
      <c r="I17" s="725"/>
      <c r="J17" s="725"/>
      <c r="K17" s="727"/>
      <c r="L17" s="725"/>
      <c r="M17" s="725"/>
      <c r="N17" s="725"/>
      <c r="O17" s="721">
        <v>122</v>
      </c>
      <c r="P17" s="725"/>
      <c r="Q17" s="721">
        <v>285</v>
      </c>
    </row>
    <row r="18" spans="2:19" s="711" customFormat="1" ht="18.399999999999999" customHeight="1">
      <c r="B18" s="712" t="s">
        <v>96</v>
      </c>
      <c r="C18" s="712"/>
      <c r="E18" s="721"/>
      <c r="F18" s="721"/>
      <c r="G18" s="721"/>
      <c r="H18" s="721"/>
      <c r="I18" s="721"/>
      <c r="J18" s="721"/>
      <c r="K18" s="721"/>
      <c r="L18" s="721"/>
      <c r="M18" s="721"/>
      <c r="N18" s="721"/>
      <c r="O18" s="721">
        <v>7576</v>
      </c>
      <c r="P18" s="721"/>
      <c r="Q18" s="721">
        <v>1845</v>
      </c>
    </row>
    <row r="19" spans="2:19" s="711" customFormat="1" ht="18.399999999999999" customHeight="1">
      <c r="B19" s="728" t="s">
        <v>656</v>
      </c>
      <c r="C19" s="712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>
        <v>60</v>
      </c>
      <c r="P19" s="721"/>
      <c r="Q19" s="721">
        <v>604</v>
      </c>
    </row>
    <row r="20" spans="2:19" s="711" customFormat="1" ht="18.399999999999999" customHeight="1">
      <c r="B20" s="712" t="s">
        <v>490</v>
      </c>
      <c r="C20" s="712"/>
      <c r="E20" s="721"/>
      <c r="F20" s="721"/>
      <c r="G20" s="721"/>
      <c r="H20" s="721"/>
      <c r="I20" s="721"/>
      <c r="J20" s="721"/>
      <c r="K20" s="721"/>
      <c r="L20" s="721"/>
      <c r="M20" s="721"/>
      <c r="N20" s="721"/>
      <c r="O20" s="721">
        <v>-28730</v>
      </c>
      <c r="P20" s="721"/>
      <c r="Q20" s="721">
        <v>-59531</v>
      </c>
    </row>
    <row r="21" spans="2:19" s="711" customFormat="1" ht="18.399999999999999" customHeight="1">
      <c r="B21" s="712" t="s">
        <v>109</v>
      </c>
      <c r="C21" s="712"/>
      <c r="E21" s="721"/>
      <c r="F21" s="721"/>
      <c r="G21" s="721"/>
      <c r="H21" s="721"/>
      <c r="I21" s="721"/>
      <c r="J21" s="721"/>
      <c r="K21" s="721"/>
      <c r="L21" s="721"/>
      <c r="M21" s="721"/>
      <c r="N21" s="721"/>
      <c r="O21" s="721">
        <v>-22518</v>
      </c>
      <c r="P21" s="721"/>
      <c r="Q21" s="721">
        <v>-58180</v>
      </c>
    </row>
    <row r="22" spans="2:19" s="711" customFormat="1" ht="18.399999999999999" customHeight="1">
      <c r="B22" s="729" t="s">
        <v>657</v>
      </c>
      <c r="C22" s="730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6">
        <v>75954</v>
      </c>
      <c r="P22" s="725"/>
      <c r="Q22" s="726">
        <v>41734</v>
      </c>
    </row>
    <row r="23" spans="2:19" s="711" customFormat="1" ht="18.399999999999999" customHeight="1">
      <c r="B23" s="730" t="s">
        <v>665</v>
      </c>
      <c r="C23" s="730"/>
      <c r="E23" s="721"/>
      <c r="F23" s="721"/>
      <c r="G23" s="721"/>
      <c r="H23" s="721"/>
      <c r="I23" s="721"/>
      <c r="J23" s="721"/>
      <c r="K23" s="721"/>
      <c r="L23" s="721"/>
      <c r="M23" s="721"/>
      <c r="N23" s="721"/>
      <c r="O23" s="721">
        <v>33977</v>
      </c>
      <c r="P23" s="721"/>
      <c r="Q23" s="721">
        <v>1227</v>
      </c>
    </row>
    <row r="24" spans="2:19" s="711" customFormat="1" ht="18.399999999999999" customHeight="1">
      <c r="B24" s="730" t="s">
        <v>658</v>
      </c>
      <c r="C24" s="730"/>
      <c r="E24" s="721"/>
      <c r="F24" s="721"/>
      <c r="G24" s="721"/>
      <c r="H24" s="721"/>
      <c r="I24" s="721"/>
      <c r="J24" s="721"/>
      <c r="K24" s="721"/>
      <c r="L24" s="721"/>
      <c r="M24" s="721"/>
      <c r="N24" s="721"/>
      <c r="O24" s="721">
        <v>0</v>
      </c>
      <c r="P24" s="721"/>
      <c r="Q24" s="721">
        <v>-16</v>
      </c>
    </row>
    <row r="25" spans="2:19" s="711" customFormat="1" ht="18.399999999999999" customHeight="1">
      <c r="B25" s="729" t="s">
        <v>659</v>
      </c>
      <c r="C25" s="730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6">
        <v>109931</v>
      </c>
      <c r="P25" s="725"/>
      <c r="Q25" s="726">
        <v>42945</v>
      </c>
    </row>
    <row r="26" spans="2:19" s="711" customFormat="1" ht="18.399999999999999" customHeight="1">
      <c r="B26" s="730" t="s">
        <v>660</v>
      </c>
      <c r="C26" s="730"/>
      <c r="E26" s="721"/>
      <c r="F26" s="721"/>
      <c r="G26" s="721"/>
      <c r="H26" s="721"/>
      <c r="I26" s="721"/>
      <c r="J26" s="721"/>
      <c r="K26" s="721"/>
      <c r="L26" s="721"/>
      <c r="M26" s="721"/>
      <c r="N26" s="721"/>
      <c r="O26" s="721">
        <v>-45691</v>
      </c>
      <c r="P26" s="721"/>
      <c r="Q26" s="721">
        <v>-24989</v>
      </c>
    </row>
    <row r="27" spans="2:19" s="711" customFormat="1" ht="18.399999999999999" customHeight="1">
      <c r="B27" s="729" t="s">
        <v>661</v>
      </c>
      <c r="C27" s="729"/>
      <c r="D27" s="729"/>
      <c r="E27" s="725"/>
      <c r="F27" s="725"/>
      <c r="G27" s="725"/>
      <c r="H27" s="725"/>
      <c r="I27" s="725"/>
      <c r="J27" s="725"/>
      <c r="K27" s="725"/>
      <c r="L27" s="725"/>
      <c r="M27" s="725"/>
      <c r="N27" s="725"/>
      <c r="O27" s="726">
        <v>64240</v>
      </c>
      <c r="P27" s="725"/>
      <c r="Q27" s="726">
        <v>17956</v>
      </c>
    </row>
    <row r="28" spans="2:19" s="711" customFormat="1" ht="18.399999999999999" customHeight="1">
      <c r="B28" s="730" t="s">
        <v>662</v>
      </c>
      <c r="C28" s="729"/>
      <c r="E28" s="721"/>
      <c r="F28" s="721"/>
      <c r="G28" s="721"/>
      <c r="H28" s="721"/>
      <c r="I28" s="721"/>
      <c r="J28" s="721"/>
      <c r="K28" s="721"/>
      <c r="L28" s="721"/>
      <c r="M28" s="721"/>
      <c r="N28" s="721"/>
      <c r="O28" s="721">
        <v>-12415</v>
      </c>
      <c r="P28" s="721"/>
      <c r="Q28" s="721">
        <v>-37</v>
      </c>
    </row>
    <row r="29" spans="2:19" s="711" customFormat="1" ht="18.399999999999999" customHeight="1" thickBot="1">
      <c r="B29" s="729" t="s">
        <v>663</v>
      </c>
      <c r="C29" s="729"/>
      <c r="D29" s="724"/>
      <c r="E29" s="725"/>
      <c r="F29" s="725"/>
      <c r="G29" s="725"/>
      <c r="H29" s="725"/>
      <c r="I29" s="725"/>
      <c r="J29" s="725"/>
      <c r="K29" s="725"/>
      <c r="L29" s="725"/>
      <c r="M29" s="725"/>
      <c r="N29" s="725"/>
      <c r="O29" s="731">
        <v>51825</v>
      </c>
      <c r="P29" s="725"/>
      <c r="Q29" s="731">
        <v>17919</v>
      </c>
      <c r="R29" s="724"/>
      <c r="S29" s="724"/>
    </row>
    <row r="30" spans="2:19" s="711" customFormat="1" ht="18.399999999999999" customHeight="1" thickTop="1">
      <c r="B30" s="729"/>
      <c r="C30" s="729"/>
      <c r="D30" s="724"/>
      <c r="E30" s="725"/>
      <c r="F30" s="725"/>
      <c r="G30" s="725"/>
      <c r="H30" s="725"/>
      <c r="I30" s="725"/>
      <c r="J30" s="725"/>
      <c r="K30" s="725"/>
      <c r="L30" s="725"/>
      <c r="M30" s="725"/>
      <c r="N30" s="725"/>
      <c r="O30" s="853"/>
      <c r="P30" s="725"/>
      <c r="Q30" s="853"/>
      <c r="R30" s="724"/>
      <c r="S30" s="724"/>
    </row>
    <row r="31" spans="2:19" s="711" customFormat="1" ht="18.399999999999999" customHeight="1">
      <c r="B31" s="729"/>
      <c r="C31" s="729"/>
      <c r="D31" s="724"/>
      <c r="E31" s="725"/>
      <c r="F31" s="725"/>
      <c r="G31" s="725"/>
      <c r="H31" s="725"/>
      <c r="I31" s="725"/>
      <c r="J31" s="725"/>
      <c r="K31" s="725"/>
      <c r="L31" s="725"/>
      <c r="M31" s="725"/>
      <c r="N31" s="725"/>
      <c r="O31" s="853"/>
      <c r="P31" s="725"/>
      <c r="Q31" s="853"/>
      <c r="R31" s="724"/>
      <c r="S31" s="724"/>
    </row>
    <row r="32" spans="2:19" s="711" customFormat="1" ht="19.149999999999999" customHeight="1">
      <c r="B32" s="712"/>
      <c r="D32" s="724"/>
      <c r="E32" s="725"/>
      <c r="F32" s="725"/>
      <c r="G32" s="725"/>
      <c r="H32" s="725"/>
      <c r="I32" s="725"/>
      <c r="J32" s="725"/>
      <c r="K32" s="725"/>
      <c r="L32" s="725"/>
      <c r="M32" s="725"/>
      <c r="N32" s="725"/>
      <c r="O32" s="732"/>
      <c r="P32" s="725"/>
      <c r="Q32" s="721">
        <v>57</v>
      </c>
    </row>
    <row r="33" spans="1:18" ht="19.149999999999999" customHeight="1">
      <c r="A33" s="451" t="s">
        <v>738</v>
      </c>
      <c r="B33" s="713"/>
    </row>
    <row r="34" spans="1:18" ht="19.149999999999999" customHeight="1">
      <c r="Q34" s="715" t="s">
        <v>111</v>
      </c>
    </row>
    <row r="35" spans="1:18" s="711" customFormat="1" ht="19.149999999999999" customHeight="1">
      <c r="G35" s="939" t="s">
        <v>112</v>
      </c>
      <c r="H35" s="939"/>
      <c r="I35" s="939"/>
      <c r="J35" s="939"/>
      <c r="K35" s="939"/>
      <c r="L35" s="939"/>
      <c r="M35" s="939"/>
      <c r="N35" s="939"/>
      <c r="O35" s="939"/>
      <c r="P35" s="939"/>
      <c r="Q35" s="939"/>
    </row>
    <row r="36" spans="1:18" s="711" customFormat="1" ht="19.149999999999999" customHeight="1">
      <c r="E36" s="716"/>
      <c r="G36" s="936" t="s">
        <v>648</v>
      </c>
      <c r="H36" s="936"/>
      <c r="I36" s="936"/>
      <c r="K36" s="937" t="s">
        <v>649</v>
      </c>
      <c r="L36" s="937"/>
      <c r="M36" s="937"/>
      <c r="O36" s="936" t="s">
        <v>120</v>
      </c>
      <c r="P36" s="936"/>
      <c r="Q36" s="936"/>
    </row>
    <row r="37" spans="1:18" s="711" customFormat="1" ht="19.149999999999999" customHeight="1">
      <c r="G37" s="938" t="s">
        <v>664</v>
      </c>
      <c r="H37" s="938"/>
      <c r="I37" s="938"/>
      <c r="J37" s="938"/>
      <c r="K37" s="938"/>
      <c r="L37" s="938"/>
      <c r="M37" s="938"/>
      <c r="N37" s="938"/>
      <c r="O37" s="938"/>
      <c r="P37" s="938"/>
      <c r="Q37" s="938"/>
    </row>
    <row r="38" spans="1:18" s="711" customFormat="1" ht="19.149999999999999" customHeight="1">
      <c r="D38" s="717"/>
      <c r="E38" s="718"/>
      <c r="G38" s="719">
        <v>2020</v>
      </c>
      <c r="I38" s="719">
        <v>2019</v>
      </c>
      <c r="J38" s="717"/>
      <c r="K38" s="719">
        <v>2020</v>
      </c>
      <c r="M38" s="719">
        <v>2019</v>
      </c>
      <c r="O38" s="719">
        <v>2020</v>
      </c>
      <c r="Q38" s="719">
        <v>2019</v>
      </c>
    </row>
    <row r="39" spans="1:18" ht="19.149999999999999" customHeight="1">
      <c r="B39" s="714" t="s">
        <v>651</v>
      </c>
      <c r="C39" s="714"/>
      <c r="D39" s="720"/>
      <c r="E39" s="721"/>
      <c r="F39" s="721"/>
      <c r="G39" s="721">
        <v>227298</v>
      </c>
      <c r="H39" s="721"/>
      <c r="I39" s="721">
        <v>264803</v>
      </c>
      <c r="J39" s="721"/>
      <c r="K39" s="721">
        <v>1159099</v>
      </c>
      <c r="L39" s="721"/>
      <c r="M39" s="721">
        <v>1198991</v>
      </c>
      <c r="N39" s="721"/>
      <c r="O39" s="721">
        <v>1386397</v>
      </c>
      <c r="P39" s="721"/>
      <c r="Q39" s="721">
        <v>1463794</v>
      </c>
    </row>
    <row r="40" spans="1:18" ht="19.149999999999999" customHeight="1">
      <c r="B40" s="714" t="s">
        <v>652</v>
      </c>
      <c r="C40" s="714"/>
      <c r="D40" s="720"/>
      <c r="E40" s="721"/>
      <c r="F40" s="721"/>
      <c r="G40" s="721">
        <v>-162360</v>
      </c>
      <c r="H40" s="721"/>
      <c r="I40" s="722">
        <v>-191493</v>
      </c>
      <c r="J40" s="721"/>
      <c r="K40" s="722">
        <v>-827948</v>
      </c>
      <c r="L40" s="721"/>
      <c r="M40" s="722">
        <v>-867054</v>
      </c>
      <c r="N40" s="721"/>
      <c r="O40" s="721">
        <v>-990308</v>
      </c>
      <c r="P40" s="721"/>
      <c r="Q40" s="721">
        <v>-1058547</v>
      </c>
    </row>
    <row r="41" spans="1:18" s="711" customFormat="1" ht="19.149999999999999" customHeight="1">
      <c r="B41" s="723" t="s">
        <v>653</v>
      </c>
      <c r="C41" s="723"/>
      <c r="D41" s="724"/>
      <c r="E41" s="725"/>
      <c r="F41" s="725"/>
      <c r="G41" s="726">
        <v>64938</v>
      </c>
      <c r="H41" s="725"/>
      <c r="I41" s="726">
        <v>73310</v>
      </c>
      <c r="J41" s="725"/>
      <c r="K41" s="726">
        <v>331151</v>
      </c>
      <c r="L41" s="725"/>
      <c r="M41" s="726">
        <v>331937</v>
      </c>
      <c r="N41" s="725"/>
      <c r="O41" s="726">
        <v>396089</v>
      </c>
      <c r="P41" s="725"/>
      <c r="Q41" s="726">
        <v>405247</v>
      </c>
    </row>
    <row r="42" spans="1:18" s="711" customFormat="1" ht="19.149999999999999" customHeight="1">
      <c r="B42" s="712" t="s">
        <v>654</v>
      </c>
      <c r="C42" s="723"/>
      <c r="D42" s="724"/>
      <c r="E42" s="714"/>
      <c r="F42" s="725"/>
      <c r="G42" s="727"/>
      <c r="H42" s="725"/>
      <c r="I42" s="725"/>
      <c r="J42" s="725"/>
      <c r="K42" s="727"/>
      <c r="L42" s="725"/>
      <c r="M42" s="725"/>
      <c r="N42" s="725"/>
      <c r="O42" s="721">
        <v>-4933</v>
      </c>
      <c r="P42" s="725"/>
      <c r="Q42" s="721">
        <v>42082</v>
      </c>
    </row>
    <row r="43" spans="1:18" s="711" customFormat="1" ht="19.149999999999999" customHeight="1">
      <c r="B43" s="712" t="s">
        <v>104</v>
      </c>
      <c r="C43" s="723"/>
      <c r="D43" s="724"/>
      <c r="E43" s="714"/>
      <c r="F43" s="725"/>
      <c r="G43" s="727"/>
      <c r="H43" s="725"/>
      <c r="I43" s="725"/>
      <c r="J43" s="725"/>
      <c r="K43" s="727"/>
      <c r="L43" s="725"/>
      <c r="M43" s="725"/>
      <c r="N43" s="725"/>
      <c r="O43" s="721">
        <v>2462</v>
      </c>
      <c r="P43" s="725"/>
      <c r="Q43" s="721">
        <v>1870</v>
      </c>
    </row>
    <row r="44" spans="1:18" ht="19.149999999999999" customHeight="1">
      <c r="B44" s="714" t="s">
        <v>795</v>
      </c>
      <c r="C44" s="714"/>
      <c r="D44" s="720"/>
      <c r="E44" s="714"/>
      <c r="F44" s="721"/>
      <c r="G44" s="721"/>
      <c r="H44" s="721"/>
      <c r="I44" s="721"/>
      <c r="J44" s="721"/>
      <c r="K44" s="721"/>
      <c r="L44" s="721"/>
      <c r="M44" s="721"/>
      <c r="N44" s="721"/>
      <c r="O44" s="721">
        <v>0</v>
      </c>
      <c r="P44" s="721"/>
      <c r="Q44" s="721">
        <v>47</v>
      </c>
      <c r="R44" s="222"/>
    </row>
    <row r="45" spans="1:18" ht="19.149999999999999" customHeight="1">
      <c r="B45" s="714" t="s">
        <v>655</v>
      </c>
      <c r="C45" s="714"/>
      <c r="D45" s="720"/>
      <c r="E45" s="714"/>
      <c r="F45" s="721"/>
      <c r="G45" s="721"/>
      <c r="H45" s="721"/>
      <c r="I45" s="721"/>
      <c r="J45" s="721"/>
      <c r="K45" s="721"/>
      <c r="L45" s="721"/>
      <c r="M45" s="721"/>
      <c r="N45" s="721"/>
      <c r="O45" s="721">
        <v>5</v>
      </c>
      <c r="P45" s="721"/>
      <c r="Q45" s="721">
        <v>75</v>
      </c>
      <c r="R45" s="222"/>
    </row>
    <row r="46" spans="1:18" s="711" customFormat="1" ht="19.149999999999999" customHeight="1">
      <c r="B46" s="712" t="s">
        <v>96</v>
      </c>
      <c r="C46" s="712"/>
      <c r="E46" s="721"/>
      <c r="F46" s="721"/>
      <c r="G46" s="721"/>
      <c r="H46" s="721"/>
      <c r="I46" s="721"/>
      <c r="J46" s="721"/>
      <c r="K46" s="721"/>
      <c r="L46" s="721"/>
      <c r="M46" s="721"/>
      <c r="N46" s="721"/>
      <c r="O46" s="721">
        <v>12480</v>
      </c>
      <c r="P46" s="721"/>
      <c r="Q46" s="721">
        <v>8809</v>
      </c>
    </row>
    <row r="47" spans="1:18" s="711" customFormat="1" ht="19.149999999999999" customHeight="1">
      <c r="B47" s="728" t="s">
        <v>656</v>
      </c>
      <c r="C47" s="712"/>
      <c r="E47" s="721"/>
      <c r="F47" s="721"/>
      <c r="G47" s="721"/>
      <c r="H47" s="721"/>
      <c r="I47" s="721"/>
      <c r="J47" s="721"/>
      <c r="K47" s="721"/>
      <c r="L47" s="721"/>
      <c r="M47" s="721"/>
      <c r="N47" s="721"/>
      <c r="O47" s="721">
        <v>200</v>
      </c>
      <c r="P47" s="721"/>
      <c r="Q47" s="721">
        <v>1398</v>
      </c>
    </row>
    <row r="48" spans="1:18" s="711" customFormat="1" ht="19.149999999999999" customHeight="1">
      <c r="B48" s="712" t="s">
        <v>490</v>
      </c>
      <c r="C48" s="712"/>
      <c r="E48" s="721"/>
      <c r="F48" s="721"/>
      <c r="G48" s="721"/>
      <c r="H48" s="721"/>
      <c r="I48" s="721"/>
      <c r="J48" s="721"/>
      <c r="K48" s="721"/>
      <c r="L48" s="721"/>
      <c r="M48" s="721"/>
      <c r="N48" s="721"/>
      <c r="O48" s="721">
        <v>-107181</v>
      </c>
      <c r="P48" s="721"/>
      <c r="Q48" s="721">
        <v>-130201</v>
      </c>
    </row>
    <row r="49" spans="2:19" s="711" customFormat="1" ht="19.149999999999999" customHeight="1">
      <c r="B49" s="712" t="s">
        <v>109</v>
      </c>
      <c r="C49" s="712"/>
      <c r="E49" s="721"/>
      <c r="F49" s="721"/>
      <c r="G49" s="721"/>
      <c r="H49" s="721"/>
      <c r="I49" s="721"/>
      <c r="J49" s="721"/>
      <c r="K49" s="721"/>
      <c r="L49" s="721"/>
      <c r="M49" s="721"/>
      <c r="N49" s="721"/>
      <c r="O49" s="721">
        <v>-115834</v>
      </c>
      <c r="P49" s="721"/>
      <c r="Q49" s="721">
        <v>-168864</v>
      </c>
    </row>
    <row r="50" spans="2:19" s="711" customFormat="1" ht="19.149999999999999" customHeight="1">
      <c r="B50" s="729" t="s">
        <v>657</v>
      </c>
      <c r="C50" s="730"/>
      <c r="E50" s="721"/>
      <c r="F50" s="721"/>
      <c r="G50" s="721"/>
      <c r="H50" s="721"/>
      <c r="I50" s="721"/>
      <c r="J50" s="721"/>
      <c r="K50" s="721"/>
      <c r="L50" s="721"/>
      <c r="M50" s="721"/>
      <c r="N50" s="721"/>
      <c r="O50" s="726">
        <v>183288</v>
      </c>
      <c r="P50" s="725"/>
      <c r="Q50" s="726">
        <v>160463</v>
      </c>
    </row>
    <row r="51" spans="2:19" s="711" customFormat="1" ht="19.149999999999999" customHeight="1">
      <c r="B51" s="730" t="s">
        <v>665</v>
      </c>
      <c r="C51" s="730"/>
      <c r="E51" s="721"/>
      <c r="F51" s="721"/>
      <c r="G51" s="721"/>
      <c r="H51" s="721"/>
      <c r="I51" s="721"/>
      <c r="J51" s="721"/>
      <c r="K51" s="721"/>
      <c r="L51" s="721"/>
      <c r="M51" s="721"/>
      <c r="N51" s="721"/>
      <c r="O51" s="721">
        <v>42786</v>
      </c>
      <c r="P51" s="721"/>
      <c r="Q51" s="721">
        <v>2231</v>
      </c>
    </row>
    <row r="52" spans="2:19" s="711" customFormat="1" ht="19.149999999999999" customHeight="1">
      <c r="B52" s="730" t="s">
        <v>658</v>
      </c>
      <c r="C52" s="730"/>
      <c r="E52" s="721"/>
      <c r="F52" s="721"/>
      <c r="G52" s="721"/>
      <c r="H52" s="721"/>
      <c r="I52" s="721"/>
      <c r="J52" s="721"/>
      <c r="K52" s="721"/>
      <c r="L52" s="721"/>
      <c r="M52" s="721"/>
      <c r="N52" s="721"/>
      <c r="O52" s="721">
        <v>174</v>
      </c>
      <c r="P52" s="721"/>
      <c r="Q52" s="721">
        <v>-16</v>
      </c>
    </row>
    <row r="53" spans="2:19" s="711" customFormat="1" ht="19.149999999999999" customHeight="1">
      <c r="B53" s="729" t="s">
        <v>659</v>
      </c>
      <c r="C53" s="730"/>
      <c r="E53" s="721"/>
      <c r="F53" s="721"/>
      <c r="G53" s="721"/>
      <c r="H53" s="721"/>
      <c r="I53" s="721"/>
      <c r="J53" s="721"/>
      <c r="K53" s="721"/>
      <c r="L53" s="721"/>
      <c r="M53" s="721"/>
      <c r="N53" s="721"/>
      <c r="O53" s="726">
        <v>226248</v>
      </c>
      <c r="P53" s="725"/>
      <c r="Q53" s="726">
        <v>162678</v>
      </c>
    </row>
    <row r="54" spans="2:19" s="711" customFormat="1" ht="19.149999999999999" customHeight="1">
      <c r="B54" s="730" t="s">
        <v>660</v>
      </c>
      <c r="C54" s="730"/>
      <c r="E54" s="721"/>
      <c r="F54" s="721"/>
      <c r="G54" s="721"/>
      <c r="H54" s="721"/>
      <c r="I54" s="721"/>
      <c r="J54" s="721"/>
      <c r="K54" s="721"/>
      <c r="L54" s="721"/>
      <c r="M54" s="721"/>
      <c r="N54" s="721"/>
      <c r="O54" s="721">
        <v>-127174</v>
      </c>
      <c r="P54" s="721"/>
      <c r="Q54" s="721">
        <v>-63776</v>
      </c>
    </row>
    <row r="55" spans="2:19" s="711" customFormat="1" ht="19.149999999999999" customHeight="1">
      <c r="B55" s="729" t="s">
        <v>661</v>
      </c>
      <c r="C55" s="729"/>
      <c r="D55" s="729"/>
      <c r="E55" s="725"/>
      <c r="F55" s="725"/>
      <c r="G55" s="725"/>
      <c r="H55" s="725"/>
      <c r="I55" s="725"/>
      <c r="J55" s="725"/>
      <c r="K55" s="725"/>
      <c r="L55" s="725"/>
      <c r="M55" s="725"/>
      <c r="N55" s="725"/>
      <c r="O55" s="726">
        <v>99074</v>
      </c>
      <c r="P55" s="725"/>
      <c r="Q55" s="726">
        <v>98902</v>
      </c>
    </row>
    <row r="56" spans="2:19" s="711" customFormat="1" ht="19.149999999999999" customHeight="1">
      <c r="B56" s="730" t="s">
        <v>662</v>
      </c>
      <c r="C56" s="729"/>
      <c r="E56" s="721"/>
      <c r="F56" s="721"/>
      <c r="G56" s="721"/>
      <c r="H56" s="721"/>
      <c r="I56" s="721"/>
      <c r="J56" s="721"/>
      <c r="K56" s="721"/>
      <c r="L56" s="721"/>
      <c r="M56" s="721"/>
      <c r="N56" s="721"/>
      <c r="O56" s="721">
        <v>-31167</v>
      </c>
      <c r="P56" s="721"/>
      <c r="Q56" s="721">
        <v>-12480</v>
      </c>
    </row>
    <row r="57" spans="2:19" s="711" customFormat="1" ht="19.149999999999999" customHeight="1" thickBot="1">
      <c r="B57" s="729" t="s">
        <v>663</v>
      </c>
      <c r="C57" s="729"/>
      <c r="D57" s="724"/>
      <c r="E57" s="725"/>
      <c r="F57" s="725"/>
      <c r="G57" s="725"/>
      <c r="H57" s="725"/>
      <c r="I57" s="725"/>
      <c r="J57" s="725"/>
      <c r="K57" s="725"/>
      <c r="L57" s="725"/>
      <c r="M57" s="725"/>
      <c r="N57" s="725"/>
      <c r="O57" s="731">
        <v>67907</v>
      </c>
      <c r="P57" s="725"/>
      <c r="Q57" s="731">
        <v>86422</v>
      </c>
      <c r="R57" s="724"/>
      <c r="S57" s="724"/>
    </row>
    <row r="58" spans="2:19" s="711" customFormat="1" ht="19.149999999999999" customHeight="1" thickTop="1">
      <c r="B58" s="712"/>
      <c r="D58" s="724"/>
      <c r="E58" s="725"/>
      <c r="F58" s="725"/>
      <c r="G58" s="725"/>
      <c r="H58" s="725"/>
      <c r="I58" s="725"/>
      <c r="J58" s="725"/>
      <c r="K58" s="725"/>
      <c r="L58" s="725"/>
      <c r="M58" s="725"/>
      <c r="N58" s="725"/>
      <c r="O58" s="732"/>
      <c r="P58" s="725"/>
      <c r="Q58" s="725"/>
    </row>
    <row r="59" spans="2:19" ht="19.149999999999999" customHeight="1">
      <c r="O59" s="222"/>
      <c r="Q59" s="222"/>
    </row>
    <row r="60" spans="2:19" ht="19.149999999999999" customHeight="1">
      <c r="O60" s="222"/>
      <c r="Q60" s="222"/>
    </row>
  </sheetData>
  <mergeCells count="10">
    <mergeCell ref="G36:I36"/>
    <mergeCell ref="K36:M36"/>
    <mergeCell ref="O36:Q36"/>
    <mergeCell ref="G37:Q37"/>
    <mergeCell ref="G9:Q9"/>
    <mergeCell ref="G10:I10"/>
    <mergeCell ref="K10:M10"/>
    <mergeCell ref="O10:Q10"/>
    <mergeCell ref="G11:Q11"/>
    <mergeCell ref="G35:Q35"/>
  </mergeCells>
  <pageMargins left="0.39370078740157483" right="0.39370078740157483" top="0.39370078740157483" bottom="0.39370078740157483" header="0.16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view="pageBreakPreview" topLeftCell="A73" zoomScale="80" zoomScaleNormal="100" zoomScaleSheetLayoutView="80" workbookViewId="0">
      <selection activeCell="R69" sqref="R69"/>
    </sheetView>
  </sheetViews>
  <sheetFormatPr defaultColWidth="3.453125" defaultRowHeight="21" customHeight="1"/>
  <cols>
    <col min="1" max="1" width="3" style="253" customWidth="1"/>
    <col min="2" max="2" width="3.81640625" style="253" customWidth="1"/>
    <col min="3" max="4" width="3" style="253" customWidth="1"/>
    <col min="5" max="5" width="5" style="253" customWidth="1"/>
    <col min="6" max="6" width="13.26953125" style="253" customWidth="1"/>
    <col min="7" max="7" width="0.81640625" style="253" customWidth="1"/>
    <col min="8" max="8" width="14" style="253" customWidth="1"/>
    <col min="9" max="9" width="0.81640625" style="253" customWidth="1"/>
    <col min="10" max="10" width="14" style="253" customWidth="1"/>
    <col min="11" max="11" width="0.81640625" style="253" customWidth="1"/>
    <col min="12" max="12" width="14" style="253" customWidth="1"/>
    <col min="13" max="13" width="0.81640625" style="253" customWidth="1"/>
    <col min="14" max="14" width="14" style="253" customWidth="1"/>
    <col min="15" max="16" width="4.7265625" style="253" customWidth="1"/>
    <col min="17" max="17" width="12.26953125" style="253" bestFit="1" customWidth="1"/>
    <col min="18" max="18" width="5.81640625" style="253" bestFit="1" customWidth="1"/>
    <col min="19" max="22" width="4.7265625" style="253" customWidth="1"/>
    <col min="23" max="254" width="7" style="253" customWidth="1"/>
    <col min="255" max="255" width="3" style="253" customWidth="1"/>
    <col min="256" max="256" width="3.453125" style="253"/>
    <col min="257" max="257" width="3" style="253" customWidth="1"/>
    <col min="258" max="258" width="3.81640625" style="253" customWidth="1"/>
    <col min="259" max="260" width="3" style="253" customWidth="1"/>
    <col min="261" max="261" width="5" style="253" customWidth="1"/>
    <col min="262" max="262" width="13.26953125" style="253" customWidth="1"/>
    <col min="263" max="263" width="0.81640625" style="253" customWidth="1"/>
    <col min="264" max="264" width="14" style="253" customWidth="1"/>
    <col min="265" max="265" width="0.81640625" style="253" customWidth="1"/>
    <col min="266" max="266" width="14" style="253" customWidth="1"/>
    <col min="267" max="267" width="0.81640625" style="253" customWidth="1"/>
    <col min="268" max="268" width="14" style="253" customWidth="1"/>
    <col min="269" max="269" width="0.81640625" style="253" customWidth="1"/>
    <col min="270" max="270" width="14" style="253" customWidth="1"/>
    <col min="271" max="272" width="4.7265625" style="253" customWidth="1"/>
    <col min="273" max="273" width="12.26953125" style="253" bestFit="1" customWidth="1"/>
    <col min="274" max="274" width="5.81640625" style="253" bestFit="1" customWidth="1"/>
    <col min="275" max="278" width="4.7265625" style="253" customWidth="1"/>
    <col min="279" max="510" width="7" style="253" customWidth="1"/>
    <col min="511" max="511" width="3" style="253" customWidth="1"/>
    <col min="512" max="512" width="3.453125" style="253"/>
    <col min="513" max="513" width="3" style="253" customWidth="1"/>
    <col min="514" max="514" width="3.81640625" style="253" customWidth="1"/>
    <col min="515" max="516" width="3" style="253" customWidth="1"/>
    <col min="517" max="517" width="5" style="253" customWidth="1"/>
    <col min="518" max="518" width="13.26953125" style="253" customWidth="1"/>
    <col min="519" max="519" width="0.81640625" style="253" customWidth="1"/>
    <col min="520" max="520" width="14" style="253" customWidth="1"/>
    <col min="521" max="521" width="0.81640625" style="253" customWidth="1"/>
    <col min="522" max="522" width="14" style="253" customWidth="1"/>
    <col min="523" max="523" width="0.81640625" style="253" customWidth="1"/>
    <col min="524" max="524" width="14" style="253" customWidth="1"/>
    <col min="525" max="525" width="0.81640625" style="253" customWidth="1"/>
    <col min="526" max="526" width="14" style="253" customWidth="1"/>
    <col min="527" max="528" width="4.7265625" style="253" customWidth="1"/>
    <col min="529" max="529" width="12.26953125" style="253" bestFit="1" customWidth="1"/>
    <col min="530" max="530" width="5.81640625" style="253" bestFit="1" customWidth="1"/>
    <col min="531" max="534" width="4.7265625" style="253" customWidth="1"/>
    <col min="535" max="766" width="7" style="253" customWidth="1"/>
    <col min="767" max="767" width="3" style="253" customWidth="1"/>
    <col min="768" max="768" width="3.453125" style="253"/>
    <col min="769" max="769" width="3" style="253" customWidth="1"/>
    <col min="770" max="770" width="3.81640625" style="253" customWidth="1"/>
    <col min="771" max="772" width="3" style="253" customWidth="1"/>
    <col min="773" max="773" width="5" style="253" customWidth="1"/>
    <col min="774" max="774" width="13.26953125" style="253" customWidth="1"/>
    <col min="775" max="775" width="0.81640625" style="253" customWidth="1"/>
    <col min="776" max="776" width="14" style="253" customWidth="1"/>
    <col min="777" max="777" width="0.81640625" style="253" customWidth="1"/>
    <col min="778" max="778" width="14" style="253" customWidth="1"/>
    <col min="779" max="779" width="0.81640625" style="253" customWidth="1"/>
    <col min="780" max="780" width="14" style="253" customWidth="1"/>
    <col min="781" max="781" width="0.81640625" style="253" customWidth="1"/>
    <col min="782" max="782" width="14" style="253" customWidth="1"/>
    <col min="783" max="784" width="4.7265625" style="253" customWidth="1"/>
    <col min="785" max="785" width="12.26953125" style="253" bestFit="1" customWidth="1"/>
    <col min="786" max="786" width="5.81640625" style="253" bestFit="1" customWidth="1"/>
    <col min="787" max="790" width="4.7265625" style="253" customWidth="1"/>
    <col min="791" max="1022" width="7" style="253" customWidth="1"/>
    <col min="1023" max="1023" width="3" style="253" customWidth="1"/>
    <col min="1024" max="1024" width="3.453125" style="253"/>
    <col min="1025" max="1025" width="3" style="253" customWidth="1"/>
    <col min="1026" max="1026" width="3.81640625" style="253" customWidth="1"/>
    <col min="1027" max="1028" width="3" style="253" customWidth="1"/>
    <col min="1029" max="1029" width="5" style="253" customWidth="1"/>
    <col min="1030" max="1030" width="13.26953125" style="253" customWidth="1"/>
    <col min="1031" max="1031" width="0.81640625" style="253" customWidth="1"/>
    <col min="1032" max="1032" width="14" style="253" customWidth="1"/>
    <col min="1033" max="1033" width="0.81640625" style="253" customWidth="1"/>
    <col min="1034" max="1034" width="14" style="253" customWidth="1"/>
    <col min="1035" max="1035" width="0.81640625" style="253" customWidth="1"/>
    <col min="1036" max="1036" width="14" style="253" customWidth="1"/>
    <col min="1037" max="1037" width="0.81640625" style="253" customWidth="1"/>
    <col min="1038" max="1038" width="14" style="253" customWidth="1"/>
    <col min="1039" max="1040" width="4.7265625" style="253" customWidth="1"/>
    <col min="1041" max="1041" width="12.26953125" style="253" bestFit="1" customWidth="1"/>
    <col min="1042" max="1042" width="5.81640625" style="253" bestFit="1" customWidth="1"/>
    <col min="1043" max="1046" width="4.7265625" style="253" customWidth="1"/>
    <col min="1047" max="1278" width="7" style="253" customWidth="1"/>
    <col min="1279" max="1279" width="3" style="253" customWidth="1"/>
    <col min="1280" max="1280" width="3.453125" style="253"/>
    <col min="1281" max="1281" width="3" style="253" customWidth="1"/>
    <col min="1282" max="1282" width="3.81640625" style="253" customWidth="1"/>
    <col min="1283" max="1284" width="3" style="253" customWidth="1"/>
    <col min="1285" max="1285" width="5" style="253" customWidth="1"/>
    <col min="1286" max="1286" width="13.26953125" style="253" customWidth="1"/>
    <col min="1287" max="1287" width="0.81640625" style="253" customWidth="1"/>
    <col min="1288" max="1288" width="14" style="253" customWidth="1"/>
    <col min="1289" max="1289" width="0.81640625" style="253" customWidth="1"/>
    <col min="1290" max="1290" width="14" style="253" customWidth="1"/>
    <col min="1291" max="1291" width="0.81640625" style="253" customWidth="1"/>
    <col min="1292" max="1292" width="14" style="253" customWidth="1"/>
    <col min="1293" max="1293" width="0.81640625" style="253" customWidth="1"/>
    <col min="1294" max="1294" width="14" style="253" customWidth="1"/>
    <col min="1295" max="1296" width="4.7265625" style="253" customWidth="1"/>
    <col min="1297" max="1297" width="12.26953125" style="253" bestFit="1" customWidth="1"/>
    <col min="1298" max="1298" width="5.81640625" style="253" bestFit="1" customWidth="1"/>
    <col min="1299" max="1302" width="4.7265625" style="253" customWidth="1"/>
    <col min="1303" max="1534" width="7" style="253" customWidth="1"/>
    <col min="1535" max="1535" width="3" style="253" customWidth="1"/>
    <col min="1536" max="1536" width="3.453125" style="253"/>
    <col min="1537" max="1537" width="3" style="253" customWidth="1"/>
    <col min="1538" max="1538" width="3.81640625" style="253" customWidth="1"/>
    <col min="1539" max="1540" width="3" style="253" customWidth="1"/>
    <col min="1541" max="1541" width="5" style="253" customWidth="1"/>
    <col min="1542" max="1542" width="13.26953125" style="253" customWidth="1"/>
    <col min="1543" max="1543" width="0.81640625" style="253" customWidth="1"/>
    <col min="1544" max="1544" width="14" style="253" customWidth="1"/>
    <col min="1545" max="1545" width="0.81640625" style="253" customWidth="1"/>
    <col min="1546" max="1546" width="14" style="253" customWidth="1"/>
    <col min="1547" max="1547" width="0.81640625" style="253" customWidth="1"/>
    <col min="1548" max="1548" width="14" style="253" customWidth="1"/>
    <col min="1549" max="1549" width="0.81640625" style="253" customWidth="1"/>
    <col min="1550" max="1550" width="14" style="253" customWidth="1"/>
    <col min="1551" max="1552" width="4.7265625" style="253" customWidth="1"/>
    <col min="1553" max="1553" width="12.26953125" style="253" bestFit="1" customWidth="1"/>
    <col min="1554" max="1554" width="5.81640625" style="253" bestFit="1" customWidth="1"/>
    <col min="1555" max="1558" width="4.7265625" style="253" customWidth="1"/>
    <col min="1559" max="1790" width="7" style="253" customWidth="1"/>
    <col min="1791" max="1791" width="3" style="253" customWidth="1"/>
    <col min="1792" max="1792" width="3.453125" style="253"/>
    <col min="1793" max="1793" width="3" style="253" customWidth="1"/>
    <col min="1794" max="1794" width="3.81640625" style="253" customWidth="1"/>
    <col min="1795" max="1796" width="3" style="253" customWidth="1"/>
    <col min="1797" max="1797" width="5" style="253" customWidth="1"/>
    <col min="1798" max="1798" width="13.26953125" style="253" customWidth="1"/>
    <col min="1799" max="1799" width="0.81640625" style="253" customWidth="1"/>
    <col min="1800" max="1800" width="14" style="253" customWidth="1"/>
    <col min="1801" max="1801" width="0.81640625" style="253" customWidth="1"/>
    <col min="1802" max="1802" width="14" style="253" customWidth="1"/>
    <col min="1803" max="1803" width="0.81640625" style="253" customWidth="1"/>
    <col min="1804" max="1804" width="14" style="253" customWidth="1"/>
    <col min="1805" max="1805" width="0.81640625" style="253" customWidth="1"/>
    <col min="1806" max="1806" width="14" style="253" customWidth="1"/>
    <col min="1807" max="1808" width="4.7265625" style="253" customWidth="1"/>
    <col min="1809" max="1809" width="12.26953125" style="253" bestFit="1" customWidth="1"/>
    <col min="1810" max="1810" width="5.81640625" style="253" bestFit="1" customWidth="1"/>
    <col min="1811" max="1814" width="4.7265625" style="253" customWidth="1"/>
    <col min="1815" max="2046" width="7" style="253" customWidth="1"/>
    <col min="2047" max="2047" width="3" style="253" customWidth="1"/>
    <col min="2048" max="2048" width="3.453125" style="253"/>
    <col min="2049" max="2049" width="3" style="253" customWidth="1"/>
    <col min="2050" max="2050" width="3.81640625" style="253" customWidth="1"/>
    <col min="2051" max="2052" width="3" style="253" customWidth="1"/>
    <col min="2053" max="2053" width="5" style="253" customWidth="1"/>
    <col min="2054" max="2054" width="13.26953125" style="253" customWidth="1"/>
    <col min="2055" max="2055" width="0.81640625" style="253" customWidth="1"/>
    <col min="2056" max="2056" width="14" style="253" customWidth="1"/>
    <col min="2057" max="2057" width="0.81640625" style="253" customWidth="1"/>
    <col min="2058" max="2058" width="14" style="253" customWidth="1"/>
    <col min="2059" max="2059" width="0.81640625" style="253" customWidth="1"/>
    <col min="2060" max="2060" width="14" style="253" customWidth="1"/>
    <col min="2061" max="2061" width="0.81640625" style="253" customWidth="1"/>
    <col min="2062" max="2062" width="14" style="253" customWidth="1"/>
    <col min="2063" max="2064" width="4.7265625" style="253" customWidth="1"/>
    <col min="2065" max="2065" width="12.26953125" style="253" bestFit="1" customWidth="1"/>
    <col min="2066" max="2066" width="5.81640625" style="253" bestFit="1" customWidth="1"/>
    <col min="2067" max="2070" width="4.7265625" style="253" customWidth="1"/>
    <col min="2071" max="2302" width="7" style="253" customWidth="1"/>
    <col min="2303" max="2303" width="3" style="253" customWidth="1"/>
    <col min="2304" max="2304" width="3.453125" style="253"/>
    <col min="2305" max="2305" width="3" style="253" customWidth="1"/>
    <col min="2306" max="2306" width="3.81640625" style="253" customWidth="1"/>
    <col min="2307" max="2308" width="3" style="253" customWidth="1"/>
    <col min="2309" max="2309" width="5" style="253" customWidth="1"/>
    <col min="2310" max="2310" width="13.26953125" style="253" customWidth="1"/>
    <col min="2311" max="2311" width="0.81640625" style="253" customWidth="1"/>
    <col min="2312" max="2312" width="14" style="253" customWidth="1"/>
    <col min="2313" max="2313" width="0.81640625" style="253" customWidth="1"/>
    <col min="2314" max="2314" width="14" style="253" customWidth="1"/>
    <col min="2315" max="2315" width="0.81640625" style="253" customWidth="1"/>
    <col min="2316" max="2316" width="14" style="253" customWidth="1"/>
    <col min="2317" max="2317" width="0.81640625" style="253" customWidth="1"/>
    <col min="2318" max="2318" width="14" style="253" customWidth="1"/>
    <col min="2319" max="2320" width="4.7265625" style="253" customWidth="1"/>
    <col min="2321" max="2321" width="12.26953125" style="253" bestFit="1" customWidth="1"/>
    <col min="2322" max="2322" width="5.81640625" style="253" bestFit="1" customWidth="1"/>
    <col min="2323" max="2326" width="4.7265625" style="253" customWidth="1"/>
    <col min="2327" max="2558" width="7" style="253" customWidth="1"/>
    <col min="2559" max="2559" width="3" style="253" customWidth="1"/>
    <col min="2560" max="2560" width="3.453125" style="253"/>
    <col min="2561" max="2561" width="3" style="253" customWidth="1"/>
    <col min="2562" max="2562" width="3.81640625" style="253" customWidth="1"/>
    <col min="2563" max="2564" width="3" style="253" customWidth="1"/>
    <col min="2565" max="2565" width="5" style="253" customWidth="1"/>
    <col min="2566" max="2566" width="13.26953125" style="253" customWidth="1"/>
    <col min="2567" max="2567" width="0.81640625" style="253" customWidth="1"/>
    <col min="2568" max="2568" width="14" style="253" customWidth="1"/>
    <col min="2569" max="2569" width="0.81640625" style="253" customWidth="1"/>
    <col min="2570" max="2570" width="14" style="253" customWidth="1"/>
    <col min="2571" max="2571" width="0.81640625" style="253" customWidth="1"/>
    <col min="2572" max="2572" width="14" style="253" customWidth="1"/>
    <col min="2573" max="2573" width="0.81640625" style="253" customWidth="1"/>
    <col min="2574" max="2574" width="14" style="253" customWidth="1"/>
    <col min="2575" max="2576" width="4.7265625" style="253" customWidth="1"/>
    <col min="2577" max="2577" width="12.26953125" style="253" bestFit="1" customWidth="1"/>
    <col min="2578" max="2578" width="5.81640625" style="253" bestFit="1" customWidth="1"/>
    <col min="2579" max="2582" width="4.7265625" style="253" customWidth="1"/>
    <col min="2583" max="2814" width="7" style="253" customWidth="1"/>
    <col min="2815" max="2815" width="3" style="253" customWidth="1"/>
    <col min="2816" max="2816" width="3.453125" style="253"/>
    <col min="2817" max="2817" width="3" style="253" customWidth="1"/>
    <col min="2818" max="2818" width="3.81640625" style="253" customWidth="1"/>
    <col min="2819" max="2820" width="3" style="253" customWidth="1"/>
    <col min="2821" max="2821" width="5" style="253" customWidth="1"/>
    <col min="2822" max="2822" width="13.26953125" style="253" customWidth="1"/>
    <col min="2823" max="2823" width="0.81640625" style="253" customWidth="1"/>
    <col min="2824" max="2824" width="14" style="253" customWidth="1"/>
    <col min="2825" max="2825" width="0.81640625" style="253" customWidth="1"/>
    <col min="2826" max="2826" width="14" style="253" customWidth="1"/>
    <col min="2827" max="2827" width="0.81640625" style="253" customWidth="1"/>
    <col min="2828" max="2828" width="14" style="253" customWidth="1"/>
    <col min="2829" max="2829" width="0.81640625" style="253" customWidth="1"/>
    <col min="2830" max="2830" width="14" style="253" customWidth="1"/>
    <col min="2831" max="2832" width="4.7265625" style="253" customWidth="1"/>
    <col min="2833" max="2833" width="12.26953125" style="253" bestFit="1" customWidth="1"/>
    <col min="2834" max="2834" width="5.81640625" style="253" bestFit="1" customWidth="1"/>
    <col min="2835" max="2838" width="4.7265625" style="253" customWidth="1"/>
    <col min="2839" max="3070" width="7" style="253" customWidth="1"/>
    <col min="3071" max="3071" width="3" style="253" customWidth="1"/>
    <col min="3072" max="3072" width="3.453125" style="253"/>
    <col min="3073" max="3073" width="3" style="253" customWidth="1"/>
    <col min="3074" max="3074" width="3.81640625" style="253" customWidth="1"/>
    <col min="3075" max="3076" width="3" style="253" customWidth="1"/>
    <col min="3077" max="3077" width="5" style="253" customWidth="1"/>
    <col min="3078" max="3078" width="13.26953125" style="253" customWidth="1"/>
    <col min="3079" max="3079" width="0.81640625" style="253" customWidth="1"/>
    <col min="3080" max="3080" width="14" style="253" customWidth="1"/>
    <col min="3081" max="3081" width="0.81640625" style="253" customWidth="1"/>
    <col min="3082" max="3082" width="14" style="253" customWidth="1"/>
    <col min="3083" max="3083" width="0.81640625" style="253" customWidth="1"/>
    <col min="3084" max="3084" width="14" style="253" customWidth="1"/>
    <col min="3085" max="3085" width="0.81640625" style="253" customWidth="1"/>
    <col min="3086" max="3086" width="14" style="253" customWidth="1"/>
    <col min="3087" max="3088" width="4.7265625" style="253" customWidth="1"/>
    <col min="3089" max="3089" width="12.26953125" style="253" bestFit="1" customWidth="1"/>
    <col min="3090" max="3090" width="5.81640625" style="253" bestFit="1" customWidth="1"/>
    <col min="3091" max="3094" width="4.7265625" style="253" customWidth="1"/>
    <col min="3095" max="3326" width="7" style="253" customWidth="1"/>
    <col min="3327" max="3327" width="3" style="253" customWidth="1"/>
    <col min="3328" max="3328" width="3.453125" style="253"/>
    <col min="3329" max="3329" width="3" style="253" customWidth="1"/>
    <col min="3330" max="3330" width="3.81640625" style="253" customWidth="1"/>
    <col min="3331" max="3332" width="3" style="253" customWidth="1"/>
    <col min="3333" max="3333" width="5" style="253" customWidth="1"/>
    <col min="3334" max="3334" width="13.26953125" style="253" customWidth="1"/>
    <col min="3335" max="3335" width="0.81640625" style="253" customWidth="1"/>
    <col min="3336" max="3336" width="14" style="253" customWidth="1"/>
    <col min="3337" max="3337" width="0.81640625" style="253" customWidth="1"/>
    <col min="3338" max="3338" width="14" style="253" customWidth="1"/>
    <col min="3339" max="3339" width="0.81640625" style="253" customWidth="1"/>
    <col min="3340" max="3340" width="14" style="253" customWidth="1"/>
    <col min="3341" max="3341" width="0.81640625" style="253" customWidth="1"/>
    <col min="3342" max="3342" width="14" style="253" customWidth="1"/>
    <col min="3343" max="3344" width="4.7265625" style="253" customWidth="1"/>
    <col min="3345" max="3345" width="12.26953125" style="253" bestFit="1" customWidth="1"/>
    <col min="3346" max="3346" width="5.81640625" style="253" bestFit="1" customWidth="1"/>
    <col min="3347" max="3350" width="4.7265625" style="253" customWidth="1"/>
    <col min="3351" max="3582" width="7" style="253" customWidth="1"/>
    <col min="3583" max="3583" width="3" style="253" customWidth="1"/>
    <col min="3584" max="3584" width="3.453125" style="253"/>
    <col min="3585" max="3585" width="3" style="253" customWidth="1"/>
    <col min="3586" max="3586" width="3.81640625" style="253" customWidth="1"/>
    <col min="3587" max="3588" width="3" style="253" customWidth="1"/>
    <col min="3589" max="3589" width="5" style="253" customWidth="1"/>
    <col min="3590" max="3590" width="13.26953125" style="253" customWidth="1"/>
    <col min="3591" max="3591" width="0.81640625" style="253" customWidth="1"/>
    <col min="3592" max="3592" width="14" style="253" customWidth="1"/>
    <col min="3593" max="3593" width="0.81640625" style="253" customWidth="1"/>
    <col min="3594" max="3594" width="14" style="253" customWidth="1"/>
    <col min="3595" max="3595" width="0.81640625" style="253" customWidth="1"/>
    <col min="3596" max="3596" width="14" style="253" customWidth="1"/>
    <col min="3597" max="3597" width="0.81640625" style="253" customWidth="1"/>
    <col min="3598" max="3598" width="14" style="253" customWidth="1"/>
    <col min="3599" max="3600" width="4.7265625" style="253" customWidth="1"/>
    <col min="3601" max="3601" width="12.26953125" style="253" bestFit="1" customWidth="1"/>
    <col min="3602" max="3602" width="5.81640625" style="253" bestFit="1" customWidth="1"/>
    <col min="3603" max="3606" width="4.7265625" style="253" customWidth="1"/>
    <col min="3607" max="3838" width="7" style="253" customWidth="1"/>
    <col min="3839" max="3839" width="3" style="253" customWidth="1"/>
    <col min="3840" max="3840" width="3.453125" style="253"/>
    <col min="3841" max="3841" width="3" style="253" customWidth="1"/>
    <col min="3842" max="3842" width="3.81640625" style="253" customWidth="1"/>
    <col min="3843" max="3844" width="3" style="253" customWidth="1"/>
    <col min="3845" max="3845" width="5" style="253" customWidth="1"/>
    <col min="3846" max="3846" width="13.26953125" style="253" customWidth="1"/>
    <col min="3847" max="3847" width="0.81640625" style="253" customWidth="1"/>
    <col min="3848" max="3848" width="14" style="253" customWidth="1"/>
    <col min="3849" max="3849" width="0.81640625" style="253" customWidth="1"/>
    <col min="3850" max="3850" width="14" style="253" customWidth="1"/>
    <col min="3851" max="3851" width="0.81640625" style="253" customWidth="1"/>
    <col min="3852" max="3852" width="14" style="253" customWidth="1"/>
    <col min="3853" max="3853" width="0.81640625" style="253" customWidth="1"/>
    <col min="3854" max="3854" width="14" style="253" customWidth="1"/>
    <col min="3855" max="3856" width="4.7265625" style="253" customWidth="1"/>
    <col min="3857" max="3857" width="12.26953125" style="253" bestFit="1" customWidth="1"/>
    <col min="3858" max="3858" width="5.81640625" style="253" bestFit="1" customWidth="1"/>
    <col min="3859" max="3862" width="4.7265625" style="253" customWidth="1"/>
    <col min="3863" max="4094" width="7" style="253" customWidth="1"/>
    <col min="4095" max="4095" width="3" style="253" customWidth="1"/>
    <col min="4096" max="4096" width="3.453125" style="253"/>
    <col min="4097" max="4097" width="3" style="253" customWidth="1"/>
    <col min="4098" max="4098" width="3.81640625" style="253" customWidth="1"/>
    <col min="4099" max="4100" width="3" style="253" customWidth="1"/>
    <col min="4101" max="4101" width="5" style="253" customWidth="1"/>
    <col min="4102" max="4102" width="13.26953125" style="253" customWidth="1"/>
    <col min="4103" max="4103" width="0.81640625" style="253" customWidth="1"/>
    <col min="4104" max="4104" width="14" style="253" customWidth="1"/>
    <col min="4105" max="4105" width="0.81640625" style="253" customWidth="1"/>
    <col min="4106" max="4106" width="14" style="253" customWidth="1"/>
    <col min="4107" max="4107" width="0.81640625" style="253" customWidth="1"/>
    <col min="4108" max="4108" width="14" style="253" customWidth="1"/>
    <col min="4109" max="4109" width="0.81640625" style="253" customWidth="1"/>
    <col min="4110" max="4110" width="14" style="253" customWidth="1"/>
    <col min="4111" max="4112" width="4.7265625" style="253" customWidth="1"/>
    <col min="4113" max="4113" width="12.26953125" style="253" bestFit="1" customWidth="1"/>
    <col min="4114" max="4114" width="5.81640625" style="253" bestFit="1" customWidth="1"/>
    <col min="4115" max="4118" width="4.7265625" style="253" customWidth="1"/>
    <col min="4119" max="4350" width="7" style="253" customWidth="1"/>
    <col min="4351" max="4351" width="3" style="253" customWidth="1"/>
    <col min="4352" max="4352" width="3.453125" style="253"/>
    <col min="4353" max="4353" width="3" style="253" customWidth="1"/>
    <col min="4354" max="4354" width="3.81640625" style="253" customWidth="1"/>
    <col min="4355" max="4356" width="3" style="253" customWidth="1"/>
    <col min="4357" max="4357" width="5" style="253" customWidth="1"/>
    <col min="4358" max="4358" width="13.26953125" style="253" customWidth="1"/>
    <col min="4359" max="4359" width="0.81640625" style="253" customWidth="1"/>
    <col min="4360" max="4360" width="14" style="253" customWidth="1"/>
    <col min="4361" max="4361" width="0.81640625" style="253" customWidth="1"/>
    <col min="4362" max="4362" width="14" style="253" customWidth="1"/>
    <col min="4363" max="4363" width="0.81640625" style="253" customWidth="1"/>
    <col min="4364" max="4364" width="14" style="253" customWidth="1"/>
    <col min="4365" max="4365" width="0.81640625" style="253" customWidth="1"/>
    <col min="4366" max="4366" width="14" style="253" customWidth="1"/>
    <col min="4367" max="4368" width="4.7265625" style="253" customWidth="1"/>
    <col min="4369" max="4369" width="12.26953125" style="253" bestFit="1" customWidth="1"/>
    <col min="4370" max="4370" width="5.81640625" style="253" bestFit="1" customWidth="1"/>
    <col min="4371" max="4374" width="4.7265625" style="253" customWidth="1"/>
    <col min="4375" max="4606" width="7" style="253" customWidth="1"/>
    <col min="4607" max="4607" width="3" style="253" customWidth="1"/>
    <col min="4608" max="4608" width="3.453125" style="253"/>
    <col min="4609" max="4609" width="3" style="253" customWidth="1"/>
    <col min="4610" max="4610" width="3.81640625" style="253" customWidth="1"/>
    <col min="4611" max="4612" width="3" style="253" customWidth="1"/>
    <col min="4613" max="4613" width="5" style="253" customWidth="1"/>
    <col min="4614" max="4614" width="13.26953125" style="253" customWidth="1"/>
    <col min="4615" max="4615" width="0.81640625" style="253" customWidth="1"/>
    <col min="4616" max="4616" width="14" style="253" customWidth="1"/>
    <col min="4617" max="4617" width="0.81640625" style="253" customWidth="1"/>
    <col min="4618" max="4618" width="14" style="253" customWidth="1"/>
    <col min="4619" max="4619" width="0.81640625" style="253" customWidth="1"/>
    <col min="4620" max="4620" width="14" style="253" customWidth="1"/>
    <col min="4621" max="4621" width="0.81640625" style="253" customWidth="1"/>
    <col min="4622" max="4622" width="14" style="253" customWidth="1"/>
    <col min="4623" max="4624" width="4.7265625" style="253" customWidth="1"/>
    <col min="4625" max="4625" width="12.26953125" style="253" bestFit="1" customWidth="1"/>
    <col min="4626" max="4626" width="5.81640625" style="253" bestFit="1" customWidth="1"/>
    <col min="4627" max="4630" width="4.7265625" style="253" customWidth="1"/>
    <col min="4631" max="4862" width="7" style="253" customWidth="1"/>
    <col min="4863" max="4863" width="3" style="253" customWidth="1"/>
    <col min="4864" max="4864" width="3.453125" style="253"/>
    <col min="4865" max="4865" width="3" style="253" customWidth="1"/>
    <col min="4866" max="4866" width="3.81640625" style="253" customWidth="1"/>
    <col min="4867" max="4868" width="3" style="253" customWidth="1"/>
    <col min="4869" max="4869" width="5" style="253" customWidth="1"/>
    <col min="4870" max="4870" width="13.26953125" style="253" customWidth="1"/>
    <col min="4871" max="4871" width="0.81640625" style="253" customWidth="1"/>
    <col min="4872" max="4872" width="14" style="253" customWidth="1"/>
    <col min="4873" max="4873" width="0.81640625" style="253" customWidth="1"/>
    <col min="4874" max="4874" width="14" style="253" customWidth="1"/>
    <col min="4875" max="4875" width="0.81640625" style="253" customWidth="1"/>
    <col min="4876" max="4876" width="14" style="253" customWidth="1"/>
    <col min="4877" max="4877" width="0.81640625" style="253" customWidth="1"/>
    <col min="4878" max="4878" width="14" style="253" customWidth="1"/>
    <col min="4879" max="4880" width="4.7265625" style="253" customWidth="1"/>
    <col min="4881" max="4881" width="12.26953125" style="253" bestFit="1" customWidth="1"/>
    <col min="4882" max="4882" width="5.81640625" style="253" bestFit="1" customWidth="1"/>
    <col min="4883" max="4886" width="4.7265625" style="253" customWidth="1"/>
    <col min="4887" max="5118" width="7" style="253" customWidth="1"/>
    <col min="5119" max="5119" width="3" style="253" customWidth="1"/>
    <col min="5120" max="5120" width="3.453125" style="253"/>
    <col min="5121" max="5121" width="3" style="253" customWidth="1"/>
    <col min="5122" max="5122" width="3.81640625" style="253" customWidth="1"/>
    <col min="5123" max="5124" width="3" style="253" customWidth="1"/>
    <col min="5125" max="5125" width="5" style="253" customWidth="1"/>
    <col min="5126" max="5126" width="13.26953125" style="253" customWidth="1"/>
    <col min="5127" max="5127" width="0.81640625" style="253" customWidth="1"/>
    <col min="5128" max="5128" width="14" style="253" customWidth="1"/>
    <col min="5129" max="5129" width="0.81640625" style="253" customWidth="1"/>
    <col min="5130" max="5130" width="14" style="253" customWidth="1"/>
    <col min="5131" max="5131" width="0.81640625" style="253" customWidth="1"/>
    <col min="5132" max="5132" width="14" style="253" customWidth="1"/>
    <col min="5133" max="5133" width="0.81640625" style="253" customWidth="1"/>
    <col min="5134" max="5134" width="14" style="253" customWidth="1"/>
    <col min="5135" max="5136" width="4.7265625" style="253" customWidth="1"/>
    <col min="5137" max="5137" width="12.26953125" style="253" bestFit="1" customWidth="1"/>
    <col min="5138" max="5138" width="5.81640625" style="253" bestFit="1" customWidth="1"/>
    <col min="5139" max="5142" width="4.7265625" style="253" customWidth="1"/>
    <col min="5143" max="5374" width="7" style="253" customWidth="1"/>
    <col min="5375" max="5375" width="3" style="253" customWidth="1"/>
    <col min="5376" max="5376" width="3.453125" style="253"/>
    <col min="5377" max="5377" width="3" style="253" customWidth="1"/>
    <col min="5378" max="5378" width="3.81640625" style="253" customWidth="1"/>
    <col min="5379" max="5380" width="3" style="253" customWidth="1"/>
    <col min="5381" max="5381" width="5" style="253" customWidth="1"/>
    <col min="5382" max="5382" width="13.26953125" style="253" customWidth="1"/>
    <col min="5383" max="5383" width="0.81640625" style="253" customWidth="1"/>
    <col min="5384" max="5384" width="14" style="253" customWidth="1"/>
    <col min="5385" max="5385" width="0.81640625" style="253" customWidth="1"/>
    <col min="5386" max="5386" width="14" style="253" customWidth="1"/>
    <col min="5387" max="5387" width="0.81640625" style="253" customWidth="1"/>
    <col min="5388" max="5388" width="14" style="253" customWidth="1"/>
    <col min="5389" max="5389" width="0.81640625" style="253" customWidth="1"/>
    <col min="5390" max="5390" width="14" style="253" customWidth="1"/>
    <col min="5391" max="5392" width="4.7265625" style="253" customWidth="1"/>
    <col min="5393" max="5393" width="12.26953125" style="253" bestFit="1" customWidth="1"/>
    <col min="5394" max="5394" width="5.81640625" style="253" bestFit="1" customWidth="1"/>
    <col min="5395" max="5398" width="4.7265625" style="253" customWidth="1"/>
    <col min="5399" max="5630" width="7" style="253" customWidth="1"/>
    <col min="5631" max="5631" width="3" style="253" customWidth="1"/>
    <col min="5632" max="5632" width="3.453125" style="253"/>
    <col min="5633" max="5633" width="3" style="253" customWidth="1"/>
    <col min="5634" max="5634" width="3.81640625" style="253" customWidth="1"/>
    <col min="5635" max="5636" width="3" style="253" customWidth="1"/>
    <col min="5637" max="5637" width="5" style="253" customWidth="1"/>
    <col min="5638" max="5638" width="13.26953125" style="253" customWidth="1"/>
    <col min="5639" max="5639" width="0.81640625" style="253" customWidth="1"/>
    <col min="5640" max="5640" width="14" style="253" customWidth="1"/>
    <col min="5641" max="5641" width="0.81640625" style="253" customWidth="1"/>
    <col min="5642" max="5642" width="14" style="253" customWidth="1"/>
    <col min="5643" max="5643" width="0.81640625" style="253" customWidth="1"/>
    <col min="5644" max="5644" width="14" style="253" customWidth="1"/>
    <col min="5645" max="5645" width="0.81640625" style="253" customWidth="1"/>
    <col min="5646" max="5646" width="14" style="253" customWidth="1"/>
    <col min="5647" max="5648" width="4.7265625" style="253" customWidth="1"/>
    <col min="5649" max="5649" width="12.26953125" style="253" bestFit="1" customWidth="1"/>
    <col min="5650" max="5650" width="5.81640625" style="253" bestFit="1" customWidth="1"/>
    <col min="5651" max="5654" width="4.7265625" style="253" customWidth="1"/>
    <col min="5655" max="5886" width="7" style="253" customWidth="1"/>
    <col min="5887" max="5887" width="3" style="253" customWidth="1"/>
    <col min="5888" max="5888" width="3.453125" style="253"/>
    <col min="5889" max="5889" width="3" style="253" customWidth="1"/>
    <col min="5890" max="5890" width="3.81640625" style="253" customWidth="1"/>
    <col min="5891" max="5892" width="3" style="253" customWidth="1"/>
    <col min="5893" max="5893" width="5" style="253" customWidth="1"/>
    <col min="5894" max="5894" width="13.26953125" style="253" customWidth="1"/>
    <col min="5895" max="5895" width="0.81640625" style="253" customWidth="1"/>
    <col min="5896" max="5896" width="14" style="253" customWidth="1"/>
    <col min="5897" max="5897" width="0.81640625" style="253" customWidth="1"/>
    <col min="5898" max="5898" width="14" style="253" customWidth="1"/>
    <col min="5899" max="5899" width="0.81640625" style="253" customWidth="1"/>
    <col min="5900" max="5900" width="14" style="253" customWidth="1"/>
    <col min="5901" max="5901" width="0.81640625" style="253" customWidth="1"/>
    <col min="5902" max="5902" width="14" style="253" customWidth="1"/>
    <col min="5903" max="5904" width="4.7265625" style="253" customWidth="1"/>
    <col min="5905" max="5905" width="12.26953125" style="253" bestFit="1" customWidth="1"/>
    <col min="5906" max="5906" width="5.81640625" style="253" bestFit="1" customWidth="1"/>
    <col min="5907" max="5910" width="4.7265625" style="253" customWidth="1"/>
    <col min="5911" max="6142" width="7" style="253" customWidth="1"/>
    <col min="6143" max="6143" width="3" style="253" customWidth="1"/>
    <col min="6144" max="6144" width="3.453125" style="253"/>
    <col min="6145" max="6145" width="3" style="253" customWidth="1"/>
    <col min="6146" max="6146" width="3.81640625" style="253" customWidth="1"/>
    <col min="6147" max="6148" width="3" style="253" customWidth="1"/>
    <col min="6149" max="6149" width="5" style="253" customWidth="1"/>
    <col min="6150" max="6150" width="13.26953125" style="253" customWidth="1"/>
    <col min="6151" max="6151" width="0.81640625" style="253" customWidth="1"/>
    <col min="6152" max="6152" width="14" style="253" customWidth="1"/>
    <col min="6153" max="6153" width="0.81640625" style="253" customWidth="1"/>
    <col min="6154" max="6154" width="14" style="253" customWidth="1"/>
    <col min="6155" max="6155" width="0.81640625" style="253" customWidth="1"/>
    <col min="6156" max="6156" width="14" style="253" customWidth="1"/>
    <col min="6157" max="6157" width="0.81640625" style="253" customWidth="1"/>
    <col min="6158" max="6158" width="14" style="253" customWidth="1"/>
    <col min="6159" max="6160" width="4.7265625" style="253" customWidth="1"/>
    <col min="6161" max="6161" width="12.26953125" style="253" bestFit="1" customWidth="1"/>
    <col min="6162" max="6162" width="5.81640625" style="253" bestFit="1" customWidth="1"/>
    <col min="6163" max="6166" width="4.7265625" style="253" customWidth="1"/>
    <col min="6167" max="6398" width="7" style="253" customWidth="1"/>
    <col min="6399" max="6399" width="3" style="253" customWidth="1"/>
    <col min="6400" max="6400" width="3.453125" style="253"/>
    <col min="6401" max="6401" width="3" style="253" customWidth="1"/>
    <col min="6402" max="6402" width="3.81640625" style="253" customWidth="1"/>
    <col min="6403" max="6404" width="3" style="253" customWidth="1"/>
    <col min="6405" max="6405" width="5" style="253" customWidth="1"/>
    <col min="6406" max="6406" width="13.26953125" style="253" customWidth="1"/>
    <col min="6407" max="6407" width="0.81640625" style="253" customWidth="1"/>
    <col min="6408" max="6408" width="14" style="253" customWidth="1"/>
    <col min="6409" max="6409" width="0.81640625" style="253" customWidth="1"/>
    <col min="6410" max="6410" width="14" style="253" customWidth="1"/>
    <col min="6411" max="6411" width="0.81640625" style="253" customWidth="1"/>
    <col min="6412" max="6412" width="14" style="253" customWidth="1"/>
    <col min="6413" max="6413" width="0.81640625" style="253" customWidth="1"/>
    <col min="6414" max="6414" width="14" style="253" customWidth="1"/>
    <col min="6415" max="6416" width="4.7265625" style="253" customWidth="1"/>
    <col min="6417" max="6417" width="12.26953125" style="253" bestFit="1" customWidth="1"/>
    <col min="6418" max="6418" width="5.81640625" style="253" bestFit="1" customWidth="1"/>
    <col min="6419" max="6422" width="4.7265625" style="253" customWidth="1"/>
    <col min="6423" max="6654" width="7" style="253" customWidth="1"/>
    <col min="6655" max="6655" width="3" style="253" customWidth="1"/>
    <col min="6656" max="6656" width="3.453125" style="253"/>
    <col min="6657" max="6657" width="3" style="253" customWidth="1"/>
    <col min="6658" max="6658" width="3.81640625" style="253" customWidth="1"/>
    <col min="6659" max="6660" width="3" style="253" customWidth="1"/>
    <col min="6661" max="6661" width="5" style="253" customWidth="1"/>
    <col min="6662" max="6662" width="13.26953125" style="253" customWidth="1"/>
    <col min="6663" max="6663" width="0.81640625" style="253" customWidth="1"/>
    <col min="6664" max="6664" width="14" style="253" customWidth="1"/>
    <col min="6665" max="6665" width="0.81640625" style="253" customWidth="1"/>
    <col min="6666" max="6666" width="14" style="253" customWidth="1"/>
    <col min="6667" max="6667" width="0.81640625" style="253" customWidth="1"/>
    <col min="6668" max="6668" width="14" style="253" customWidth="1"/>
    <col min="6669" max="6669" width="0.81640625" style="253" customWidth="1"/>
    <col min="6670" max="6670" width="14" style="253" customWidth="1"/>
    <col min="6671" max="6672" width="4.7265625" style="253" customWidth="1"/>
    <col min="6673" max="6673" width="12.26953125" style="253" bestFit="1" customWidth="1"/>
    <col min="6674" max="6674" width="5.81640625" style="253" bestFit="1" customWidth="1"/>
    <col min="6675" max="6678" width="4.7265625" style="253" customWidth="1"/>
    <col min="6679" max="6910" width="7" style="253" customWidth="1"/>
    <col min="6911" max="6911" width="3" style="253" customWidth="1"/>
    <col min="6912" max="6912" width="3.453125" style="253"/>
    <col min="6913" max="6913" width="3" style="253" customWidth="1"/>
    <col min="6914" max="6914" width="3.81640625" style="253" customWidth="1"/>
    <col min="6915" max="6916" width="3" style="253" customWidth="1"/>
    <col min="6917" max="6917" width="5" style="253" customWidth="1"/>
    <col min="6918" max="6918" width="13.26953125" style="253" customWidth="1"/>
    <col min="6919" max="6919" width="0.81640625" style="253" customWidth="1"/>
    <col min="6920" max="6920" width="14" style="253" customWidth="1"/>
    <col min="6921" max="6921" width="0.81640625" style="253" customWidth="1"/>
    <col min="6922" max="6922" width="14" style="253" customWidth="1"/>
    <col min="6923" max="6923" width="0.81640625" style="253" customWidth="1"/>
    <col min="6924" max="6924" width="14" style="253" customWidth="1"/>
    <col min="6925" max="6925" width="0.81640625" style="253" customWidth="1"/>
    <col min="6926" max="6926" width="14" style="253" customWidth="1"/>
    <col min="6927" max="6928" width="4.7265625" style="253" customWidth="1"/>
    <col min="6929" max="6929" width="12.26953125" style="253" bestFit="1" customWidth="1"/>
    <col min="6930" max="6930" width="5.81640625" style="253" bestFit="1" customWidth="1"/>
    <col min="6931" max="6934" width="4.7265625" style="253" customWidth="1"/>
    <col min="6935" max="7166" width="7" style="253" customWidth="1"/>
    <col min="7167" max="7167" width="3" style="253" customWidth="1"/>
    <col min="7168" max="7168" width="3.453125" style="253"/>
    <col min="7169" max="7169" width="3" style="253" customWidth="1"/>
    <col min="7170" max="7170" width="3.81640625" style="253" customWidth="1"/>
    <col min="7171" max="7172" width="3" style="253" customWidth="1"/>
    <col min="7173" max="7173" width="5" style="253" customWidth="1"/>
    <col min="7174" max="7174" width="13.26953125" style="253" customWidth="1"/>
    <col min="7175" max="7175" width="0.81640625" style="253" customWidth="1"/>
    <col min="7176" max="7176" width="14" style="253" customWidth="1"/>
    <col min="7177" max="7177" width="0.81640625" style="253" customWidth="1"/>
    <col min="7178" max="7178" width="14" style="253" customWidth="1"/>
    <col min="7179" max="7179" width="0.81640625" style="253" customWidth="1"/>
    <col min="7180" max="7180" width="14" style="253" customWidth="1"/>
    <col min="7181" max="7181" width="0.81640625" style="253" customWidth="1"/>
    <col min="7182" max="7182" width="14" style="253" customWidth="1"/>
    <col min="7183" max="7184" width="4.7265625" style="253" customWidth="1"/>
    <col min="7185" max="7185" width="12.26953125" style="253" bestFit="1" customWidth="1"/>
    <col min="7186" max="7186" width="5.81640625" style="253" bestFit="1" customWidth="1"/>
    <col min="7187" max="7190" width="4.7265625" style="253" customWidth="1"/>
    <col min="7191" max="7422" width="7" style="253" customWidth="1"/>
    <col min="7423" max="7423" width="3" style="253" customWidth="1"/>
    <col min="7424" max="7424" width="3.453125" style="253"/>
    <col min="7425" max="7425" width="3" style="253" customWidth="1"/>
    <col min="7426" max="7426" width="3.81640625" style="253" customWidth="1"/>
    <col min="7427" max="7428" width="3" style="253" customWidth="1"/>
    <col min="7429" max="7429" width="5" style="253" customWidth="1"/>
    <col min="7430" max="7430" width="13.26953125" style="253" customWidth="1"/>
    <col min="7431" max="7431" width="0.81640625" style="253" customWidth="1"/>
    <col min="7432" max="7432" width="14" style="253" customWidth="1"/>
    <col min="7433" max="7433" width="0.81640625" style="253" customWidth="1"/>
    <col min="7434" max="7434" width="14" style="253" customWidth="1"/>
    <col min="7435" max="7435" width="0.81640625" style="253" customWidth="1"/>
    <col min="7436" max="7436" width="14" style="253" customWidth="1"/>
    <col min="7437" max="7437" width="0.81640625" style="253" customWidth="1"/>
    <col min="7438" max="7438" width="14" style="253" customWidth="1"/>
    <col min="7439" max="7440" width="4.7265625" style="253" customWidth="1"/>
    <col min="7441" max="7441" width="12.26953125" style="253" bestFit="1" customWidth="1"/>
    <col min="7442" max="7442" width="5.81640625" style="253" bestFit="1" customWidth="1"/>
    <col min="7443" max="7446" width="4.7265625" style="253" customWidth="1"/>
    <col min="7447" max="7678" width="7" style="253" customWidth="1"/>
    <col min="7679" max="7679" width="3" style="253" customWidth="1"/>
    <col min="7680" max="7680" width="3.453125" style="253"/>
    <col min="7681" max="7681" width="3" style="253" customWidth="1"/>
    <col min="7682" max="7682" width="3.81640625" style="253" customWidth="1"/>
    <col min="7683" max="7684" width="3" style="253" customWidth="1"/>
    <col min="7685" max="7685" width="5" style="253" customWidth="1"/>
    <col min="7686" max="7686" width="13.26953125" style="253" customWidth="1"/>
    <col min="7687" max="7687" width="0.81640625" style="253" customWidth="1"/>
    <col min="7688" max="7688" width="14" style="253" customWidth="1"/>
    <col min="7689" max="7689" width="0.81640625" style="253" customWidth="1"/>
    <col min="7690" max="7690" width="14" style="253" customWidth="1"/>
    <col min="7691" max="7691" width="0.81640625" style="253" customWidth="1"/>
    <col min="7692" max="7692" width="14" style="253" customWidth="1"/>
    <col min="7693" max="7693" width="0.81640625" style="253" customWidth="1"/>
    <col min="7694" max="7694" width="14" style="253" customWidth="1"/>
    <col min="7695" max="7696" width="4.7265625" style="253" customWidth="1"/>
    <col min="7697" max="7697" width="12.26953125" style="253" bestFit="1" customWidth="1"/>
    <col min="7698" max="7698" width="5.81640625" style="253" bestFit="1" customWidth="1"/>
    <col min="7699" max="7702" width="4.7265625" style="253" customWidth="1"/>
    <col min="7703" max="7934" width="7" style="253" customWidth="1"/>
    <col min="7935" max="7935" width="3" style="253" customWidth="1"/>
    <col min="7936" max="7936" width="3.453125" style="253"/>
    <col min="7937" max="7937" width="3" style="253" customWidth="1"/>
    <col min="7938" max="7938" width="3.81640625" style="253" customWidth="1"/>
    <col min="7939" max="7940" width="3" style="253" customWidth="1"/>
    <col min="7941" max="7941" width="5" style="253" customWidth="1"/>
    <col min="7942" max="7942" width="13.26953125" style="253" customWidth="1"/>
    <col min="7943" max="7943" width="0.81640625" style="253" customWidth="1"/>
    <col min="7944" max="7944" width="14" style="253" customWidth="1"/>
    <col min="7945" max="7945" width="0.81640625" style="253" customWidth="1"/>
    <col min="7946" max="7946" width="14" style="253" customWidth="1"/>
    <col min="7947" max="7947" width="0.81640625" style="253" customWidth="1"/>
    <col min="7948" max="7948" width="14" style="253" customWidth="1"/>
    <col min="7949" max="7949" width="0.81640625" style="253" customWidth="1"/>
    <col min="7950" max="7950" width="14" style="253" customWidth="1"/>
    <col min="7951" max="7952" width="4.7265625" style="253" customWidth="1"/>
    <col min="7953" max="7953" width="12.26953125" style="253" bestFit="1" customWidth="1"/>
    <col min="7954" max="7954" width="5.81640625" style="253" bestFit="1" customWidth="1"/>
    <col min="7955" max="7958" width="4.7265625" style="253" customWidth="1"/>
    <col min="7959" max="8190" width="7" style="253" customWidth="1"/>
    <col min="8191" max="8191" width="3" style="253" customWidth="1"/>
    <col min="8192" max="8192" width="3.453125" style="253"/>
    <col min="8193" max="8193" width="3" style="253" customWidth="1"/>
    <col min="8194" max="8194" width="3.81640625" style="253" customWidth="1"/>
    <col min="8195" max="8196" width="3" style="253" customWidth="1"/>
    <col min="8197" max="8197" width="5" style="253" customWidth="1"/>
    <col min="8198" max="8198" width="13.26953125" style="253" customWidth="1"/>
    <col min="8199" max="8199" width="0.81640625" style="253" customWidth="1"/>
    <col min="8200" max="8200" width="14" style="253" customWidth="1"/>
    <col min="8201" max="8201" width="0.81640625" style="253" customWidth="1"/>
    <col min="8202" max="8202" width="14" style="253" customWidth="1"/>
    <col min="8203" max="8203" width="0.81640625" style="253" customWidth="1"/>
    <col min="8204" max="8204" width="14" style="253" customWidth="1"/>
    <col min="8205" max="8205" width="0.81640625" style="253" customWidth="1"/>
    <col min="8206" max="8206" width="14" style="253" customWidth="1"/>
    <col min="8207" max="8208" width="4.7265625" style="253" customWidth="1"/>
    <col min="8209" max="8209" width="12.26953125" style="253" bestFit="1" customWidth="1"/>
    <col min="8210" max="8210" width="5.81640625" style="253" bestFit="1" customWidth="1"/>
    <col min="8211" max="8214" width="4.7265625" style="253" customWidth="1"/>
    <col min="8215" max="8446" width="7" style="253" customWidth="1"/>
    <col min="8447" max="8447" width="3" style="253" customWidth="1"/>
    <col min="8448" max="8448" width="3.453125" style="253"/>
    <col min="8449" max="8449" width="3" style="253" customWidth="1"/>
    <col min="8450" max="8450" width="3.81640625" style="253" customWidth="1"/>
    <col min="8451" max="8452" width="3" style="253" customWidth="1"/>
    <col min="8453" max="8453" width="5" style="253" customWidth="1"/>
    <col min="8454" max="8454" width="13.26953125" style="253" customWidth="1"/>
    <col min="8455" max="8455" width="0.81640625" style="253" customWidth="1"/>
    <col min="8456" max="8456" width="14" style="253" customWidth="1"/>
    <col min="8457" max="8457" width="0.81640625" style="253" customWidth="1"/>
    <col min="8458" max="8458" width="14" style="253" customWidth="1"/>
    <col min="8459" max="8459" width="0.81640625" style="253" customWidth="1"/>
    <col min="8460" max="8460" width="14" style="253" customWidth="1"/>
    <col min="8461" max="8461" width="0.81640625" style="253" customWidth="1"/>
    <col min="8462" max="8462" width="14" style="253" customWidth="1"/>
    <col min="8463" max="8464" width="4.7265625" style="253" customWidth="1"/>
    <col min="8465" max="8465" width="12.26953125" style="253" bestFit="1" customWidth="1"/>
    <col min="8466" max="8466" width="5.81640625" style="253" bestFit="1" customWidth="1"/>
    <col min="8467" max="8470" width="4.7265625" style="253" customWidth="1"/>
    <col min="8471" max="8702" width="7" style="253" customWidth="1"/>
    <col min="8703" max="8703" width="3" style="253" customWidth="1"/>
    <col min="8704" max="8704" width="3.453125" style="253"/>
    <col min="8705" max="8705" width="3" style="253" customWidth="1"/>
    <col min="8706" max="8706" width="3.81640625" style="253" customWidth="1"/>
    <col min="8707" max="8708" width="3" style="253" customWidth="1"/>
    <col min="8709" max="8709" width="5" style="253" customWidth="1"/>
    <col min="8710" max="8710" width="13.26953125" style="253" customWidth="1"/>
    <col min="8711" max="8711" width="0.81640625" style="253" customWidth="1"/>
    <col min="8712" max="8712" width="14" style="253" customWidth="1"/>
    <col min="8713" max="8713" width="0.81640625" style="253" customWidth="1"/>
    <col min="8714" max="8714" width="14" style="253" customWidth="1"/>
    <col min="8715" max="8715" width="0.81640625" style="253" customWidth="1"/>
    <col min="8716" max="8716" width="14" style="253" customWidth="1"/>
    <col min="8717" max="8717" width="0.81640625" style="253" customWidth="1"/>
    <col min="8718" max="8718" width="14" style="253" customWidth="1"/>
    <col min="8719" max="8720" width="4.7265625" style="253" customWidth="1"/>
    <col min="8721" max="8721" width="12.26953125" style="253" bestFit="1" customWidth="1"/>
    <col min="8722" max="8722" width="5.81640625" style="253" bestFit="1" customWidth="1"/>
    <col min="8723" max="8726" width="4.7265625" style="253" customWidth="1"/>
    <col min="8727" max="8958" width="7" style="253" customWidth="1"/>
    <col min="8959" max="8959" width="3" style="253" customWidth="1"/>
    <col min="8960" max="8960" width="3.453125" style="253"/>
    <col min="8961" max="8961" width="3" style="253" customWidth="1"/>
    <col min="8962" max="8962" width="3.81640625" style="253" customWidth="1"/>
    <col min="8963" max="8964" width="3" style="253" customWidth="1"/>
    <col min="8965" max="8965" width="5" style="253" customWidth="1"/>
    <col min="8966" max="8966" width="13.26953125" style="253" customWidth="1"/>
    <col min="8967" max="8967" width="0.81640625" style="253" customWidth="1"/>
    <col min="8968" max="8968" width="14" style="253" customWidth="1"/>
    <col min="8969" max="8969" width="0.81640625" style="253" customWidth="1"/>
    <col min="8970" max="8970" width="14" style="253" customWidth="1"/>
    <col min="8971" max="8971" width="0.81640625" style="253" customWidth="1"/>
    <col min="8972" max="8972" width="14" style="253" customWidth="1"/>
    <col min="8973" max="8973" width="0.81640625" style="253" customWidth="1"/>
    <col min="8974" max="8974" width="14" style="253" customWidth="1"/>
    <col min="8975" max="8976" width="4.7265625" style="253" customWidth="1"/>
    <col min="8977" max="8977" width="12.26953125" style="253" bestFit="1" customWidth="1"/>
    <col min="8978" max="8978" width="5.81640625" style="253" bestFit="1" customWidth="1"/>
    <col min="8979" max="8982" width="4.7265625" style="253" customWidth="1"/>
    <col min="8983" max="9214" width="7" style="253" customWidth="1"/>
    <col min="9215" max="9215" width="3" style="253" customWidth="1"/>
    <col min="9216" max="9216" width="3.453125" style="253"/>
    <col min="9217" max="9217" width="3" style="253" customWidth="1"/>
    <col min="9218" max="9218" width="3.81640625" style="253" customWidth="1"/>
    <col min="9219" max="9220" width="3" style="253" customWidth="1"/>
    <col min="9221" max="9221" width="5" style="253" customWidth="1"/>
    <col min="9222" max="9222" width="13.26953125" style="253" customWidth="1"/>
    <col min="9223" max="9223" width="0.81640625" style="253" customWidth="1"/>
    <col min="9224" max="9224" width="14" style="253" customWidth="1"/>
    <col min="9225" max="9225" width="0.81640625" style="253" customWidth="1"/>
    <col min="9226" max="9226" width="14" style="253" customWidth="1"/>
    <col min="9227" max="9227" width="0.81640625" style="253" customWidth="1"/>
    <col min="9228" max="9228" width="14" style="253" customWidth="1"/>
    <col min="9229" max="9229" width="0.81640625" style="253" customWidth="1"/>
    <col min="9230" max="9230" width="14" style="253" customWidth="1"/>
    <col min="9231" max="9232" width="4.7265625" style="253" customWidth="1"/>
    <col min="9233" max="9233" width="12.26953125" style="253" bestFit="1" customWidth="1"/>
    <col min="9234" max="9234" width="5.81640625" style="253" bestFit="1" customWidth="1"/>
    <col min="9235" max="9238" width="4.7265625" style="253" customWidth="1"/>
    <col min="9239" max="9470" width="7" style="253" customWidth="1"/>
    <col min="9471" max="9471" width="3" style="253" customWidth="1"/>
    <col min="9472" max="9472" width="3.453125" style="253"/>
    <col min="9473" max="9473" width="3" style="253" customWidth="1"/>
    <col min="9474" max="9474" width="3.81640625" style="253" customWidth="1"/>
    <col min="9475" max="9476" width="3" style="253" customWidth="1"/>
    <col min="9477" max="9477" width="5" style="253" customWidth="1"/>
    <col min="9478" max="9478" width="13.26953125" style="253" customWidth="1"/>
    <col min="9479" max="9479" width="0.81640625" style="253" customWidth="1"/>
    <col min="9480" max="9480" width="14" style="253" customWidth="1"/>
    <col min="9481" max="9481" width="0.81640625" style="253" customWidth="1"/>
    <col min="9482" max="9482" width="14" style="253" customWidth="1"/>
    <col min="9483" max="9483" width="0.81640625" style="253" customWidth="1"/>
    <col min="9484" max="9484" width="14" style="253" customWidth="1"/>
    <col min="9485" max="9485" width="0.81640625" style="253" customWidth="1"/>
    <col min="9486" max="9486" width="14" style="253" customWidth="1"/>
    <col min="9487" max="9488" width="4.7265625" style="253" customWidth="1"/>
    <col min="9489" max="9489" width="12.26953125" style="253" bestFit="1" customWidth="1"/>
    <col min="9490" max="9490" width="5.81640625" style="253" bestFit="1" customWidth="1"/>
    <col min="9491" max="9494" width="4.7265625" style="253" customWidth="1"/>
    <col min="9495" max="9726" width="7" style="253" customWidth="1"/>
    <col min="9727" max="9727" width="3" style="253" customWidth="1"/>
    <col min="9728" max="9728" width="3.453125" style="253"/>
    <col min="9729" max="9729" width="3" style="253" customWidth="1"/>
    <col min="9730" max="9730" width="3.81640625" style="253" customWidth="1"/>
    <col min="9731" max="9732" width="3" style="253" customWidth="1"/>
    <col min="9733" max="9733" width="5" style="253" customWidth="1"/>
    <col min="9734" max="9734" width="13.26953125" style="253" customWidth="1"/>
    <col min="9735" max="9735" width="0.81640625" style="253" customWidth="1"/>
    <col min="9736" max="9736" width="14" style="253" customWidth="1"/>
    <col min="9737" max="9737" width="0.81640625" style="253" customWidth="1"/>
    <col min="9738" max="9738" width="14" style="253" customWidth="1"/>
    <col min="9739" max="9739" width="0.81640625" style="253" customWidth="1"/>
    <col min="9740" max="9740" width="14" style="253" customWidth="1"/>
    <col min="9741" max="9741" width="0.81640625" style="253" customWidth="1"/>
    <col min="9742" max="9742" width="14" style="253" customWidth="1"/>
    <col min="9743" max="9744" width="4.7265625" style="253" customWidth="1"/>
    <col min="9745" max="9745" width="12.26953125" style="253" bestFit="1" customWidth="1"/>
    <col min="9746" max="9746" width="5.81640625" style="253" bestFit="1" customWidth="1"/>
    <col min="9747" max="9750" width="4.7265625" style="253" customWidth="1"/>
    <col min="9751" max="9982" width="7" style="253" customWidth="1"/>
    <col min="9983" max="9983" width="3" style="253" customWidth="1"/>
    <col min="9984" max="9984" width="3.453125" style="253"/>
    <col min="9985" max="9985" width="3" style="253" customWidth="1"/>
    <col min="9986" max="9986" width="3.81640625" style="253" customWidth="1"/>
    <col min="9987" max="9988" width="3" style="253" customWidth="1"/>
    <col min="9989" max="9989" width="5" style="253" customWidth="1"/>
    <col min="9990" max="9990" width="13.26953125" style="253" customWidth="1"/>
    <col min="9991" max="9991" width="0.81640625" style="253" customWidth="1"/>
    <col min="9992" max="9992" width="14" style="253" customWidth="1"/>
    <col min="9993" max="9993" width="0.81640625" style="253" customWidth="1"/>
    <col min="9994" max="9994" width="14" style="253" customWidth="1"/>
    <col min="9995" max="9995" width="0.81640625" style="253" customWidth="1"/>
    <col min="9996" max="9996" width="14" style="253" customWidth="1"/>
    <col min="9997" max="9997" width="0.81640625" style="253" customWidth="1"/>
    <col min="9998" max="9998" width="14" style="253" customWidth="1"/>
    <col min="9999" max="10000" width="4.7265625" style="253" customWidth="1"/>
    <col min="10001" max="10001" width="12.26953125" style="253" bestFit="1" customWidth="1"/>
    <col min="10002" max="10002" width="5.81640625" style="253" bestFit="1" customWidth="1"/>
    <col min="10003" max="10006" width="4.7265625" style="253" customWidth="1"/>
    <col min="10007" max="10238" width="7" style="253" customWidth="1"/>
    <col min="10239" max="10239" width="3" style="253" customWidth="1"/>
    <col min="10240" max="10240" width="3.453125" style="253"/>
    <col min="10241" max="10241" width="3" style="253" customWidth="1"/>
    <col min="10242" max="10242" width="3.81640625" style="253" customWidth="1"/>
    <col min="10243" max="10244" width="3" style="253" customWidth="1"/>
    <col min="10245" max="10245" width="5" style="253" customWidth="1"/>
    <col min="10246" max="10246" width="13.26953125" style="253" customWidth="1"/>
    <col min="10247" max="10247" width="0.81640625" style="253" customWidth="1"/>
    <col min="10248" max="10248" width="14" style="253" customWidth="1"/>
    <col min="10249" max="10249" width="0.81640625" style="253" customWidth="1"/>
    <col min="10250" max="10250" width="14" style="253" customWidth="1"/>
    <col min="10251" max="10251" width="0.81640625" style="253" customWidth="1"/>
    <col min="10252" max="10252" width="14" style="253" customWidth="1"/>
    <col min="10253" max="10253" width="0.81640625" style="253" customWidth="1"/>
    <col min="10254" max="10254" width="14" style="253" customWidth="1"/>
    <col min="10255" max="10256" width="4.7265625" style="253" customWidth="1"/>
    <col min="10257" max="10257" width="12.26953125" style="253" bestFit="1" customWidth="1"/>
    <col min="10258" max="10258" width="5.81640625" style="253" bestFit="1" customWidth="1"/>
    <col min="10259" max="10262" width="4.7265625" style="253" customWidth="1"/>
    <col min="10263" max="10494" width="7" style="253" customWidth="1"/>
    <col min="10495" max="10495" width="3" style="253" customWidth="1"/>
    <col min="10496" max="10496" width="3.453125" style="253"/>
    <col min="10497" max="10497" width="3" style="253" customWidth="1"/>
    <col min="10498" max="10498" width="3.81640625" style="253" customWidth="1"/>
    <col min="10499" max="10500" width="3" style="253" customWidth="1"/>
    <col min="10501" max="10501" width="5" style="253" customWidth="1"/>
    <col min="10502" max="10502" width="13.26953125" style="253" customWidth="1"/>
    <col min="10503" max="10503" width="0.81640625" style="253" customWidth="1"/>
    <col min="10504" max="10504" width="14" style="253" customWidth="1"/>
    <col min="10505" max="10505" width="0.81640625" style="253" customWidth="1"/>
    <col min="10506" max="10506" width="14" style="253" customWidth="1"/>
    <col min="10507" max="10507" width="0.81640625" style="253" customWidth="1"/>
    <col min="10508" max="10508" width="14" style="253" customWidth="1"/>
    <col min="10509" max="10509" width="0.81640625" style="253" customWidth="1"/>
    <col min="10510" max="10510" width="14" style="253" customWidth="1"/>
    <col min="10511" max="10512" width="4.7265625" style="253" customWidth="1"/>
    <col min="10513" max="10513" width="12.26953125" style="253" bestFit="1" customWidth="1"/>
    <col min="10514" max="10514" width="5.81640625" style="253" bestFit="1" customWidth="1"/>
    <col min="10515" max="10518" width="4.7265625" style="253" customWidth="1"/>
    <col min="10519" max="10750" width="7" style="253" customWidth="1"/>
    <col min="10751" max="10751" width="3" style="253" customWidth="1"/>
    <col min="10752" max="10752" width="3.453125" style="253"/>
    <col min="10753" max="10753" width="3" style="253" customWidth="1"/>
    <col min="10754" max="10754" width="3.81640625" style="253" customWidth="1"/>
    <col min="10755" max="10756" width="3" style="253" customWidth="1"/>
    <col min="10757" max="10757" width="5" style="253" customWidth="1"/>
    <col min="10758" max="10758" width="13.26953125" style="253" customWidth="1"/>
    <col min="10759" max="10759" width="0.81640625" style="253" customWidth="1"/>
    <col min="10760" max="10760" width="14" style="253" customWidth="1"/>
    <col min="10761" max="10761" width="0.81640625" style="253" customWidth="1"/>
    <col min="10762" max="10762" width="14" style="253" customWidth="1"/>
    <col min="10763" max="10763" width="0.81640625" style="253" customWidth="1"/>
    <col min="10764" max="10764" width="14" style="253" customWidth="1"/>
    <col min="10765" max="10765" width="0.81640625" style="253" customWidth="1"/>
    <col min="10766" max="10766" width="14" style="253" customWidth="1"/>
    <col min="10767" max="10768" width="4.7265625" style="253" customWidth="1"/>
    <col min="10769" max="10769" width="12.26953125" style="253" bestFit="1" customWidth="1"/>
    <col min="10770" max="10770" width="5.81640625" style="253" bestFit="1" customWidth="1"/>
    <col min="10771" max="10774" width="4.7265625" style="253" customWidth="1"/>
    <col min="10775" max="11006" width="7" style="253" customWidth="1"/>
    <col min="11007" max="11007" width="3" style="253" customWidth="1"/>
    <col min="11008" max="11008" width="3.453125" style="253"/>
    <col min="11009" max="11009" width="3" style="253" customWidth="1"/>
    <col min="11010" max="11010" width="3.81640625" style="253" customWidth="1"/>
    <col min="11011" max="11012" width="3" style="253" customWidth="1"/>
    <col min="11013" max="11013" width="5" style="253" customWidth="1"/>
    <col min="11014" max="11014" width="13.26953125" style="253" customWidth="1"/>
    <col min="11015" max="11015" width="0.81640625" style="253" customWidth="1"/>
    <col min="11016" max="11016" width="14" style="253" customWidth="1"/>
    <col min="11017" max="11017" width="0.81640625" style="253" customWidth="1"/>
    <col min="11018" max="11018" width="14" style="253" customWidth="1"/>
    <col min="11019" max="11019" width="0.81640625" style="253" customWidth="1"/>
    <col min="11020" max="11020" width="14" style="253" customWidth="1"/>
    <col min="11021" max="11021" width="0.81640625" style="253" customWidth="1"/>
    <col min="11022" max="11022" width="14" style="253" customWidth="1"/>
    <col min="11023" max="11024" width="4.7265625" style="253" customWidth="1"/>
    <col min="11025" max="11025" width="12.26953125" style="253" bestFit="1" customWidth="1"/>
    <col min="11026" max="11026" width="5.81640625" style="253" bestFit="1" customWidth="1"/>
    <col min="11027" max="11030" width="4.7265625" style="253" customWidth="1"/>
    <col min="11031" max="11262" width="7" style="253" customWidth="1"/>
    <col min="11263" max="11263" width="3" style="253" customWidth="1"/>
    <col min="11264" max="11264" width="3.453125" style="253"/>
    <col min="11265" max="11265" width="3" style="253" customWidth="1"/>
    <col min="11266" max="11266" width="3.81640625" style="253" customWidth="1"/>
    <col min="11267" max="11268" width="3" style="253" customWidth="1"/>
    <col min="11269" max="11269" width="5" style="253" customWidth="1"/>
    <col min="11270" max="11270" width="13.26953125" style="253" customWidth="1"/>
    <col min="11271" max="11271" width="0.81640625" style="253" customWidth="1"/>
    <col min="11272" max="11272" width="14" style="253" customWidth="1"/>
    <col min="11273" max="11273" width="0.81640625" style="253" customWidth="1"/>
    <col min="11274" max="11274" width="14" style="253" customWidth="1"/>
    <col min="11275" max="11275" width="0.81640625" style="253" customWidth="1"/>
    <col min="11276" max="11276" width="14" style="253" customWidth="1"/>
    <col min="11277" max="11277" width="0.81640625" style="253" customWidth="1"/>
    <col min="11278" max="11278" width="14" style="253" customWidth="1"/>
    <col min="11279" max="11280" width="4.7265625" style="253" customWidth="1"/>
    <col min="11281" max="11281" width="12.26953125" style="253" bestFit="1" customWidth="1"/>
    <col min="11282" max="11282" width="5.81640625" style="253" bestFit="1" customWidth="1"/>
    <col min="11283" max="11286" width="4.7265625" style="253" customWidth="1"/>
    <col min="11287" max="11518" width="7" style="253" customWidth="1"/>
    <col min="11519" max="11519" width="3" style="253" customWidth="1"/>
    <col min="11520" max="11520" width="3.453125" style="253"/>
    <col min="11521" max="11521" width="3" style="253" customWidth="1"/>
    <col min="11522" max="11522" width="3.81640625" style="253" customWidth="1"/>
    <col min="11523" max="11524" width="3" style="253" customWidth="1"/>
    <col min="11525" max="11525" width="5" style="253" customWidth="1"/>
    <col min="11526" max="11526" width="13.26953125" style="253" customWidth="1"/>
    <col min="11527" max="11527" width="0.81640625" style="253" customWidth="1"/>
    <col min="11528" max="11528" width="14" style="253" customWidth="1"/>
    <col min="11529" max="11529" width="0.81640625" style="253" customWidth="1"/>
    <col min="11530" max="11530" width="14" style="253" customWidth="1"/>
    <col min="11531" max="11531" width="0.81640625" style="253" customWidth="1"/>
    <col min="11532" max="11532" width="14" style="253" customWidth="1"/>
    <col min="11533" max="11533" width="0.81640625" style="253" customWidth="1"/>
    <col min="11534" max="11534" width="14" style="253" customWidth="1"/>
    <col min="11535" max="11536" width="4.7265625" style="253" customWidth="1"/>
    <col min="11537" max="11537" width="12.26953125" style="253" bestFit="1" customWidth="1"/>
    <col min="11538" max="11538" width="5.81640625" style="253" bestFit="1" customWidth="1"/>
    <col min="11539" max="11542" width="4.7265625" style="253" customWidth="1"/>
    <col min="11543" max="11774" width="7" style="253" customWidth="1"/>
    <col min="11775" max="11775" width="3" style="253" customWidth="1"/>
    <col min="11776" max="11776" width="3.453125" style="253"/>
    <col min="11777" max="11777" width="3" style="253" customWidth="1"/>
    <col min="11778" max="11778" width="3.81640625" style="253" customWidth="1"/>
    <col min="11779" max="11780" width="3" style="253" customWidth="1"/>
    <col min="11781" max="11781" width="5" style="253" customWidth="1"/>
    <col min="11782" max="11782" width="13.26953125" style="253" customWidth="1"/>
    <col min="11783" max="11783" width="0.81640625" style="253" customWidth="1"/>
    <col min="11784" max="11784" width="14" style="253" customWidth="1"/>
    <col min="11785" max="11785" width="0.81640625" style="253" customWidth="1"/>
    <col min="11786" max="11786" width="14" style="253" customWidth="1"/>
    <col min="11787" max="11787" width="0.81640625" style="253" customWidth="1"/>
    <col min="11788" max="11788" width="14" style="253" customWidth="1"/>
    <col min="11789" max="11789" width="0.81640625" style="253" customWidth="1"/>
    <col min="11790" max="11790" width="14" style="253" customWidth="1"/>
    <col min="11791" max="11792" width="4.7265625" style="253" customWidth="1"/>
    <col min="11793" max="11793" width="12.26953125" style="253" bestFit="1" customWidth="1"/>
    <col min="11794" max="11794" width="5.81640625" style="253" bestFit="1" customWidth="1"/>
    <col min="11795" max="11798" width="4.7265625" style="253" customWidth="1"/>
    <col min="11799" max="12030" width="7" style="253" customWidth="1"/>
    <col min="12031" max="12031" width="3" style="253" customWidth="1"/>
    <col min="12032" max="12032" width="3.453125" style="253"/>
    <col min="12033" max="12033" width="3" style="253" customWidth="1"/>
    <col min="12034" max="12034" width="3.81640625" style="253" customWidth="1"/>
    <col min="12035" max="12036" width="3" style="253" customWidth="1"/>
    <col min="12037" max="12037" width="5" style="253" customWidth="1"/>
    <col min="12038" max="12038" width="13.26953125" style="253" customWidth="1"/>
    <col min="12039" max="12039" width="0.81640625" style="253" customWidth="1"/>
    <col min="12040" max="12040" width="14" style="253" customWidth="1"/>
    <col min="12041" max="12041" width="0.81640625" style="253" customWidth="1"/>
    <col min="12042" max="12042" width="14" style="253" customWidth="1"/>
    <col min="12043" max="12043" width="0.81640625" style="253" customWidth="1"/>
    <col min="12044" max="12044" width="14" style="253" customWidth="1"/>
    <col min="12045" max="12045" width="0.81640625" style="253" customWidth="1"/>
    <col min="12046" max="12046" width="14" style="253" customWidth="1"/>
    <col min="12047" max="12048" width="4.7265625" style="253" customWidth="1"/>
    <col min="12049" max="12049" width="12.26953125" style="253" bestFit="1" customWidth="1"/>
    <col min="12050" max="12050" width="5.81640625" style="253" bestFit="1" customWidth="1"/>
    <col min="12051" max="12054" width="4.7265625" style="253" customWidth="1"/>
    <col min="12055" max="12286" width="7" style="253" customWidth="1"/>
    <col min="12287" max="12287" width="3" style="253" customWidth="1"/>
    <col min="12288" max="12288" width="3.453125" style="253"/>
    <col min="12289" max="12289" width="3" style="253" customWidth="1"/>
    <col min="12290" max="12290" width="3.81640625" style="253" customWidth="1"/>
    <col min="12291" max="12292" width="3" style="253" customWidth="1"/>
    <col min="12293" max="12293" width="5" style="253" customWidth="1"/>
    <col min="12294" max="12294" width="13.26953125" style="253" customWidth="1"/>
    <col min="12295" max="12295" width="0.81640625" style="253" customWidth="1"/>
    <col min="12296" max="12296" width="14" style="253" customWidth="1"/>
    <col min="12297" max="12297" width="0.81640625" style="253" customWidth="1"/>
    <col min="12298" max="12298" width="14" style="253" customWidth="1"/>
    <col min="12299" max="12299" width="0.81640625" style="253" customWidth="1"/>
    <col min="12300" max="12300" width="14" style="253" customWidth="1"/>
    <col min="12301" max="12301" width="0.81640625" style="253" customWidth="1"/>
    <col min="12302" max="12302" width="14" style="253" customWidth="1"/>
    <col min="12303" max="12304" width="4.7265625" style="253" customWidth="1"/>
    <col min="12305" max="12305" width="12.26953125" style="253" bestFit="1" customWidth="1"/>
    <col min="12306" max="12306" width="5.81640625" style="253" bestFit="1" customWidth="1"/>
    <col min="12307" max="12310" width="4.7265625" style="253" customWidth="1"/>
    <col min="12311" max="12542" width="7" style="253" customWidth="1"/>
    <col min="12543" max="12543" width="3" style="253" customWidth="1"/>
    <col min="12544" max="12544" width="3.453125" style="253"/>
    <col min="12545" max="12545" width="3" style="253" customWidth="1"/>
    <col min="12546" max="12546" width="3.81640625" style="253" customWidth="1"/>
    <col min="12547" max="12548" width="3" style="253" customWidth="1"/>
    <col min="12549" max="12549" width="5" style="253" customWidth="1"/>
    <col min="12550" max="12550" width="13.26953125" style="253" customWidth="1"/>
    <col min="12551" max="12551" width="0.81640625" style="253" customWidth="1"/>
    <col min="12552" max="12552" width="14" style="253" customWidth="1"/>
    <col min="12553" max="12553" width="0.81640625" style="253" customWidth="1"/>
    <col min="12554" max="12554" width="14" style="253" customWidth="1"/>
    <col min="12555" max="12555" width="0.81640625" style="253" customWidth="1"/>
    <col min="12556" max="12556" width="14" style="253" customWidth="1"/>
    <col min="12557" max="12557" width="0.81640625" style="253" customWidth="1"/>
    <col min="12558" max="12558" width="14" style="253" customWidth="1"/>
    <col min="12559" max="12560" width="4.7265625" style="253" customWidth="1"/>
    <col min="12561" max="12561" width="12.26953125" style="253" bestFit="1" customWidth="1"/>
    <col min="12562" max="12562" width="5.81640625" style="253" bestFit="1" customWidth="1"/>
    <col min="12563" max="12566" width="4.7265625" style="253" customWidth="1"/>
    <col min="12567" max="12798" width="7" style="253" customWidth="1"/>
    <col min="12799" max="12799" width="3" style="253" customWidth="1"/>
    <col min="12800" max="12800" width="3.453125" style="253"/>
    <col min="12801" max="12801" width="3" style="253" customWidth="1"/>
    <col min="12802" max="12802" width="3.81640625" style="253" customWidth="1"/>
    <col min="12803" max="12804" width="3" style="253" customWidth="1"/>
    <col min="12805" max="12805" width="5" style="253" customWidth="1"/>
    <col min="12806" max="12806" width="13.26953125" style="253" customWidth="1"/>
    <col min="12807" max="12807" width="0.81640625" style="253" customWidth="1"/>
    <col min="12808" max="12808" width="14" style="253" customWidth="1"/>
    <col min="12809" max="12809" width="0.81640625" style="253" customWidth="1"/>
    <col min="12810" max="12810" width="14" style="253" customWidth="1"/>
    <col min="12811" max="12811" width="0.81640625" style="253" customWidth="1"/>
    <col min="12812" max="12812" width="14" style="253" customWidth="1"/>
    <col min="12813" max="12813" width="0.81640625" style="253" customWidth="1"/>
    <col min="12814" max="12814" width="14" style="253" customWidth="1"/>
    <col min="12815" max="12816" width="4.7265625" style="253" customWidth="1"/>
    <col min="12817" max="12817" width="12.26953125" style="253" bestFit="1" customWidth="1"/>
    <col min="12818" max="12818" width="5.81640625" style="253" bestFit="1" customWidth="1"/>
    <col min="12819" max="12822" width="4.7265625" style="253" customWidth="1"/>
    <col min="12823" max="13054" width="7" style="253" customWidth="1"/>
    <col min="13055" max="13055" width="3" style="253" customWidth="1"/>
    <col min="13056" max="13056" width="3.453125" style="253"/>
    <col min="13057" max="13057" width="3" style="253" customWidth="1"/>
    <col min="13058" max="13058" width="3.81640625" style="253" customWidth="1"/>
    <col min="13059" max="13060" width="3" style="253" customWidth="1"/>
    <col min="13061" max="13061" width="5" style="253" customWidth="1"/>
    <col min="13062" max="13062" width="13.26953125" style="253" customWidth="1"/>
    <col min="13063" max="13063" width="0.81640625" style="253" customWidth="1"/>
    <col min="13064" max="13064" width="14" style="253" customWidth="1"/>
    <col min="13065" max="13065" width="0.81640625" style="253" customWidth="1"/>
    <col min="13066" max="13066" width="14" style="253" customWidth="1"/>
    <col min="13067" max="13067" width="0.81640625" style="253" customWidth="1"/>
    <col min="13068" max="13068" width="14" style="253" customWidth="1"/>
    <col min="13069" max="13069" width="0.81640625" style="253" customWidth="1"/>
    <col min="13070" max="13070" width="14" style="253" customWidth="1"/>
    <col min="13071" max="13072" width="4.7265625" style="253" customWidth="1"/>
    <col min="13073" max="13073" width="12.26953125" style="253" bestFit="1" customWidth="1"/>
    <col min="13074" max="13074" width="5.81640625" style="253" bestFit="1" customWidth="1"/>
    <col min="13075" max="13078" width="4.7265625" style="253" customWidth="1"/>
    <col min="13079" max="13310" width="7" style="253" customWidth="1"/>
    <col min="13311" max="13311" width="3" style="253" customWidth="1"/>
    <col min="13312" max="13312" width="3.453125" style="253"/>
    <col min="13313" max="13313" width="3" style="253" customWidth="1"/>
    <col min="13314" max="13314" width="3.81640625" style="253" customWidth="1"/>
    <col min="13315" max="13316" width="3" style="253" customWidth="1"/>
    <col min="13317" max="13317" width="5" style="253" customWidth="1"/>
    <col min="13318" max="13318" width="13.26953125" style="253" customWidth="1"/>
    <col min="13319" max="13319" width="0.81640625" style="253" customWidth="1"/>
    <col min="13320" max="13320" width="14" style="253" customWidth="1"/>
    <col min="13321" max="13321" width="0.81640625" style="253" customWidth="1"/>
    <col min="13322" max="13322" width="14" style="253" customWidth="1"/>
    <col min="13323" max="13323" width="0.81640625" style="253" customWidth="1"/>
    <col min="13324" max="13324" width="14" style="253" customWidth="1"/>
    <col min="13325" max="13325" width="0.81640625" style="253" customWidth="1"/>
    <col min="13326" max="13326" width="14" style="253" customWidth="1"/>
    <col min="13327" max="13328" width="4.7265625" style="253" customWidth="1"/>
    <col min="13329" max="13329" width="12.26953125" style="253" bestFit="1" customWidth="1"/>
    <col min="13330" max="13330" width="5.81640625" style="253" bestFit="1" customWidth="1"/>
    <col min="13331" max="13334" width="4.7265625" style="253" customWidth="1"/>
    <col min="13335" max="13566" width="7" style="253" customWidth="1"/>
    <col min="13567" max="13567" width="3" style="253" customWidth="1"/>
    <col min="13568" max="13568" width="3.453125" style="253"/>
    <col min="13569" max="13569" width="3" style="253" customWidth="1"/>
    <col min="13570" max="13570" width="3.81640625" style="253" customWidth="1"/>
    <col min="13571" max="13572" width="3" style="253" customWidth="1"/>
    <col min="13573" max="13573" width="5" style="253" customWidth="1"/>
    <col min="13574" max="13574" width="13.26953125" style="253" customWidth="1"/>
    <col min="13575" max="13575" width="0.81640625" style="253" customWidth="1"/>
    <col min="13576" max="13576" width="14" style="253" customWidth="1"/>
    <col min="13577" max="13577" width="0.81640625" style="253" customWidth="1"/>
    <col min="13578" max="13578" width="14" style="253" customWidth="1"/>
    <col min="13579" max="13579" width="0.81640625" style="253" customWidth="1"/>
    <col min="13580" max="13580" width="14" style="253" customWidth="1"/>
    <col min="13581" max="13581" width="0.81640625" style="253" customWidth="1"/>
    <col min="13582" max="13582" width="14" style="253" customWidth="1"/>
    <col min="13583" max="13584" width="4.7265625" style="253" customWidth="1"/>
    <col min="13585" max="13585" width="12.26953125" style="253" bestFit="1" customWidth="1"/>
    <col min="13586" max="13586" width="5.81640625" style="253" bestFit="1" customWidth="1"/>
    <col min="13587" max="13590" width="4.7265625" style="253" customWidth="1"/>
    <col min="13591" max="13822" width="7" style="253" customWidth="1"/>
    <col min="13823" max="13823" width="3" style="253" customWidth="1"/>
    <col min="13824" max="13824" width="3.453125" style="253"/>
    <col min="13825" max="13825" width="3" style="253" customWidth="1"/>
    <col min="13826" max="13826" width="3.81640625" style="253" customWidth="1"/>
    <col min="13827" max="13828" width="3" style="253" customWidth="1"/>
    <col min="13829" max="13829" width="5" style="253" customWidth="1"/>
    <col min="13830" max="13830" width="13.26953125" style="253" customWidth="1"/>
    <col min="13831" max="13831" width="0.81640625" style="253" customWidth="1"/>
    <col min="13832" max="13832" width="14" style="253" customWidth="1"/>
    <col min="13833" max="13833" width="0.81640625" style="253" customWidth="1"/>
    <col min="13834" max="13834" width="14" style="253" customWidth="1"/>
    <col min="13835" max="13835" width="0.81640625" style="253" customWidth="1"/>
    <col min="13836" max="13836" width="14" style="253" customWidth="1"/>
    <col min="13837" max="13837" width="0.81640625" style="253" customWidth="1"/>
    <col min="13838" max="13838" width="14" style="253" customWidth="1"/>
    <col min="13839" max="13840" width="4.7265625" style="253" customWidth="1"/>
    <col min="13841" max="13841" width="12.26953125" style="253" bestFit="1" customWidth="1"/>
    <col min="13842" max="13842" width="5.81640625" style="253" bestFit="1" customWidth="1"/>
    <col min="13843" max="13846" width="4.7265625" style="253" customWidth="1"/>
    <col min="13847" max="14078" width="7" style="253" customWidth="1"/>
    <col min="14079" max="14079" width="3" style="253" customWidth="1"/>
    <col min="14080" max="14080" width="3.453125" style="253"/>
    <col min="14081" max="14081" width="3" style="253" customWidth="1"/>
    <col min="14082" max="14082" width="3.81640625" style="253" customWidth="1"/>
    <col min="14083" max="14084" width="3" style="253" customWidth="1"/>
    <col min="14085" max="14085" width="5" style="253" customWidth="1"/>
    <col min="14086" max="14086" width="13.26953125" style="253" customWidth="1"/>
    <col min="14087" max="14087" width="0.81640625" style="253" customWidth="1"/>
    <col min="14088" max="14088" width="14" style="253" customWidth="1"/>
    <col min="14089" max="14089" width="0.81640625" style="253" customWidth="1"/>
    <col min="14090" max="14090" width="14" style="253" customWidth="1"/>
    <col min="14091" max="14091" width="0.81640625" style="253" customWidth="1"/>
    <col min="14092" max="14092" width="14" style="253" customWidth="1"/>
    <col min="14093" max="14093" width="0.81640625" style="253" customWidth="1"/>
    <col min="14094" max="14094" width="14" style="253" customWidth="1"/>
    <col min="14095" max="14096" width="4.7265625" style="253" customWidth="1"/>
    <col min="14097" max="14097" width="12.26953125" style="253" bestFit="1" customWidth="1"/>
    <col min="14098" max="14098" width="5.81640625" style="253" bestFit="1" customWidth="1"/>
    <col min="14099" max="14102" width="4.7265625" style="253" customWidth="1"/>
    <col min="14103" max="14334" width="7" style="253" customWidth="1"/>
    <col min="14335" max="14335" width="3" style="253" customWidth="1"/>
    <col min="14336" max="14336" width="3.453125" style="253"/>
    <col min="14337" max="14337" width="3" style="253" customWidth="1"/>
    <col min="14338" max="14338" width="3.81640625" style="253" customWidth="1"/>
    <col min="14339" max="14340" width="3" style="253" customWidth="1"/>
    <col min="14341" max="14341" width="5" style="253" customWidth="1"/>
    <col min="14342" max="14342" width="13.26953125" style="253" customWidth="1"/>
    <col min="14343" max="14343" width="0.81640625" style="253" customWidth="1"/>
    <col min="14344" max="14344" width="14" style="253" customWidth="1"/>
    <col min="14345" max="14345" width="0.81640625" style="253" customWidth="1"/>
    <col min="14346" max="14346" width="14" style="253" customWidth="1"/>
    <col min="14347" max="14347" width="0.81640625" style="253" customWidth="1"/>
    <col min="14348" max="14348" width="14" style="253" customWidth="1"/>
    <col min="14349" max="14349" width="0.81640625" style="253" customWidth="1"/>
    <col min="14350" max="14350" width="14" style="253" customWidth="1"/>
    <col min="14351" max="14352" width="4.7265625" style="253" customWidth="1"/>
    <col min="14353" max="14353" width="12.26953125" style="253" bestFit="1" customWidth="1"/>
    <col min="14354" max="14354" width="5.81640625" style="253" bestFit="1" customWidth="1"/>
    <col min="14355" max="14358" width="4.7265625" style="253" customWidth="1"/>
    <col min="14359" max="14590" width="7" style="253" customWidth="1"/>
    <col min="14591" max="14591" width="3" style="253" customWidth="1"/>
    <col min="14592" max="14592" width="3.453125" style="253"/>
    <col min="14593" max="14593" width="3" style="253" customWidth="1"/>
    <col min="14594" max="14594" width="3.81640625" style="253" customWidth="1"/>
    <col min="14595" max="14596" width="3" style="253" customWidth="1"/>
    <col min="14597" max="14597" width="5" style="253" customWidth="1"/>
    <col min="14598" max="14598" width="13.26953125" style="253" customWidth="1"/>
    <col min="14599" max="14599" width="0.81640625" style="253" customWidth="1"/>
    <col min="14600" max="14600" width="14" style="253" customWidth="1"/>
    <col min="14601" max="14601" width="0.81640625" style="253" customWidth="1"/>
    <col min="14602" max="14602" width="14" style="253" customWidth="1"/>
    <col min="14603" max="14603" width="0.81640625" style="253" customWidth="1"/>
    <col min="14604" max="14604" width="14" style="253" customWidth="1"/>
    <col min="14605" max="14605" width="0.81640625" style="253" customWidth="1"/>
    <col min="14606" max="14606" width="14" style="253" customWidth="1"/>
    <col min="14607" max="14608" width="4.7265625" style="253" customWidth="1"/>
    <col min="14609" max="14609" width="12.26953125" style="253" bestFit="1" customWidth="1"/>
    <col min="14610" max="14610" width="5.81640625" style="253" bestFit="1" customWidth="1"/>
    <col min="14611" max="14614" width="4.7265625" style="253" customWidth="1"/>
    <col min="14615" max="14846" width="7" style="253" customWidth="1"/>
    <col min="14847" max="14847" width="3" style="253" customWidth="1"/>
    <col min="14848" max="14848" width="3.453125" style="253"/>
    <col min="14849" max="14849" width="3" style="253" customWidth="1"/>
    <col min="14850" max="14850" width="3.81640625" style="253" customWidth="1"/>
    <col min="14851" max="14852" width="3" style="253" customWidth="1"/>
    <col min="14853" max="14853" width="5" style="253" customWidth="1"/>
    <col min="14854" max="14854" width="13.26953125" style="253" customWidth="1"/>
    <col min="14855" max="14855" width="0.81640625" style="253" customWidth="1"/>
    <col min="14856" max="14856" width="14" style="253" customWidth="1"/>
    <col min="14857" max="14857" width="0.81640625" style="253" customWidth="1"/>
    <col min="14858" max="14858" width="14" style="253" customWidth="1"/>
    <col min="14859" max="14859" width="0.81640625" style="253" customWidth="1"/>
    <col min="14860" max="14860" width="14" style="253" customWidth="1"/>
    <col min="14861" max="14861" width="0.81640625" style="253" customWidth="1"/>
    <col min="14862" max="14862" width="14" style="253" customWidth="1"/>
    <col min="14863" max="14864" width="4.7265625" style="253" customWidth="1"/>
    <col min="14865" max="14865" width="12.26953125" style="253" bestFit="1" customWidth="1"/>
    <col min="14866" max="14866" width="5.81640625" style="253" bestFit="1" customWidth="1"/>
    <col min="14867" max="14870" width="4.7265625" style="253" customWidth="1"/>
    <col min="14871" max="15102" width="7" style="253" customWidth="1"/>
    <col min="15103" max="15103" width="3" style="253" customWidth="1"/>
    <col min="15104" max="15104" width="3.453125" style="253"/>
    <col min="15105" max="15105" width="3" style="253" customWidth="1"/>
    <col min="15106" max="15106" width="3.81640625" style="253" customWidth="1"/>
    <col min="15107" max="15108" width="3" style="253" customWidth="1"/>
    <col min="15109" max="15109" width="5" style="253" customWidth="1"/>
    <col min="15110" max="15110" width="13.26953125" style="253" customWidth="1"/>
    <col min="15111" max="15111" width="0.81640625" style="253" customWidth="1"/>
    <col min="15112" max="15112" width="14" style="253" customWidth="1"/>
    <col min="15113" max="15113" width="0.81640625" style="253" customWidth="1"/>
    <col min="15114" max="15114" width="14" style="253" customWidth="1"/>
    <col min="15115" max="15115" width="0.81640625" style="253" customWidth="1"/>
    <col min="15116" max="15116" width="14" style="253" customWidth="1"/>
    <col min="15117" max="15117" width="0.81640625" style="253" customWidth="1"/>
    <col min="15118" max="15118" width="14" style="253" customWidth="1"/>
    <col min="15119" max="15120" width="4.7265625" style="253" customWidth="1"/>
    <col min="15121" max="15121" width="12.26953125" style="253" bestFit="1" customWidth="1"/>
    <col min="15122" max="15122" width="5.81640625" style="253" bestFit="1" customWidth="1"/>
    <col min="15123" max="15126" width="4.7265625" style="253" customWidth="1"/>
    <col min="15127" max="15358" width="7" style="253" customWidth="1"/>
    <col min="15359" max="15359" width="3" style="253" customWidth="1"/>
    <col min="15360" max="15360" width="3.453125" style="253"/>
    <col min="15361" max="15361" width="3" style="253" customWidth="1"/>
    <col min="15362" max="15362" width="3.81640625" style="253" customWidth="1"/>
    <col min="15363" max="15364" width="3" style="253" customWidth="1"/>
    <col min="15365" max="15365" width="5" style="253" customWidth="1"/>
    <col min="15366" max="15366" width="13.26953125" style="253" customWidth="1"/>
    <col min="15367" max="15367" width="0.81640625" style="253" customWidth="1"/>
    <col min="15368" max="15368" width="14" style="253" customWidth="1"/>
    <col min="15369" max="15369" width="0.81640625" style="253" customWidth="1"/>
    <col min="15370" max="15370" width="14" style="253" customWidth="1"/>
    <col min="15371" max="15371" width="0.81640625" style="253" customWidth="1"/>
    <col min="15372" max="15372" width="14" style="253" customWidth="1"/>
    <col min="15373" max="15373" width="0.81640625" style="253" customWidth="1"/>
    <col min="15374" max="15374" width="14" style="253" customWidth="1"/>
    <col min="15375" max="15376" width="4.7265625" style="253" customWidth="1"/>
    <col min="15377" max="15377" width="12.26953125" style="253" bestFit="1" customWidth="1"/>
    <col min="15378" max="15378" width="5.81640625" style="253" bestFit="1" customWidth="1"/>
    <col min="15379" max="15382" width="4.7265625" style="253" customWidth="1"/>
    <col min="15383" max="15614" width="7" style="253" customWidth="1"/>
    <col min="15615" max="15615" width="3" style="253" customWidth="1"/>
    <col min="15616" max="15616" width="3.453125" style="253"/>
    <col min="15617" max="15617" width="3" style="253" customWidth="1"/>
    <col min="15618" max="15618" width="3.81640625" style="253" customWidth="1"/>
    <col min="15619" max="15620" width="3" style="253" customWidth="1"/>
    <col min="15621" max="15621" width="5" style="253" customWidth="1"/>
    <col min="15622" max="15622" width="13.26953125" style="253" customWidth="1"/>
    <col min="15623" max="15623" width="0.81640625" style="253" customWidth="1"/>
    <col min="15624" max="15624" width="14" style="253" customWidth="1"/>
    <col min="15625" max="15625" width="0.81640625" style="253" customWidth="1"/>
    <col min="15626" max="15626" width="14" style="253" customWidth="1"/>
    <col min="15627" max="15627" width="0.81640625" style="253" customWidth="1"/>
    <col min="15628" max="15628" width="14" style="253" customWidth="1"/>
    <col min="15629" max="15629" width="0.81640625" style="253" customWidth="1"/>
    <col min="15630" max="15630" width="14" style="253" customWidth="1"/>
    <col min="15631" max="15632" width="4.7265625" style="253" customWidth="1"/>
    <col min="15633" max="15633" width="12.26953125" style="253" bestFit="1" customWidth="1"/>
    <col min="15634" max="15634" width="5.81640625" style="253" bestFit="1" customWidth="1"/>
    <col min="15635" max="15638" width="4.7265625" style="253" customWidth="1"/>
    <col min="15639" max="15870" width="7" style="253" customWidth="1"/>
    <col min="15871" max="15871" width="3" style="253" customWidth="1"/>
    <col min="15872" max="15872" width="3.453125" style="253"/>
    <col min="15873" max="15873" width="3" style="253" customWidth="1"/>
    <col min="15874" max="15874" width="3.81640625" style="253" customWidth="1"/>
    <col min="15875" max="15876" width="3" style="253" customWidth="1"/>
    <col min="15877" max="15877" width="5" style="253" customWidth="1"/>
    <col min="15878" max="15878" width="13.26953125" style="253" customWidth="1"/>
    <col min="15879" max="15879" width="0.81640625" style="253" customWidth="1"/>
    <col min="15880" max="15880" width="14" style="253" customWidth="1"/>
    <col min="15881" max="15881" width="0.81640625" style="253" customWidth="1"/>
    <col min="15882" max="15882" width="14" style="253" customWidth="1"/>
    <col min="15883" max="15883" width="0.81640625" style="253" customWidth="1"/>
    <col min="15884" max="15884" width="14" style="253" customWidth="1"/>
    <col min="15885" max="15885" width="0.81640625" style="253" customWidth="1"/>
    <col min="15886" max="15886" width="14" style="253" customWidth="1"/>
    <col min="15887" max="15888" width="4.7265625" style="253" customWidth="1"/>
    <col min="15889" max="15889" width="12.26953125" style="253" bestFit="1" customWidth="1"/>
    <col min="15890" max="15890" width="5.81640625" style="253" bestFit="1" customWidth="1"/>
    <col min="15891" max="15894" width="4.7265625" style="253" customWidth="1"/>
    <col min="15895" max="16126" width="7" style="253" customWidth="1"/>
    <col min="16127" max="16127" width="3" style="253" customWidth="1"/>
    <col min="16128" max="16128" width="3.453125" style="253"/>
    <col min="16129" max="16129" width="3" style="253" customWidth="1"/>
    <col min="16130" max="16130" width="3.81640625" style="253" customWidth="1"/>
    <col min="16131" max="16132" width="3" style="253" customWidth="1"/>
    <col min="16133" max="16133" width="5" style="253" customWidth="1"/>
    <col min="16134" max="16134" width="13.26953125" style="253" customWidth="1"/>
    <col min="16135" max="16135" width="0.81640625" style="253" customWidth="1"/>
    <col min="16136" max="16136" width="14" style="253" customWidth="1"/>
    <col min="16137" max="16137" width="0.81640625" style="253" customWidth="1"/>
    <col min="16138" max="16138" width="14" style="253" customWidth="1"/>
    <col min="16139" max="16139" width="0.81640625" style="253" customWidth="1"/>
    <col min="16140" max="16140" width="14" style="253" customWidth="1"/>
    <col min="16141" max="16141" width="0.81640625" style="253" customWidth="1"/>
    <col min="16142" max="16142" width="14" style="253" customWidth="1"/>
    <col min="16143" max="16144" width="4.7265625" style="253" customWidth="1"/>
    <col min="16145" max="16145" width="12.26953125" style="253" bestFit="1" customWidth="1"/>
    <col min="16146" max="16146" width="5.81640625" style="253" bestFit="1" customWidth="1"/>
    <col min="16147" max="16150" width="4.7265625" style="253" customWidth="1"/>
    <col min="16151" max="16382" width="7" style="253" customWidth="1"/>
    <col min="16383" max="16383" width="3" style="253" customWidth="1"/>
    <col min="16384" max="16384" width="3.453125" style="253"/>
  </cols>
  <sheetData>
    <row r="1" spans="1:14" ht="21" customHeight="1">
      <c r="D1" s="570"/>
      <c r="E1" s="570"/>
      <c r="F1" s="101"/>
      <c r="G1" s="677"/>
      <c r="H1" s="678"/>
      <c r="I1" s="677"/>
      <c r="J1" s="679"/>
      <c r="K1" s="570"/>
      <c r="L1" s="428"/>
      <c r="N1" s="680">
        <v>58</v>
      </c>
    </row>
    <row r="2" spans="1:14" ht="21" customHeight="1">
      <c r="A2" s="386" t="s">
        <v>782</v>
      </c>
    </row>
    <row r="3" spans="1:14" ht="21" customHeight="1">
      <c r="A3" s="386"/>
      <c r="B3" s="386" t="s">
        <v>783</v>
      </c>
    </row>
    <row r="4" spans="1:14" ht="21" customHeight="1">
      <c r="A4" s="386"/>
      <c r="B4" s="681"/>
      <c r="C4" s="253" t="s">
        <v>666</v>
      </c>
    </row>
    <row r="5" spans="1:14" ht="21" customHeight="1">
      <c r="A5" s="386"/>
      <c r="B5" s="681" t="s">
        <v>667</v>
      </c>
    </row>
    <row r="6" spans="1:14" ht="21" customHeight="1">
      <c r="A6" s="386"/>
      <c r="B6" s="681" t="s">
        <v>668</v>
      </c>
    </row>
    <row r="7" spans="1:14" ht="21" customHeight="1">
      <c r="A7" s="386"/>
      <c r="B7" s="682"/>
      <c r="C7" s="253" t="s">
        <v>669</v>
      </c>
      <c r="D7" s="30"/>
      <c r="E7" s="676"/>
      <c r="F7" s="676"/>
      <c r="G7" s="676"/>
      <c r="H7" s="676"/>
      <c r="I7" s="676"/>
      <c r="J7" s="676"/>
      <c r="K7" s="676"/>
      <c r="L7" s="676"/>
      <c r="M7" s="676"/>
      <c r="N7" s="676"/>
    </row>
    <row r="8" spans="1:14" ht="21" customHeight="1">
      <c r="A8" s="386"/>
      <c r="B8" s="682" t="s">
        <v>670</v>
      </c>
      <c r="D8" s="30"/>
      <c r="E8" s="676"/>
      <c r="F8" s="676"/>
      <c r="G8" s="676"/>
      <c r="H8" s="676"/>
      <c r="I8" s="676"/>
      <c r="J8" s="676"/>
      <c r="K8" s="676"/>
      <c r="L8" s="676"/>
      <c r="M8" s="676"/>
      <c r="N8" s="676"/>
    </row>
    <row r="9" spans="1:14" ht="21" customHeight="1">
      <c r="A9" s="386"/>
      <c r="B9" s="36"/>
      <c r="C9" s="204"/>
      <c r="E9" s="676"/>
      <c r="F9" s="676"/>
      <c r="G9" s="676"/>
      <c r="H9" s="676"/>
      <c r="I9" s="676"/>
      <c r="J9" s="676"/>
      <c r="K9" s="676"/>
      <c r="L9" s="676"/>
      <c r="M9" s="676"/>
      <c r="N9" s="676"/>
    </row>
    <row r="10" spans="1:14" ht="21" customHeight="1">
      <c r="A10" s="386"/>
      <c r="C10" s="204"/>
      <c r="D10" s="204"/>
      <c r="N10" s="267" t="s">
        <v>671</v>
      </c>
    </row>
    <row r="11" spans="1:14" ht="21" customHeight="1">
      <c r="A11" s="386"/>
      <c r="C11" s="204"/>
      <c r="D11" s="204"/>
      <c r="H11" s="887" t="s">
        <v>112</v>
      </c>
      <c r="I11" s="887"/>
      <c r="J11" s="887"/>
      <c r="K11" s="887"/>
      <c r="L11" s="887"/>
      <c r="M11" s="887"/>
      <c r="N11" s="887"/>
    </row>
    <row r="12" spans="1:14" ht="21" customHeight="1">
      <c r="A12" s="386"/>
      <c r="H12" s="940" t="s">
        <v>243</v>
      </c>
      <c r="I12" s="940"/>
      <c r="J12" s="940"/>
      <c r="K12" s="940"/>
      <c r="L12" s="940"/>
      <c r="M12" s="940"/>
      <c r="N12" s="940"/>
    </row>
    <row r="13" spans="1:14" ht="21" customHeight="1">
      <c r="A13" s="386"/>
      <c r="H13" s="205" t="s">
        <v>244</v>
      </c>
      <c r="I13" s="206"/>
      <c r="J13" s="205" t="s">
        <v>245</v>
      </c>
      <c r="K13" s="206"/>
      <c r="L13" s="205" t="s">
        <v>246</v>
      </c>
      <c r="M13" s="206"/>
      <c r="N13" s="207" t="s">
        <v>120</v>
      </c>
    </row>
    <row r="14" spans="1:14" ht="21" customHeight="1">
      <c r="A14" s="386"/>
      <c r="D14" s="42" t="s">
        <v>247</v>
      </c>
      <c r="E14" s="208"/>
      <c r="H14" s="208"/>
      <c r="I14" s="208"/>
      <c r="J14" s="208"/>
      <c r="K14" s="208"/>
      <c r="L14" s="208"/>
      <c r="M14" s="208"/>
      <c r="N14" s="208"/>
    </row>
    <row r="15" spans="1:14" ht="21" customHeight="1">
      <c r="A15" s="386"/>
      <c r="D15" s="42"/>
      <c r="E15" s="683" t="s">
        <v>248</v>
      </c>
      <c r="H15" s="814">
        <v>10.62</v>
      </c>
      <c r="I15" s="814"/>
      <c r="J15" s="814">
        <v>0</v>
      </c>
      <c r="K15" s="814"/>
      <c r="L15" s="814">
        <v>0</v>
      </c>
      <c r="M15" s="814"/>
      <c r="N15" s="815">
        <v>10.62</v>
      </c>
    </row>
    <row r="16" spans="1:14" ht="21" customHeight="1">
      <c r="A16" s="386"/>
      <c r="D16" s="42"/>
      <c r="E16" s="683" t="s">
        <v>143</v>
      </c>
      <c r="H16" s="814">
        <v>0</v>
      </c>
      <c r="I16" s="814"/>
      <c r="J16" s="814">
        <v>0.83</v>
      </c>
      <c r="K16" s="814"/>
      <c r="L16" s="814">
        <v>0</v>
      </c>
      <c r="M16" s="684"/>
      <c r="N16" s="815">
        <v>0.83</v>
      </c>
    </row>
    <row r="17" spans="1:14" ht="21" customHeight="1">
      <c r="A17" s="386"/>
      <c r="D17" s="42" t="s">
        <v>249</v>
      </c>
      <c r="E17" s="683"/>
      <c r="H17" s="814"/>
      <c r="I17" s="814"/>
      <c r="J17" s="814"/>
      <c r="K17" s="814"/>
      <c r="L17" s="814"/>
      <c r="M17" s="684"/>
      <c r="N17" s="815"/>
    </row>
    <row r="18" spans="1:14" ht="21" customHeight="1">
      <c r="A18" s="386"/>
      <c r="D18" s="42"/>
      <c r="E18" s="683" t="s">
        <v>250</v>
      </c>
      <c r="H18" s="814">
        <v>0</v>
      </c>
      <c r="I18" s="814"/>
      <c r="J18" s="814">
        <v>503.4</v>
      </c>
      <c r="K18" s="814"/>
      <c r="L18" s="814">
        <v>0</v>
      </c>
      <c r="M18" s="684"/>
      <c r="N18" s="815">
        <v>503.4</v>
      </c>
    </row>
    <row r="19" spans="1:14" ht="21" customHeight="1">
      <c r="A19" s="386"/>
      <c r="D19" s="42"/>
      <c r="E19" s="683"/>
      <c r="H19" s="685"/>
      <c r="I19" s="208"/>
      <c r="J19" s="686"/>
      <c r="K19" s="208"/>
      <c r="L19" s="687"/>
      <c r="M19" s="687"/>
      <c r="N19" s="688"/>
    </row>
    <row r="20" spans="1:14" ht="21" customHeight="1">
      <c r="A20" s="386"/>
      <c r="D20" s="42"/>
      <c r="E20" s="683"/>
      <c r="H20" s="689"/>
      <c r="I20" s="208"/>
      <c r="J20" s="687"/>
      <c r="K20" s="687"/>
      <c r="L20" s="687"/>
      <c r="M20" s="687"/>
      <c r="N20" s="267" t="s">
        <v>671</v>
      </c>
    </row>
    <row r="21" spans="1:14" ht="21" customHeight="1">
      <c r="A21" s="386"/>
      <c r="D21" s="42"/>
      <c r="E21" s="683"/>
      <c r="H21" s="887" t="s">
        <v>113</v>
      </c>
      <c r="I21" s="887"/>
      <c r="J21" s="887"/>
      <c r="K21" s="887"/>
      <c r="L21" s="887"/>
      <c r="M21" s="887"/>
      <c r="N21" s="887"/>
    </row>
    <row r="22" spans="1:14" ht="21" customHeight="1">
      <c r="A22" s="386"/>
      <c r="H22" s="940" t="s">
        <v>243</v>
      </c>
      <c r="I22" s="940"/>
      <c r="J22" s="940"/>
      <c r="K22" s="940"/>
      <c r="L22" s="940"/>
      <c r="M22" s="940"/>
      <c r="N22" s="940"/>
    </row>
    <row r="23" spans="1:14" ht="21" customHeight="1">
      <c r="A23" s="386"/>
      <c r="H23" s="205" t="s">
        <v>244</v>
      </c>
      <c r="I23" s="206"/>
      <c r="J23" s="205" t="s">
        <v>245</v>
      </c>
      <c r="K23" s="206"/>
      <c r="L23" s="205" t="s">
        <v>246</v>
      </c>
      <c r="M23" s="206"/>
      <c r="N23" s="207" t="s">
        <v>120</v>
      </c>
    </row>
    <row r="24" spans="1:14" ht="21" customHeight="1">
      <c r="A24" s="386"/>
      <c r="D24" s="42" t="s">
        <v>247</v>
      </c>
      <c r="E24" s="208"/>
      <c r="H24" s="208"/>
      <c r="I24" s="208"/>
      <c r="J24" s="208"/>
      <c r="K24" s="208"/>
      <c r="L24" s="208"/>
      <c r="M24" s="208"/>
      <c r="N24" s="208"/>
    </row>
    <row r="25" spans="1:14" ht="21" customHeight="1">
      <c r="A25" s="386"/>
      <c r="D25" s="42"/>
      <c r="E25" s="683" t="s">
        <v>248</v>
      </c>
      <c r="H25" s="811">
        <v>10.5</v>
      </c>
      <c r="I25" s="690"/>
      <c r="J25" s="811">
        <v>0</v>
      </c>
      <c r="K25" s="811"/>
      <c r="L25" s="811">
        <v>0</v>
      </c>
      <c r="M25" s="811"/>
      <c r="N25" s="815">
        <v>10.5</v>
      </c>
    </row>
    <row r="26" spans="1:14" ht="21" customHeight="1">
      <c r="A26" s="386"/>
      <c r="D26" s="42"/>
      <c r="E26" s="683" t="s">
        <v>143</v>
      </c>
      <c r="H26" s="812">
        <v>0</v>
      </c>
      <c r="I26" s="690"/>
      <c r="J26" s="811">
        <v>0.83</v>
      </c>
      <c r="K26" s="811"/>
      <c r="L26" s="811">
        <v>0</v>
      </c>
      <c r="M26" s="811"/>
      <c r="N26" s="815">
        <v>0.83</v>
      </c>
    </row>
    <row r="27" spans="1:14" ht="21" customHeight="1">
      <c r="A27" s="386"/>
      <c r="D27" s="42" t="s">
        <v>249</v>
      </c>
      <c r="E27" s="683"/>
      <c r="H27" s="812"/>
      <c r="I27" s="690"/>
      <c r="J27" s="811"/>
      <c r="K27" s="811"/>
      <c r="L27" s="811"/>
      <c r="M27" s="811"/>
      <c r="N27" s="813"/>
    </row>
    <row r="28" spans="1:14" ht="21" customHeight="1">
      <c r="A28" s="386"/>
      <c r="D28" s="42"/>
      <c r="E28" s="683" t="s">
        <v>250</v>
      </c>
      <c r="H28" s="812">
        <v>0</v>
      </c>
      <c r="I28" s="690"/>
      <c r="J28" s="811">
        <v>503.4</v>
      </c>
      <c r="K28" s="811"/>
      <c r="L28" s="811">
        <v>0</v>
      </c>
      <c r="M28" s="811"/>
      <c r="N28" s="815">
        <v>503.4</v>
      </c>
    </row>
    <row r="29" spans="1:14" ht="21" customHeight="1">
      <c r="A29" s="386"/>
      <c r="D29" s="42"/>
      <c r="E29" s="683"/>
      <c r="H29" s="689"/>
      <c r="I29" s="208"/>
      <c r="J29" s="687"/>
      <c r="K29" s="687"/>
      <c r="L29" s="687"/>
      <c r="M29" s="687"/>
      <c r="N29" s="691"/>
    </row>
    <row r="30" spans="1:14" ht="21" customHeight="1">
      <c r="A30" s="386"/>
      <c r="D30" s="42"/>
      <c r="E30" s="683"/>
      <c r="H30" s="689"/>
      <c r="I30" s="208"/>
      <c r="J30" s="687"/>
      <c r="K30" s="687"/>
      <c r="L30" s="687"/>
      <c r="M30" s="687"/>
      <c r="N30" s="691"/>
    </row>
    <row r="31" spans="1:14" ht="21" customHeight="1">
      <c r="A31" s="386"/>
      <c r="D31" s="42"/>
      <c r="E31" s="683"/>
      <c r="H31" s="689"/>
      <c r="I31" s="208"/>
      <c r="J31" s="687"/>
      <c r="K31" s="687"/>
      <c r="L31" s="687"/>
      <c r="M31" s="687"/>
      <c r="N31" s="691"/>
    </row>
    <row r="32" spans="1:14" ht="21" customHeight="1">
      <c r="A32" s="386"/>
      <c r="D32" s="42"/>
      <c r="E32" s="683"/>
      <c r="H32" s="689"/>
      <c r="I32" s="208"/>
      <c r="J32" s="687"/>
      <c r="K32" s="687"/>
      <c r="L32" s="687"/>
      <c r="M32" s="687"/>
      <c r="N32" s="691"/>
    </row>
    <row r="33" spans="1:14" ht="21" customHeight="1">
      <c r="A33" s="386"/>
      <c r="D33" s="42"/>
      <c r="E33" s="683"/>
      <c r="H33" s="689"/>
      <c r="I33" s="208"/>
      <c r="J33" s="687"/>
      <c r="K33" s="687"/>
      <c r="L33" s="687"/>
      <c r="M33" s="687"/>
      <c r="N33" s="691"/>
    </row>
    <row r="34" spans="1:14" ht="21" customHeight="1">
      <c r="A34" s="386"/>
      <c r="D34" s="42"/>
      <c r="E34" s="683"/>
      <c r="H34" s="689"/>
      <c r="I34" s="208"/>
      <c r="J34" s="687"/>
      <c r="K34" s="687"/>
      <c r="L34" s="687"/>
      <c r="M34" s="687"/>
      <c r="N34" s="691"/>
    </row>
    <row r="35" spans="1:14" ht="21" customHeight="1">
      <c r="A35" s="386"/>
      <c r="D35" s="42"/>
      <c r="E35" s="683"/>
      <c r="H35" s="689"/>
      <c r="I35" s="208"/>
      <c r="J35" s="687"/>
      <c r="K35" s="687"/>
      <c r="L35" s="687"/>
      <c r="M35" s="687"/>
      <c r="N35" s="691"/>
    </row>
    <row r="36" spans="1:14" ht="21" customHeight="1">
      <c r="A36" s="386"/>
      <c r="D36" s="42"/>
      <c r="E36" s="683"/>
      <c r="H36" s="689"/>
      <c r="I36" s="208"/>
      <c r="J36" s="687"/>
      <c r="K36" s="687"/>
      <c r="L36" s="687"/>
      <c r="M36" s="687"/>
      <c r="N36" s="691"/>
    </row>
    <row r="37" spans="1:14" ht="21" customHeight="1">
      <c r="A37" s="386"/>
      <c r="D37" s="42"/>
      <c r="E37" s="683"/>
      <c r="H37" s="689"/>
      <c r="I37" s="208"/>
      <c r="J37" s="687"/>
      <c r="K37" s="687"/>
      <c r="L37" s="687"/>
      <c r="M37" s="687"/>
      <c r="N37" s="691"/>
    </row>
    <row r="38" spans="1:14" ht="21" customHeight="1">
      <c r="A38" s="386"/>
      <c r="D38" s="42"/>
      <c r="E38" s="683"/>
      <c r="H38" s="689"/>
      <c r="I38" s="208"/>
      <c r="J38" s="687"/>
      <c r="K38" s="687"/>
      <c r="L38" s="687"/>
      <c r="M38" s="687"/>
      <c r="N38" s="687">
        <v>59</v>
      </c>
    </row>
    <row r="39" spans="1:14" ht="21" customHeight="1">
      <c r="A39" s="386"/>
      <c r="B39" s="386" t="s">
        <v>784</v>
      </c>
    </row>
    <row r="40" spans="1:14" ht="21" customHeight="1">
      <c r="A40" s="386"/>
      <c r="C40" s="204"/>
      <c r="D40" s="253" t="s">
        <v>672</v>
      </c>
      <c r="E40" s="676"/>
      <c r="F40" s="676"/>
      <c r="G40" s="676"/>
      <c r="H40" s="676"/>
      <c r="I40" s="676"/>
      <c r="J40" s="676"/>
      <c r="K40" s="676"/>
      <c r="L40" s="676"/>
      <c r="M40" s="676"/>
      <c r="N40" s="676"/>
    </row>
    <row r="41" spans="1:14" ht="21" customHeight="1">
      <c r="A41" s="386"/>
      <c r="C41" s="204" t="s">
        <v>251</v>
      </c>
      <c r="E41" s="676"/>
      <c r="F41" s="676"/>
      <c r="G41" s="676"/>
      <c r="H41" s="676"/>
      <c r="I41" s="676"/>
      <c r="J41" s="676"/>
      <c r="K41" s="676"/>
      <c r="L41" s="676"/>
      <c r="M41" s="676"/>
      <c r="N41" s="676"/>
    </row>
    <row r="42" spans="1:14" ht="21" customHeight="1">
      <c r="A42" s="386"/>
      <c r="C42" s="204"/>
      <c r="D42" s="204"/>
      <c r="N42" s="267" t="s">
        <v>671</v>
      </c>
    </row>
    <row r="43" spans="1:14" ht="21" customHeight="1">
      <c r="A43" s="386"/>
      <c r="C43" s="204"/>
      <c r="D43" s="204"/>
      <c r="H43" s="887" t="s">
        <v>112</v>
      </c>
      <c r="I43" s="887"/>
      <c r="J43" s="887"/>
      <c r="K43" s="887"/>
      <c r="L43" s="887"/>
      <c r="M43" s="887"/>
      <c r="N43" s="887"/>
    </row>
    <row r="44" spans="1:14" ht="21" customHeight="1">
      <c r="A44" s="386"/>
      <c r="H44" s="940" t="s">
        <v>243</v>
      </c>
      <c r="I44" s="940"/>
      <c r="J44" s="940"/>
      <c r="K44" s="940"/>
      <c r="L44" s="940"/>
      <c r="M44" s="940"/>
      <c r="N44" s="940"/>
    </row>
    <row r="45" spans="1:14" ht="21" customHeight="1">
      <c r="A45" s="386"/>
      <c r="H45" s="205" t="s">
        <v>244</v>
      </c>
      <c r="I45" s="206"/>
      <c r="J45" s="205" t="s">
        <v>245</v>
      </c>
      <c r="K45" s="206"/>
      <c r="L45" s="205" t="s">
        <v>246</v>
      </c>
      <c r="M45" s="206"/>
      <c r="N45" s="207" t="s">
        <v>120</v>
      </c>
    </row>
    <row r="46" spans="1:14" ht="21" customHeight="1">
      <c r="A46" s="386"/>
      <c r="D46" s="42" t="s">
        <v>247</v>
      </c>
      <c r="E46" s="208"/>
      <c r="H46" s="208"/>
      <c r="I46" s="208"/>
      <c r="J46" s="208"/>
      <c r="K46" s="208"/>
      <c r="L46" s="208"/>
      <c r="M46" s="208"/>
      <c r="N46" s="208"/>
    </row>
    <row r="47" spans="1:14" ht="21" customHeight="1">
      <c r="A47" s="386"/>
      <c r="D47" s="42"/>
      <c r="E47" s="683" t="s">
        <v>248</v>
      </c>
      <c r="H47" s="763">
        <v>15.603899999999999</v>
      </c>
      <c r="I47" s="764"/>
      <c r="J47" s="763">
        <v>0</v>
      </c>
      <c r="K47" s="763"/>
      <c r="L47" s="763">
        <v>0</v>
      </c>
      <c r="M47" s="763"/>
      <c r="N47" s="765">
        <v>15.603899999999999</v>
      </c>
    </row>
    <row r="48" spans="1:14" ht="21" customHeight="1">
      <c r="A48" s="386"/>
      <c r="D48" s="42"/>
      <c r="E48" s="683" t="s">
        <v>143</v>
      </c>
      <c r="H48" s="763">
        <v>0</v>
      </c>
      <c r="I48" s="764"/>
      <c r="J48" s="763">
        <v>2.7580279999999999</v>
      </c>
      <c r="K48" s="763"/>
      <c r="L48" s="763">
        <v>0</v>
      </c>
      <c r="M48" s="763"/>
      <c r="N48" s="765">
        <v>2.7580279999999999</v>
      </c>
    </row>
    <row r="49" spans="1:18" ht="21" customHeight="1">
      <c r="A49" s="386"/>
      <c r="D49" s="42" t="s">
        <v>249</v>
      </c>
      <c r="E49" s="683"/>
      <c r="H49" s="684"/>
      <c r="I49" s="684"/>
      <c r="J49" s="684"/>
      <c r="K49" s="684"/>
      <c r="L49" s="684"/>
      <c r="M49" s="684"/>
      <c r="N49" s="684"/>
    </row>
    <row r="50" spans="1:18" ht="21" customHeight="1">
      <c r="A50" s="386"/>
      <c r="D50" s="42"/>
      <c r="E50" s="683" t="s">
        <v>250</v>
      </c>
      <c r="H50" s="767">
        <v>0</v>
      </c>
      <c r="I50" s="764"/>
      <c r="J50" s="766">
        <v>501.54175500000002</v>
      </c>
      <c r="K50" s="764"/>
      <c r="L50" s="763">
        <v>0</v>
      </c>
      <c r="M50" s="763"/>
      <c r="N50" s="765">
        <v>501.54175500000002</v>
      </c>
    </row>
    <row r="51" spans="1:18" ht="21" customHeight="1">
      <c r="A51" s="386"/>
      <c r="D51" s="42"/>
      <c r="E51" s="683"/>
      <c r="H51" s="685"/>
      <c r="I51" s="208"/>
      <c r="J51" s="686"/>
      <c r="K51" s="208"/>
      <c r="L51" s="687"/>
      <c r="M51" s="687"/>
      <c r="N51" s="691"/>
    </row>
    <row r="52" spans="1:18" ht="21" customHeight="1">
      <c r="A52" s="386"/>
      <c r="D52" s="42"/>
      <c r="E52" s="683"/>
      <c r="H52" s="689"/>
      <c r="I52" s="208"/>
      <c r="J52" s="687"/>
      <c r="K52" s="687"/>
      <c r="L52" s="687"/>
      <c r="M52" s="687"/>
      <c r="N52" s="267" t="s">
        <v>671</v>
      </c>
    </row>
    <row r="53" spans="1:18" ht="21" customHeight="1">
      <c r="A53" s="386"/>
      <c r="D53" s="42"/>
      <c r="E53" s="683"/>
      <c r="H53" s="887" t="s">
        <v>113</v>
      </c>
      <c r="I53" s="887"/>
      <c r="J53" s="887"/>
      <c r="K53" s="887"/>
      <c r="L53" s="887"/>
      <c r="M53" s="887"/>
      <c r="N53" s="887"/>
    </row>
    <row r="54" spans="1:18" ht="21" customHeight="1">
      <c r="A54" s="386"/>
      <c r="H54" s="940" t="s">
        <v>243</v>
      </c>
      <c r="I54" s="940"/>
      <c r="J54" s="940"/>
      <c r="K54" s="940"/>
      <c r="L54" s="940"/>
      <c r="M54" s="940"/>
      <c r="N54" s="940"/>
    </row>
    <row r="55" spans="1:18" ht="21" customHeight="1">
      <c r="A55" s="386"/>
      <c r="H55" s="205" t="s">
        <v>244</v>
      </c>
      <c r="I55" s="206"/>
      <c r="J55" s="205" t="s">
        <v>245</v>
      </c>
      <c r="K55" s="206"/>
      <c r="L55" s="205" t="s">
        <v>246</v>
      </c>
      <c r="M55" s="206"/>
      <c r="N55" s="207" t="s">
        <v>120</v>
      </c>
    </row>
    <row r="56" spans="1:18" ht="21" customHeight="1">
      <c r="A56" s="386"/>
      <c r="D56" s="42" t="s">
        <v>247</v>
      </c>
      <c r="E56" s="208"/>
      <c r="H56" s="208"/>
      <c r="I56" s="208"/>
      <c r="J56" s="208"/>
      <c r="K56" s="208"/>
      <c r="L56" s="208"/>
      <c r="M56" s="208"/>
      <c r="N56" s="208"/>
    </row>
    <row r="57" spans="1:18" ht="21" customHeight="1">
      <c r="A57" s="386"/>
      <c r="D57" s="42"/>
      <c r="E57" s="683" t="s">
        <v>248</v>
      </c>
      <c r="H57" s="763">
        <v>15.3927</v>
      </c>
      <c r="I57" s="764"/>
      <c r="J57" s="763">
        <v>0</v>
      </c>
      <c r="K57" s="763"/>
      <c r="L57" s="763">
        <v>0</v>
      </c>
      <c r="M57" s="763"/>
      <c r="N57" s="765">
        <v>15.3927</v>
      </c>
    </row>
    <row r="58" spans="1:18" ht="21" customHeight="1">
      <c r="A58" s="386"/>
      <c r="D58" s="42"/>
      <c r="E58" s="683" t="s">
        <v>143</v>
      </c>
      <c r="H58" s="763">
        <v>0</v>
      </c>
      <c r="I58" s="764"/>
      <c r="J58" s="763">
        <v>2.218553</v>
      </c>
      <c r="K58" s="763"/>
      <c r="L58" s="763">
        <v>0</v>
      </c>
      <c r="M58" s="763"/>
      <c r="N58" s="765">
        <v>2.218553</v>
      </c>
    </row>
    <row r="59" spans="1:18" ht="21" customHeight="1">
      <c r="A59" s="386"/>
      <c r="D59" s="42" t="s">
        <v>249</v>
      </c>
      <c r="E59" s="683"/>
      <c r="H59" s="420"/>
      <c r="I59" s="420"/>
      <c r="J59" s="420"/>
      <c r="K59" s="420"/>
      <c r="L59" s="420"/>
      <c r="M59" s="420"/>
      <c r="N59" s="420"/>
    </row>
    <row r="60" spans="1:18" ht="21" customHeight="1">
      <c r="A60" s="386"/>
      <c r="D60" s="42"/>
      <c r="E60" s="683" t="s">
        <v>250</v>
      </c>
      <c r="H60" s="694">
        <v>0</v>
      </c>
      <c r="I60" s="692"/>
      <c r="J60" s="766">
        <v>501.54175500000002</v>
      </c>
      <c r="K60" s="764"/>
      <c r="L60" s="763">
        <v>0</v>
      </c>
      <c r="M60" s="763"/>
      <c r="N60" s="765">
        <v>501.54175500000002</v>
      </c>
    </row>
    <row r="61" spans="1:18" ht="21" customHeight="1">
      <c r="A61" s="386"/>
      <c r="D61" s="511"/>
      <c r="E61" s="209" t="s">
        <v>252</v>
      </c>
    </row>
    <row r="62" spans="1:18" ht="21" customHeight="1">
      <c r="A62" s="386"/>
      <c r="D62" s="511"/>
      <c r="E62" s="209"/>
    </row>
    <row r="63" spans="1:18" ht="20.5">
      <c r="A63" s="386" t="s">
        <v>785</v>
      </c>
      <c r="Q63" s="693"/>
      <c r="R63" s="693"/>
    </row>
    <row r="64" spans="1:18" ht="20">
      <c r="C64" s="253" t="s">
        <v>801</v>
      </c>
      <c r="Q64" s="693"/>
      <c r="R64" s="693"/>
    </row>
    <row r="65" spans="1:18" ht="20">
      <c r="B65" s="253" t="s">
        <v>702</v>
      </c>
      <c r="Q65" s="693"/>
      <c r="R65" s="693"/>
    </row>
    <row r="66" spans="1:18" ht="20">
      <c r="B66" s="612" t="s">
        <v>716</v>
      </c>
      <c r="C66" s="253" t="s">
        <v>719</v>
      </c>
      <c r="Q66" s="693"/>
      <c r="R66" s="693"/>
    </row>
    <row r="67" spans="1:18" ht="20">
      <c r="B67" s="253" t="s">
        <v>802</v>
      </c>
      <c r="Q67" s="693"/>
      <c r="R67" s="693"/>
    </row>
    <row r="68" spans="1:18" ht="20">
      <c r="B68" s="612" t="s">
        <v>720</v>
      </c>
      <c r="C68" s="253" t="s">
        <v>721</v>
      </c>
      <c r="Q68" s="693"/>
      <c r="R68" s="693"/>
    </row>
    <row r="69" spans="1:18" ht="20">
      <c r="B69" s="612" t="s">
        <v>717</v>
      </c>
      <c r="C69" s="253" t="s">
        <v>722</v>
      </c>
      <c r="Q69" s="693"/>
      <c r="R69" s="693"/>
    </row>
    <row r="70" spans="1:18" ht="20">
      <c r="B70" s="253" t="s">
        <v>703</v>
      </c>
      <c r="Q70" s="693"/>
      <c r="R70" s="693"/>
    </row>
    <row r="71" spans="1:18" ht="20">
      <c r="A71" s="152"/>
      <c r="B71" s="152" t="s">
        <v>76</v>
      </c>
      <c r="C71" s="747" t="s">
        <v>704</v>
      </c>
      <c r="D71" s="681"/>
      <c r="Q71" s="693"/>
      <c r="R71" s="693"/>
    </row>
    <row r="72" spans="1:18" ht="20">
      <c r="A72" s="152"/>
      <c r="B72" s="152" t="s">
        <v>76</v>
      </c>
      <c r="C72" s="681" t="s">
        <v>705</v>
      </c>
      <c r="D72" s="681"/>
      <c r="Q72" s="693"/>
      <c r="R72" s="693"/>
    </row>
    <row r="73" spans="1:18" ht="20">
      <c r="A73" s="152"/>
      <c r="C73" s="136" t="s">
        <v>706</v>
      </c>
      <c r="D73" s="681"/>
      <c r="Q73" s="693"/>
      <c r="R73" s="693"/>
    </row>
    <row r="74" spans="1:18" ht="20">
      <c r="A74" s="152"/>
      <c r="C74" s="136"/>
      <c r="D74" s="681"/>
      <c r="Q74" s="693"/>
      <c r="R74" s="693"/>
    </row>
    <row r="75" spans="1:18" ht="20">
      <c r="A75" s="152"/>
      <c r="C75" s="136"/>
      <c r="D75" s="681"/>
      <c r="N75" s="253">
        <v>60</v>
      </c>
      <c r="Q75" s="693"/>
      <c r="R75" s="693"/>
    </row>
    <row r="76" spans="1:18" ht="20.5">
      <c r="A76" s="386" t="s">
        <v>786</v>
      </c>
      <c r="Q76" s="693"/>
      <c r="R76" s="693"/>
    </row>
    <row r="77" spans="1:18" ht="20">
      <c r="A77" s="152"/>
      <c r="B77" s="152" t="s">
        <v>76</v>
      </c>
      <c r="C77" s="681" t="s">
        <v>707</v>
      </c>
      <c r="D77" s="681"/>
      <c r="Q77" s="693"/>
      <c r="R77" s="693"/>
    </row>
    <row r="78" spans="1:18" ht="20">
      <c r="A78" s="152"/>
      <c r="C78" s="136" t="s">
        <v>708</v>
      </c>
      <c r="D78" s="681"/>
      <c r="Q78" s="693"/>
      <c r="R78" s="693"/>
    </row>
    <row r="79" spans="1:18" ht="20">
      <c r="A79" s="152"/>
      <c r="B79" s="152" t="s">
        <v>76</v>
      </c>
      <c r="C79" s="681" t="s">
        <v>709</v>
      </c>
      <c r="D79" s="681"/>
      <c r="Q79" s="693"/>
      <c r="R79" s="693"/>
    </row>
    <row r="80" spans="1:18" ht="20">
      <c r="A80" s="152"/>
      <c r="C80" s="136" t="s">
        <v>710</v>
      </c>
      <c r="D80" s="681"/>
      <c r="Q80" s="693"/>
      <c r="R80" s="693"/>
    </row>
    <row r="81" spans="1:18" ht="20">
      <c r="A81" s="152"/>
      <c r="B81" s="612" t="s">
        <v>718</v>
      </c>
      <c r="C81" s="681" t="s">
        <v>723</v>
      </c>
      <c r="D81" s="681"/>
      <c r="Q81" s="693"/>
      <c r="R81" s="693"/>
    </row>
    <row r="82" spans="1:18" ht="20">
      <c r="A82" s="152"/>
      <c r="B82" s="152" t="s">
        <v>76</v>
      </c>
      <c r="C82" s="681" t="s">
        <v>711</v>
      </c>
      <c r="D82" s="681"/>
      <c r="Q82" s="693"/>
      <c r="R82" s="693"/>
    </row>
    <row r="83" spans="1:18" ht="20">
      <c r="A83" s="152"/>
      <c r="C83" s="136" t="s">
        <v>712</v>
      </c>
      <c r="D83" s="681"/>
      <c r="Q83" s="693"/>
      <c r="R83" s="693"/>
    </row>
    <row r="84" spans="1:18" ht="20">
      <c r="A84" s="152"/>
      <c r="B84" s="152" t="s">
        <v>76</v>
      </c>
      <c r="C84" s="681" t="s">
        <v>713</v>
      </c>
      <c r="D84" s="681"/>
      <c r="Q84" s="693"/>
      <c r="R84" s="693"/>
    </row>
    <row r="85" spans="1:18" ht="20">
      <c r="A85" s="152"/>
      <c r="C85" s="136" t="s">
        <v>714</v>
      </c>
      <c r="D85" s="681"/>
      <c r="Q85" s="693"/>
      <c r="R85" s="693"/>
    </row>
    <row r="86" spans="1:18" ht="20">
      <c r="A86" s="152"/>
      <c r="B86" s="152" t="s">
        <v>76</v>
      </c>
      <c r="C86" s="681" t="s">
        <v>816</v>
      </c>
      <c r="D86" s="681"/>
      <c r="Q86" s="693"/>
      <c r="R86" s="693"/>
    </row>
    <row r="87" spans="1:18" ht="20">
      <c r="A87" s="152"/>
      <c r="B87" s="152"/>
      <c r="C87" s="681" t="s">
        <v>818</v>
      </c>
      <c r="D87" s="681"/>
      <c r="Q87" s="693"/>
      <c r="R87" s="693"/>
    </row>
    <row r="88" spans="1:18" ht="20">
      <c r="A88" s="152"/>
      <c r="C88" s="136" t="s">
        <v>817</v>
      </c>
      <c r="D88" s="681"/>
      <c r="Q88" s="693"/>
      <c r="R88" s="693"/>
    </row>
    <row r="89" spans="1:18" ht="20">
      <c r="A89" s="152"/>
      <c r="B89" s="612" t="s">
        <v>724</v>
      </c>
      <c r="C89" s="681" t="s">
        <v>715</v>
      </c>
      <c r="D89" s="681"/>
      <c r="Q89" s="693"/>
      <c r="R89" s="693"/>
    </row>
    <row r="90" spans="1:18" ht="20">
      <c r="B90" s="253" t="s">
        <v>819</v>
      </c>
      <c r="Q90" s="693"/>
      <c r="R90" s="693"/>
    </row>
    <row r="91" spans="1:18" ht="20">
      <c r="Q91" s="693"/>
      <c r="R91" s="693"/>
    </row>
    <row r="92" spans="1:18" ht="20.5">
      <c r="A92" s="386" t="s">
        <v>787</v>
      </c>
      <c r="Q92" s="693"/>
      <c r="R92" s="693"/>
    </row>
    <row r="93" spans="1:18" ht="20">
      <c r="B93" s="30"/>
      <c r="C93" s="253" t="s">
        <v>732</v>
      </c>
      <c r="Q93" s="693"/>
      <c r="R93" s="693"/>
    </row>
    <row r="94" spans="1:18" ht="20">
      <c r="Q94" s="693"/>
      <c r="R94" s="693"/>
    </row>
    <row r="95" spans="1:18" ht="20">
      <c r="Q95" s="693"/>
      <c r="R95" s="693"/>
    </row>
    <row r="96" spans="1:18" ht="20">
      <c r="Q96" s="693"/>
      <c r="R96" s="693"/>
    </row>
    <row r="97" spans="17:18" ht="20">
      <c r="Q97" s="693"/>
      <c r="R97" s="693"/>
    </row>
  </sheetData>
  <mergeCells count="8">
    <mergeCell ref="H53:N53"/>
    <mergeCell ref="H54:N54"/>
    <mergeCell ref="H11:N11"/>
    <mergeCell ref="H12:N12"/>
    <mergeCell ref="H21:N21"/>
    <mergeCell ref="H22:N22"/>
    <mergeCell ref="H43:N43"/>
    <mergeCell ref="H44:N44"/>
  </mergeCells>
  <pageMargins left="0.51181102362204722" right="0.39370078740157483" top="0.39370078740157483" bottom="0.39370078740157483" header="0.17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 Note_48</vt:lpstr>
      <vt:lpstr>14 Asso_37</vt:lpstr>
      <vt:lpstr>16 Joint_45</vt:lpstr>
      <vt:lpstr>31 Segment_56</vt:lpstr>
      <vt:lpstr>32.Fair_58</vt:lpstr>
      <vt:lpstr>'1 Note_48'!Print_Area</vt:lpstr>
      <vt:lpstr>'14 Asso_37'!Print_Area</vt:lpstr>
      <vt:lpstr>'16 Joint_45'!Print_Area</vt:lpstr>
      <vt:lpstr>'31 Segment_56'!Print_Area</vt:lpstr>
      <vt:lpstr>'32.Fair_58'!Print_Area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</dc:creator>
  <cp:lastModifiedBy>Run</cp:lastModifiedBy>
  <cp:lastPrinted>2020-11-12T12:09:00Z</cp:lastPrinted>
  <dcterms:created xsi:type="dcterms:W3CDTF">2020-11-06T05:21:37Z</dcterms:created>
  <dcterms:modified xsi:type="dcterms:W3CDTF">2020-11-12T12:19:25Z</dcterms:modified>
</cp:coreProperties>
</file>