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งบการเงินปี 2563\ตลาดหลักทรัพย์\งบการเงิน\Q3'63\"/>
    </mc:Choice>
  </mc:AlternateContent>
  <bookViews>
    <workbookView xWindow="0" yWindow="0" windowWidth="20490" windowHeight="7905" tabRatio="715" activeTab="1"/>
  </bookViews>
  <sheets>
    <sheet name="งบแสดงฐานะการเงิน" sheetId="1" r:id="rId1"/>
    <sheet name="กำไรขาดทุนเบ็ดเสร็จ 3m" sheetId="2" r:id="rId2"/>
    <sheet name="กำไรขาดทุนเบ็ดเสร็จ 9m" sheetId="7" r:id="rId3"/>
    <sheet name="SE(งบรวม)" sheetId="5" r:id="rId4"/>
    <sheet name="SE(งบเฉพาะกิจการ) " sheetId="6" r:id="rId5"/>
    <sheet name="กระแสเงินสด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_PPE2" localSheetId="4" hidden="1">#REF!</definedName>
    <definedName name="____________________PPE2" localSheetId="2" hidden="1">#REF!</definedName>
    <definedName name="____________________PPE2" hidden="1">#REF!</definedName>
    <definedName name="___________________PPE2" localSheetId="4" hidden="1">#REF!</definedName>
    <definedName name="___________________PPE2" localSheetId="2" hidden="1">#REF!</definedName>
    <definedName name="___________________PPE2" hidden="1">#REF!</definedName>
    <definedName name="__________________PPE2" localSheetId="4" hidden="1">#REF!</definedName>
    <definedName name="__________________PPE2" localSheetId="2" hidden="1">#REF!</definedName>
    <definedName name="__________________PPE2" hidden="1">#REF!</definedName>
    <definedName name="_________________PPE2" localSheetId="4" hidden="1">#REF!</definedName>
    <definedName name="_________________PPE2" localSheetId="2" hidden="1">#REF!</definedName>
    <definedName name="_________________PPE2" hidden="1">#REF!</definedName>
    <definedName name="________________PPE2" localSheetId="4" hidden="1">#REF!</definedName>
    <definedName name="________________PPE2" localSheetId="2" hidden="1">#REF!</definedName>
    <definedName name="________________PPE2" hidden="1">#REF!</definedName>
    <definedName name="_______________PPE2" localSheetId="4" hidden="1">#REF!</definedName>
    <definedName name="_______________PPE2" localSheetId="2" hidden="1">#REF!</definedName>
    <definedName name="_______________PPE2" hidden="1">#REF!</definedName>
    <definedName name="______________PPE2" localSheetId="4" hidden="1">#REF!</definedName>
    <definedName name="______________PPE2" localSheetId="2" hidden="1">#REF!</definedName>
    <definedName name="______________PPE2" hidden="1">#REF!</definedName>
    <definedName name="_____________PPE2" localSheetId="4" hidden="1">#REF!</definedName>
    <definedName name="_____________PPE2" localSheetId="2" hidden="1">#REF!</definedName>
    <definedName name="_____________PPE2" hidden="1">#REF!</definedName>
    <definedName name="____________PPE2" localSheetId="4" hidden="1">#REF!</definedName>
    <definedName name="____________PPE2" localSheetId="2" hidden="1">#REF!</definedName>
    <definedName name="____________PPE2" hidden="1">#REF!</definedName>
    <definedName name="___________PPE2" localSheetId="4" hidden="1">#REF!</definedName>
    <definedName name="___________PPE2" localSheetId="2" hidden="1">#REF!</definedName>
    <definedName name="___________PPE2" hidden="1">#REF!</definedName>
    <definedName name="__________PPE2" localSheetId="4" hidden="1">#REF!</definedName>
    <definedName name="__________PPE2" localSheetId="2" hidden="1">#REF!</definedName>
    <definedName name="__________PPE2" hidden="1">#REF!</definedName>
    <definedName name="_________PPE2" localSheetId="4" hidden="1">#REF!</definedName>
    <definedName name="_________PPE2" localSheetId="2" hidden="1">#REF!</definedName>
    <definedName name="_________PPE2" hidden="1">#REF!</definedName>
    <definedName name="________PPE2" localSheetId="4" hidden="1">#REF!</definedName>
    <definedName name="________PPE2" localSheetId="2" hidden="1">#REF!</definedName>
    <definedName name="________PPE2" hidden="1">#REF!</definedName>
    <definedName name="_______PPE2" localSheetId="4" hidden="1">#REF!</definedName>
    <definedName name="_______PPE2" localSheetId="2" hidden="1">#REF!</definedName>
    <definedName name="_______PPE2" hidden="1">#REF!</definedName>
    <definedName name="______PPE2" localSheetId="4" hidden="1">#REF!</definedName>
    <definedName name="______PPE2" localSheetId="2" hidden="1">#REF!</definedName>
    <definedName name="______PPE2" hidden="1">#REF!</definedName>
    <definedName name="_____PPE2" localSheetId="4" hidden="1">#REF!</definedName>
    <definedName name="_____PPE2" localSheetId="2" hidden="1">#REF!</definedName>
    <definedName name="_____PPE2" hidden="1">#REF!</definedName>
    <definedName name="____PPE2" localSheetId="4" hidden="1">#REF!</definedName>
    <definedName name="____PPE2" localSheetId="2" hidden="1">#REF!</definedName>
    <definedName name="____PPE2" hidden="1">#REF!</definedName>
    <definedName name="___PPE2" localSheetId="4" hidden="1">#REF!</definedName>
    <definedName name="___PPE2" localSheetId="2" hidden="1">#REF!</definedName>
    <definedName name="___PPE2" hidden="1">#REF!</definedName>
    <definedName name="__PPE2" localSheetId="4" hidden="1">#REF!</definedName>
    <definedName name="__PPE2" localSheetId="2" hidden="1">#REF!</definedName>
    <definedName name="__PPE2" hidden="1">#REF!</definedName>
    <definedName name="_Key1" localSheetId="4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2" hidden="1">#REF!</definedName>
    <definedName name="_PPE2" hidden="1">#REF!</definedName>
    <definedName name="_Sort" localSheetId="4" hidden="1">#REF!</definedName>
    <definedName name="_Sort" localSheetId="2" hidden="1">#REF!</definedName>
    <definedName name="_Sort" hidden="1">#REF!</definedName>
    <definedName name="A" localSheetId="4">[1]QR_4.1!#REF!</definedName>
    <definedName name="A" localSheetId="2">[1]QR_4.1!#REF!</definedName>
    <definedName name="A">[1]QR_4.1!#REF!</definedName>
    <definedName name="aa" localSheetId="4">'[2]U-2.1'!#REF!</definedName>
    <definedName name="aa" localSheetId="2">'[2]U-2.1'!#REF!</definedName>
    <definedName name="aa">'[2]U-2.1'!#REF!</definedName>
    <definedName name="aaa" localSheetId="4" hidden="1">#REF!</definedName>
    <definedName name="aaa" localSheetId="2" hidden="1">#REF!</definedName>
    <definedName name="aaa" hidden="1">#REF!</definedName>
    <definedName name="aaaa" localSheetId="4">#REF!</definedName>
    <definedName name="aaaa" localSheetId="2">#REF!</definedName>
    <definedName name="aaaa">#REF!</definedName>
    <definedName name="aad" localSheetId="4">'[2]U-2.1'!#REF!</definedName>
    <definedName name="aad" localSheetId="2">'[2]U-2.1'!#REF!</definedName>
    <definedName name="aad">'[2]U-2.1'!#REF!</definedName>
    <definedName name="AB" localSheetId="4">[1]QR_4.1!#REF!</definedName>
    <definedName name="AB" localSheetId="2">[1]QR_4.1!#REF!</definedName>
    <definedName name="AB">[1]QR_4.1!#REF!</definedName>
    <definedName name="ACC" localSheetId="4">#REF!</definedName>
    <definedName name="ACC" localSheetId="2">#REF!</definedName>
    <definedName name="ACC">#REF!</definedName>
    <definedName name="add" localSheetId="4">#REF!</definedName>
    <definedName name="add" localSheetId="2">#REF!</definedName>
    <definedName name="add">#REF!</definedName>
    <definedName name="AGING" localSheetId="4">#REF!</definedName>
    <definedName name="AGING" localSheetId="2">#REF!</definedName>
    <definedName name="AGING">#REF!</definedName>
    <definedName name="b" localSheetId="4" hidden="1">#REF!</definedName>
    <definedName name="b" localSheetId="2" hidden="1">#REF!</definedName>
    <definedName name="b" hidden="1">#REF!</definedName>
    <definedName name="bb" localSheetId="4">#REF!</definedName>
    <definedName name="bb" localSheetId="2">#REF!</definedName>
    <definedName name="bb">#REF!</definedName>
    <definedName name="bbbbbb" localSheetId="4" hidden="1">#REF!</definedName>
    <definedName name="bbbbbb" localSheetId="2" hidden="1">#REF!</definedName>
    <definedName name="bbbbbb" hidden="1">#REF!</definedName>
    <definedName name="case">[3]data!$C$1</definedName>
    <definedName name="ccc" localSheetId="4">#REF!</definedName>
    <definedName name="ccc" localSheetId="2">#REF!</definedName>
    <definedName name="ccc">#REF!</definedName>
    <definedName name="D" localSheetId="4">[1]QR_4.1!#REF!</definedName>
    <definedName name="D" localSheetId="2">[1]QR_4.1!#REF!</definedName>
    <definedName name="D">[1]QR_4.1!#REF!</definedName>
    <definedName name="data">[4]BAL42!$A$1:$L$10000</definedName>
    <definedName name="_xlnm.Database" localSheetId="4">#REF!</definedName>
    <definedName name="_xlnm.Database" localSheetId="2">#REF!</definedName>
    <definedName name="_xlnm.Database">#REF!</definedName>
    <definedName name="DATE" localSheetId="4">#REF!</definedName>
    <definedName name="DATE" localSheetId="2">#REF!</definedName>
    <definedName name="DATE">#REF!</definedName>
    <definedName name="dd" localSheetId="4">#REF!</definedName>
    <definedName name="dd" localSheetId="2">#REF!</definedName>
    <definedName name="dd">#REF!</definedName>
    <definedName name="ddd" localSheetId="4" hidden="1">#REF!</definedName>
    <definedName name="ddd" localSheetId="2" hidden="1">#REF!</definedName>
    <definedName name="ddd" hidden="1">#REF!</definedName>
    <definedName name="ddddd" localSheetId="4">'[2]U-2.1'!#REF!</definedName>
    <definedName name="ddddd" localSheetId="2">'[2]U-2.1'!#REF!</definedName>
    <definedName name="ddddd">'[2]U-2.1'!#REF!</definedName>
    <definedName name="eee" localSheetId="4">#REF!</definedName>
    <definedName name="eee" localSheetId="2">#REF!</definedName>
    <definedName name="eee">#REF!</definedName>
    <definedName name="ert" localSheetId="4" hidden="1">#REF!</definedName>
    <definedName name="ert" localSheetId="2" hidden="1">#REF!</definedName>
    <definedName name="ert" hidden="1">#REF!</definedName>
    <definedName name="fff" localSheetId="4">#REF!</definedName>
    <definedName name="fff" localSheetId="2">#REF!</definedName>
    <definedName name="fff">#REF!</definedName>
    <definedName name="fg" localSheetId="4">#REF!</definedName>
    <definedName name="fg" localSheetId="2">#REF!</definedName>
    <definedName name="fg">#REF!</definedName>
    <definedName name="ggs" localSheetId="4" hidden="1">#REF!</definedName>
    <definedName name="ggs" localSheetId="2" hidden="1">#REF!</definedName>
    <definedName name="ggs" hidden="1">#REF!</definedName>
    <definedName name="h" localSheetId="4" hidden="1">#REF!</definedName>
    <definedName name="h" localSheetId="2" hidden="1">#REF!</definedName>
    <definedName name="h" hidden="1">#REF!</definedName>
    <definedName name="hh" localSheetId="4">#REF!</definedName>
    <definedName name="hh" localSheetId="2">#REF!</definedName>
    <definedName name="hh">#REF!</definedName>
    <definedName name="hho" localSheetId="4" hidden="1">#REF!</definedName>
    <definedName name="hho" localSheetId="2" hidden="1">#REF!</definedName>
    <definedName name="hho" hidden="1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yu" localSheetId="4">#REF!</definedName>
    <definedName name="hyu" localSheetId="2">#REF!</definedName>
    <definedName name="hyu">#REF!</definedName>
    <definedName name="ii" localSheetId="4">'[2]U-2.1'!#REF!</definedName>
    <definedName name="ii" localSheetId="2">'[2]U-2.1'!#REF!</definedName>
    <definedName name="ii">'[2]U-2.1'!#REF!</definedName>
    <definedName name="iiii" localSheetId="4">#REF!</definedName>
    <definedName name="iiii" localSheetId="2">#REF!</definedName>
    <definedName name="iiii">#REF!</definedName>
    <definedName name="iiiii" localSheetId="4">#REF!</definedName>
    <definedName name="iiiii" localSheetId="2">#REF!</definedName>
    <definedName name="iiiii">#REF!</definedName>
    <definedName name="iu" localSheetId="4">#REF!</definedName>
    <definedName name="iu" localSheetId="2">#REF!</definedName>
    <definedName name="iu">#REF!</definedName>
    <definedName name="JJJ" localSheetId="4">#REF!</definedName>
    <definedName name="JJJ" localSheetId="2">#REF!</definedName>
    <definedName name="JJJ">#REF!</definedName>
    <definedName name="Jul_00" localSheetId="4">#REF!</definedName>
    <definedName name="Jul_00" localSheetId="2">#REF!</definedName>
    <definedName name="Jul_00">#REF!</definedName>
    <definedName name="kk" localSheetId="4">#REF!</definedName>
    <definedName name="kk" localSheetId="2">#REF!</definedName>
    <definedName name="kk">#REF!</definedName>
    <definedName name="l" localSheetId="4">#REF!</definedName>
    <definedName name="l" localSheetId="2">#REF!</definedName>
    <definedName name="l">#REF!</definedName>
    <definedName name="LEASE" localSheetId="4">#REF!</definedName>
    <definedName name="LEASE" localSheetId="2">#REF!</definedName>
    <definedName name="LEASE">#REF!</definedName>
    <definedName name="lll" localSheetId="4" hidden="1">#REF!</definedName>
    <definedName name="lll" localSheetId="2" hidden="1">#REF!</definedName>
    <definedName name="lll" hidden="1">#REF!</definedName>
    <definedName name="lpo">'[5]Stock Aging'!$A$2:$S$1606</definedName>
    <definedName name="mk" localSheetId="4">#REF!</definedName>
    <definedName name="mk" localSheetId="2">#REF!</definedName>
    <definedName name="mk">#REF!</definedName>
    <definedName name="mmmm" localSheetId="4">#REF!</definedName>
    <definedName name="mmmm" localSheetId="2">#REF!</definedName>
    <definedName name="mmmm">#REF!</definedName>
    <definedName name="NEW" localSheetId="4">#REF!</definedName>
    <definedName name="NEW" localSheetId="2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4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2">#REF!</definedName>
    <definedName name="PooNim">#REF!</definedName>
    <definedName name="ppp" localSheetId="4" hidden="1">#REF!</definedName>
    <definedName name="ppp" localSheetId="2" hidden="1">#REF!</definedName>
    <definedName name="ppp" hidden="1">#REF!</definedName>
    <definedName name="_xlnm.Print_Area" localSheetId="4">'SE(งบเฉพาะกิจการ) '!$A$1:$S$34</definedName>
    <definedName name="_xlnm.Print_Area" localSheetId="3">'SE(งบรวม)'!$A$1:$AB$37</definedName>
    <definedName name="_xlnm.Print_Area" localSheetId="5">กระแสเงินสด!$A$1:$J$96</definedName>
    <definedName name="_xlnm.Print_Area" localSheetId="1">'กำไรขาดทุนเบ็ดเสร็จ 3m'!$A$1:$J$87</definedName>
    <definedName name="_xlnm.Print_Area" localSheetId="2">'กำไรขาดทุนเบ็ดเสร็จ 9m'!$A$1:$J$87</definedName>
    <definedName name="_xlnm.Print_Area" localSheetId="0">งบแสดงฐานะการเงิน!$A$1:$J$130</definedName>
    <definedName name="_xlnm.Print_Area">#REF!</definedName>
    <definedName name="PRINT_AREA_MI" localSheetId="4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q" localSheetId="4">#REF!</definedName>
    <definedName name="q" localSheetId="2">#REF!</definedName>
    <definedName name="q">#REF!</definedName>
    <definedName name="qqq" localSheetId="4">'[2]U-2.1'!#REF!</definedName>
    <definedName name="qqq" localSheetId="2">'[2]U-2.1'!#REF!</definedName>
    <definedName name="qqq">'[2]U-2.1'!#REF!</definedName>
    <definedName name="qw" localSheetId="4" hidden="1">#REF!</definedName>
    <definedName name="qw" localSheetId="2" hidden="1">#REF!</definedName>
    <definedName name="qw" hidden="1">#REF!</definedName>
    <definedName name="RE" localSheetId="4">#REF!</definedName>
    <definedName name="RE" localSheetId="2">#REF!</definedName>
    <definedName name="RE">#REF!</definedName>
    <definedName name="rk" localSheetId="4">#REF!</definedName>
    <definedName name="rk" localSheetId="2">#REF!</definedName>
    <definedName name="rk">#REF!</definedName>
    <definedName name="RPB" localSheetId="4" hidden="1">#REF!</definedName>
    <definedName name="RPB" localSheetId="2" hidden="1">#REF!</definedName>
    <definedName name="RPB" hidden="1">#REF!</definedName>
    <definedName name="rrr" localSheetId="4">#REF!</definedName>
    <definedName name="rrr" localSheetId="2">#REF!</definedName>
    <definedName name="rrr">#REF!</definedName>
    <definedName name="rtg" localSheetId="4">#REF!</definedName>
    <definedName name="rtg" localSheetId="2">#REF!</definedName>
    <definedName name="rtg">#REF!</definedName>
    <definedName name="sadadad" localSheetId="4">[1]QR_4.1!#REF!</definedName>
    <definedName name="sadadad" localSheetId="2">[1]QR_4.1!#REF!</definedName>
    <definedName name="sadadad">[1]QR_4.1!#REF!</definedName>
    <definedName name="sd" localSheetId="4">#REF!</definedName>
    <definedName name="sd" localSheetId="2">#REF!</definedName>
    <definedName name="sd">#REF!</definedName>
    <definedName name="ss" localSheetId="4" hidden="1">#REF!</definedName>
    <definedName name="ss" localSheetId="2" hidden="1">#REF!</definedName>
    <definedName name="ss" hidden="1">#REF!</definedName>
    <definedName name="t" localSheetId="4" hidden="1">#REF!</definedName>
    <definedName name="t" localSheetId="2" hidden="1">#REF!</definedName>
    <definedName name="t" hidden="1">#REF!</definedName>
    <definedName name="tt" localSheetId="4">[1]QR_4.1!#REF!</definedName>
    <definedName name="tt" localSheetId="2">[1]QR_4.1!#REF!</definedName>
    <definedName name="tt">[1]QR_4.1!#REF!</definedName>
    <definedName name="TTDesiredLevelOfEvidenceItems">'[6]Global Data'!$B$92:$B$95</definedName>
    <definedName name="ttttt" localSheetId="4">#REF!</definedName>
    <definedName name="ttttt" localSheetId="2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4">#REF!</definedName>
    <definedName name="uio" localSheetId="2">#REF!</definedName>
    <definedName name="uio">#REF!</definedName>
    <definedName name="uuuu" localSheetId="4" hidden="1">#REF!</definedName>
    <definedName name="uuuu" localSheetId="2" hidden="1">#REF!</definedName>
    <definedName name="uuuu" hidden="1">#REF!</definedName>
    <definedName name="uuuuuuu" localSheetId="4">#REF!</definedName>
    <definedName name="uuuuuuu" localSheetId="2">#REF!</definedName>
    <definedName name="uuuuuuu">#REF!</definedName>
    <definedName name="uyt" localSheetId="4">#REF!</definedName>
    <definedName name="uyt" localSheetId="2">#REF!</definedName>
    <definedName name="uyt">#REF!</definedName>
    <definedName name="v" localSheetId="4">#REF!</definedName>
    <definedName name="v" localSheetId="2">#REF!</definedName>
    <definedName name="v">#REF!</definedName>
    <definedName name="w" localSheetId="4">#REF!</definedName>
    <definedName name="w" localSheetId="2">#REF!</definedName>
    <definedName name="w">#REF!</definedName>
    <definedName name="ww" localSheetId="4">#REF!</definedName>
    <definedName name="ww" localSheetId="2">#REF!</definedName>
    <definedName name="ww">#REF!</definedName>
    <definedName name="wwww" localSheetId="4">#REF!</definedName>
    <definedName name="wwww" localSheetId="2">#REF!</definedName>
    <definedName name="wwww">#REF!</definedName>
    <definedName name="x" localSheetId="4">#REF!</definedName>
    <definedName name="x" localSheetId="2">#REF!</definedName>
    <definedName name="x">#REF!</definedName>
    <definedName name="zzzzz" localSheetId="4">#REF!</definedName>
    <definedName name="zzzzz" localSheetId="2">#REF!</definedName>
    <definedName name="zzzzz">#REF!</definedName>
    <definedName name="แ" localSheetId="4">#REF!</definedName>
    <definedName name="แ" localSheetId="2">#REF!</definedName>
    <definedName name="แ">#REF!</definedName>
    <definedName name="กก" localSheetId="4" hidden="1">#REF!</definedName>
    <definedName name="กก" localSheetId="2" hidden="1">#REF!</definedName>
    <definedName name="กก" hidden="1">#REF!</definedName>
    <definedName name="กกก" localSheetId="4" hidden="1">#REF!</definedName>
    <definedName name="กกก" localSheetId="2" hidden="1">#REF!</definedName>
    <definedName name="กกก" hidden="1">#REF!</definedName>
    <definedName name="แก" localSheetId="4">#REF!</definedName>
    <definedName name="แก" localSheetId="2">#REF!</definedName>
    <definedName name="แก">#REF!</definedName>
    <definedName name="งงง" localSheetId="4">#REF!</definedName>
    <definedName name="งงง" localSheetId="2">#REF!</definedName>
    <definedName name="งงง">#REF!</definedName>
    <definedName name="ตาราง" localSheetId="4">#REF!</definedName>
    <definedName name="ตาราง" localSheetId="2">#REF!</definedName>
    <definedName name="ตาราง">#REF!</definedName>
    <definedName name="ตาราง1" localSheetId="4">#REF!</definedName>
    <definedName name="ตาราง1" localSheetId="2">#REF!</definedName>
    <definedName name="ตาราง1">#REF!</definedName>
    <definedName name="ททท" localSheetId="4" hidden="1">#REF!</definedName>
    <definedName name="ททท" localSheetId="2" hidden="1">#REF!</definedName>
    <definedName name="ททท" hidden="1">#REF!</definedName>
    <definedName name="ทม" localSheetId="4" hidden="1">#REF!</definedName>
    <definedName name="ทม" localSheetId="2" hidden="1">#REF!</definedName>
    <definedName name="ทม" hidden="1">#REF!</definedName>
    <definedName name="ปปป" localSheetId="4">#REF!</definedName>
    <definedName name="ปปป" localSheetId="2">#REF!</definedName>
    <definedName name="ปปป">#REF!</definedName>
    <definedName name="ปผ" localSheetId="4">#REF!</definedName>
    <definedName name="ปผ" localSheetId="2">#REF!</definedName>
    <definedName name="ปผ">#REF!</definedName>
    <definedName name="ผผผ" localSheetId="4">#REF!</definedName>
    <definedName name="ผผผ" localSheetId="2">#REF!</definedName>
    <definedName name="ผผผ">#REF!</definedName>
    <definedName name="พำ" localSheetId="4">#REF!</definedName>
    <definedName name="พำ" localSheetId="2">#REF!</definedName>
    <definedName name="พำ">#REF!</definedName>
    <definedName name="ฟ" localSheetId="4">#REF!</definedName>
    <definedName name="ฟ" localSheetId="2">#REF!</definedName>
    <definedName name="ฟ">#REF!</definedName>
    <definedName name="ฟ360" localSheetId="4">#REF!</definedName>
    <definedName name="ฟ360" localSheetId="2">#REF!</definedName>
    <definedName name="ฟ360">#REF!</definedName>
    <definedName name="ฟผ" localSheetId="4">#REF!</definedName>
    <definedName name="ฟผ" localSheetId="2">#REF!</definedName>
    <definedName name="ฟผ">#REF!</definedName>
    <definedName name="ฟฟก" localSheetId="4">[1]QR_4.1!#REF!</definedName>
    <definedName name="ฟฟก" localSheetId="2">[1]QR_4.1!#REF!</definedName>
    <definedName name="ฟฟก">[1]QR_4.1!#REF!</definedName>
    <definedName name="มมม" localSheetId="4">#REF!</definedName>
    <definedName name="มมม" localSheetId="2">#REF!</definedName>
    <definedName name="มมม">#REF!</definedName>
    <definedName name="รร" localSheetId="4">#REF!</definedName>
    <definedName name="รร" localSheetId="2">#REF!</definedName>
    <definedName name="รร">#REF!</definedName>
    <definedName name="รรน" localSheetId="4">#REF!</definedName>
    <definedName name="รรน" localSheetId="2">#REF!</definedName>
    <definedName name="รรน">#REF!</definedName>
    <definedName name="ร่าง" localSheetId="4">[1]QR_4.1!#REF!</definedName>
    <definedName name="ร่าง" localSheetId="2">[1]QR_4.1!#REF!</definedName>
    <definedName name="ร่าง">[1]QR_4.1!#REF!</definedName>
    <definedName name="รี" localSheetId="4">#REF!</definedName>
    <definedName name="รี" localSheetId="2">#REF!</definedName>
    <definedName name="รี">#REF!</definedName>
    <definedName name="ฤ355" localSheetId="4">#REF!</definedName>
    <definedName name="ฤ355" localSheetId="2">#REF!</definedName>
    <definedName name="ฤ355">#REF!</definedName>
    <definedName name="สส" localSheetId="4">[1]QR_4.1!#REF!</definedName>
    <definedName name="สส" localSheetId="2">[1]QR_4.1!#REF!</definedName>
    <definedName name="สส">[1]QR_4.1!#REF!</definedName>
    <definedName name="หด" localSheetId="4">#REF!</definedName>
    <definedName name="หด" localSheetId="2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4">#REF!</definedName>
    <definedName name="อแ" localSheetId="2">#REF!</definedName>
    <definedName name="อแ">#REF!</definedName>
    <definedName name="อด" localSheetId="4">#REF!</definedName>
    <definedName name="อด" localSheetId="2">#REF!</definedName>
    <definedName name="อด">#REF!</definedName>
    <definedName name="ๆๆ" localSheetId="4">#REF!</definedName>
    <definedName name="ๆๆ" localSheetId="2">#REF!</definedName>
    <definedName name="ๆๆ">#REF!</definedName>
  </definedNames>
  <calcPr calcId="162913"/>
</workbook>
</file>

<file path=xl/calcChain.xml><?xml version="1.0" encoding="utf-8"?>
<calcChain xmlns="http://schemas.openxmlformats.org/spreadsheetml/2006/main">
  <c r="N17" i="6" l="1"/>
  <c r="D87" i="4" l="1"/>
  <c r="D78" i="4"/>
  <c r="F78" i="4"/>
  <c r="H78" i="4"/>
  <c r="J78" i="4"/>
  <c r="F67" i="4"/>
  <c r="H67" i="4"/>
  <c r="D44" i="4"/>
  <c r="D67" i="4" s="1"/>
  <c r="D98" i="4" s="1"/>
  <c r="F44" i="4"/>
  <c r="H44" i="4"/>
  <c r="J32" i="4"/>
  <c r="J44" i="4" s="1"/>
  <c r="J67" i="4" s="1"/>
  <c r="R21" i="6"/>
  <c r="R20" i="6"/>
  <c r="R19" i="6"/>
  <c r="P17" i="6"/>
  <c r="R16" i="6"/>
  <c r="R15" i="6"/>
  <c r="R17" i="6" s="1"/>
  <c r="N22" i="6"/>
  <c r="AB17" i="5"/>
  <c r="AB21" i="5"/>
  <c r="AB25" i="5"/>
  <c r="X25" i="5"/>
  <c r="X24" i="5"/>
  <c r="AB24" i="5" s="1"/>
  <c r="X23" i="5"/>
  <c r="AB23" i="5" s="1"/>
  <c r="X21" i="5"/>
  <c r="X18" i="5"/>
  <c r="AB18" i="5" s="1"/>
  <c r="R22" i="6" l="1"/>
  <c r="H31" i="1"/>
  <c r="H24" i="1"/>
  <c r="H12" i="1"/>
  <c r="D99" i="4" l="1"/>
  <c r="I62" i="7" l="1"/>
  <c r="I58" i="7"/>
  <c r="G62" i="7"/>
  <c r="G58" i="7"/>
  <c r="I62" i="2"/>
  <c r="I58" i="2"/>
  <c r="G62" i="2"/>
  <c r="G58" i="2"/>
  <c r="J87" i="4" l="1"/>
  <c r="J98" i="4" s="1"/>
  <c r="J99" i="4" s="1"/>
  <c r="H87" i="4"/>
  <c r="H98" i="4" s="1"/>
  <c r="H99" i="4" s="1"/>
  <c r="F87" i="4"/>
  <c r="F98" i="4" s="1"/>
  <c r="F99" i="4" s="1"/>
  <c r="J62" i="7" l="1"/>
  <c r="H62" i="7"/>
  <c r="F62" i="7"/>
  <c r="E62" i="7"/>
  <c r="D62" i="7"/>
  <c r="J58" i="7"/>
  <c r="H58" i="7"/>
  <c r="F58" i="7"/>
  <c r="E58" i="7"/>
  <c r="D58" i="7"/>
  <c r="J35" i="7"/>
  <c r="I35" i="7"/>
  <c r="H35" i="7"/>
  <c r="G35" i="7"/>
  <c r="F35" i="7"/>
  <c r="E35" i="7"/>
  <c r="D35" i="7"/>
  <c r="J22" i="7"/>
  <c r="I22" i="7"/>
  <c r="H22" i="7"/>
  <c r="G22" i="7"/>
  <c r="F22" i="7"/>
  <c r="E22" i="7"/>
  <c r="D22" i="7"/>
  <c r="J14" i="7"/>
  <c r="I14" i="7"/>
  <c r="H14" i="7"/>
  <c r="G14" i="7"/>
  <c r="F14" i="7"/>
  <c r="E14" i="7"/>
  <c r="D14" i="7"/>
  <c r="G23" i="7" l="1"/>
  <c r="G27" i="7" s="1"/>
  <c r="G29" i="7" s="1"/>
  <c r="G30" i="7" s="1"/>
  <c r="G36" i="7" s="1"/>
  <c r="I23" i="7"/>
  <c r="I27" i="7" s="1"/>
  <c r="I29" i="7" s="1"/>
  <c r="I30" i="7" s="1"/>
  <c r="I36" i="7" s="1"/>
  <c r="E23" i="7"/>
  <c r="E27" i="7" s="1"/>
  <c r="E29" i="7" s="1"/>
  <c r="E30" i="7" s="1"/>
  <c r="E36" i="7" s="1"/>
  <c r="J23" i="7"/>
  <c r="J27" i="7" s="1"/>
  <c r="J29" i="7" s="1"/>
  <c r="J30" i="7" s="1"/>
  <c r="J36" i="7" s="1"/>
  <c r="H23" i="7"/>
  <c r="H27" i="7" s="1"/>
  <c r="H29" i="7" s="1"/>
  <c r="H30" i="7" s="1"/>
  <c r="H36" i="7" s="1"/>
  <c r="F23" i="7"/>
  <c r="F27" i="7" s="1"/>
  <c r="F29" i="7" s="1"/>
  <c r="F30" i="7" s="1"/>
  <c r="F36" i="7" s="1"/>
  <c r="D23" i="7"/>
  <c r="D27" i="7" l="1"/>
  <c r="D29" i="7" s="1"/>
  <c r="D30" i="7" s="1"/>
  <c r="D36" i="7" s="1"/>
  <c r="D113" i="1"/>
  <c r="D115" i="1" s="1"/>
  <c r="E113" i="1"/>
  <c r="R13" i="6" l="1"/>
  <c r="AB26" i="5"/>
  <c r="X26" i="5"/>
  <c r="V26" i="5"/>
  <c r="T26" i="5"/>
  <c r="R26" i="5"/>
  <c r="P26" i="5"/>
  <c r="N26" i="5"/>
  <c r="L26" i="5"/>
  <c r="J26" i="5"/>
  <c r="H26" i="5"/>
  <c r="F26" i="5"/>
  <c r="D26" i="5"/>
  <c r="AB16" i="5"/>
  <c r="AB19" i="5" s="1"/>
  <c r="Z19" i="5"/>
  <c r="X16" i="5"/>
  <c r="X19" i="5" s="1"/>
  <c r="V16" i="5"/>
  <c r="V19" i="5" s="1"/>
  <c r="T16" i="5"/>
  <c r="T19" i="5" s="1"/>
  <c r="R16" i="5"/>
  <c r="R19" i="5" s="1"/>
  <c r="P16" i="5"/>
  <c r="P19" i="5" s="1"/>
  <c r="N16" i="5"/>
  <c r="N19" i="5" s="1"/>
  <c r="L16" i="5"/>
  <c r="L19" i="5" s="1"/>
  <c r="J16" i="5"/>
  <c r="J19" i="5" s="1"/>
  <c r="H16" i="5"/>
  <c r="H19" i="5" s="1"/>
  <c r="F16" i="5"/>
  <c r="F19" i="5" s="1"/>
  <c r="D16" i="5"/>
  <c r="D19" i="5" s="1"/>
  <c r="E35" i="2" l="1"/>
  <c r="F35" i="2"/>
  <c r="G35" i="2"/>
  <c r="H35" i="2"/>
  <c r="I35" i="2"/>
  <c r="J35" i="2"/>
  <c r="D35" i="2"/>
  <c r="E62" i="2" l="1"/>
  <c r="F62" i="2"/>
  <c r="H62" i="2"/>
  <c r="J62" i="2"/>
  <c r="D62" i="2"/>
  <c r="E58" i="2"/>
  <c r="F58" i="2"/>
  <c r="H58" i="2"/>
  <c r="J58" i="2"/>
  <c r="D58" i="2"/>
  <c r="E22" i="2"/>
  <c r="F22" i="2"/>
  <c r="G22" i="2"/>
  <c r="H22" i="2"/>
  <c r="I22" i="2"/>
  <c r="J22" i="2"/>
  <c r="D22" i="2"/>
  <c r="D14" i="2"/>
  <c r="E14" i="2"/>
  <c r="E23" i="2" s="1"/>
  <c r="E27" i="2" s="1"/>
  <c r="E29" i="2" s="1"/>
  <c r="E30" i="2" s="1"/>
  <c r="E36" i="2" s="1"/>
  <c r="F14" i="2"/>
  <c r="G14" i="2"/>
  <c r="G23" i="2" s="1"/>
  <c r="G27" i="2" s="1"/>
  <c r="G29" i="2" s="1"/>
  <c r="G30" i="2" s="1"/>
  <c r="G36" i="2" s="1"/>
  <c r="I14" i="2"/>
  <c r="J14" i="2"/>
  <c r="H14" i="2"/>
  <c r="F113" i="1"/>
  <c r="F115" i="1" s="1"/>
  <c r="H113" i="1"/>
  <c r="H115" i="1" s="1"/>
  <c r="J113" i="1"/>
  <c r="J115" i="1" s="1"/>
  <c r="J69" i="1"/>
  <c r="F69" i="1"/>
  <c r="H69" i="1"/>
  <c r="D69" i="1"/>
  <c r="F61" i="1"/>
  <c r="H61" i="1"/>
  <c r="J61" i="1"/>
  <c r="D61" i="1"/>
  <c r="F32" i="1"/>
  <c r="H32" i="1"/>
  <c r="J32" i="1"/>
  <c r="D32" i="1"/>
  <c r="J17" i="1"/>
  <c r="H17" i="1"/>
  <c r="F17" i="1"/>
  <c r="D17" i="1"/>
  <c r="J33" i="1" l="1"/>
  <c r="F33" i="1"/>
  <c r="F70" i="1"/>
  <c r="F116" i="1" s="1"/>
  <c r="F23" i="2"/>
  <c r="F27" i="2" s="1"/>
  <c r="F29" i="2" s="1"/>
  <c r="F30" i="2" s="1"/>
  <c r="F36" i="2" s="1"/>
  <c r="D23" i="2"/>
  <c r="D27" i="2" s="1"/>
  <c r="D29" i="2" s="1"/>
  <c r="D30" i="2" s="1"/>
  <c r="D36" i="2" s="1"/>
  <c r="J70" i="1"/>
  <c r="J116" i="1" s="1"/>
  <c r="H70" i="1"/>
  <c r="H116" i="1" s="1"/>
  <c r="D70" i="1"/>
  <c r="D116" i="1" s="1"/>
  <c r="D33" i="1"/>
  <c r="H33" i="1"/>
  <c r="I23" i="2"/>
  <c r="I27" i="2" s="1"/>
  <c r="I29" i="2" s="1"/>
  <c r="I30" i="2" s="1"/>
  <c r="I36" i="2" s="1"/>
  <c r="J23" i="2"/>
  <c r="J27" i="2" s="1"/>
  <c r="J29" i="2" s="1"/>
  <c r="J30" i="2" s="1"/>
  <c r="J36" i="2" s="1"/>
  <c r="H23" i="2"/>
  <c r="H27" i="2" s="1"/>
  <c r="H29" i="2" s="1"/>
  <c r="H30" i="2" s="1"/>
  <c r="H36" i="2" s="1"/>
</calcChain>
</file>

<file path=xl/sharedStrings.xml><?xml version="1.0" encoding="utf-8"?>
<sst xmlns="http://schemas.openxmlformats.org/spreadsheetml/2006/main" count="426" uniqueCount="231">
  <si>
    <t xml:space="preserve"> </t>
  </si>
  <si>
    <t>Demco Public Company Limited and Its Subsidiaries</t>
  </si>
  <si>
    <t>Statement of Financial Position</t>
  </si>
  <si>
    <t>(Unaudited)</t>
  </si>
  <si>
    <t>Assets</t>
  </si>
  <si>
    <t>Current assets</t>
  </si>
  <si>
    <t>Note</t>
  </si>
  <si>
    <t>Consolidated financial statements</t>
  </si>
  <si>
    <t>December 31,2019</t>
  </si>
  <si>
    <t>Separate financial statements</t>
  </si>
  <si>
    <t>(Unit : Baht)</t>
  </si>
  <si>
    <t>Cash and cash equivalents</t>
  </si>
  <si>
    <t>Trade and other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</si>
  <si>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</si>
  <si>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</si>
  <si>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</si>
  <si>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</si>
  <si>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</si>
  <si>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</si>
  <si>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</si>
  <si>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</si>
  <si>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</si>
  <si>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</si>
  <si>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</si>
  <si>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</si>
  <si>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</si>
  <si>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</si>
  <si>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</si>
  <si>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</si>
  <si>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</si>
  <si>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</si>
  <si>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</si>
  <si>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</si>
  <si>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</si>
  <si>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</si>
  <si>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</si>
  <si>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</si>
  <si>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</si>
  <si>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</si>
  <si>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</si>
  <si>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</si>
  <si>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</si>
  <si>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</si>
  <si>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</si>
  <si>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</si>
  <si>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</si>
  <si>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</si>
  <si>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</si>
  <si>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</si>
  <si>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</si>
  <si>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</si>
  <si>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</si>
  <si>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</si>
  <si>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</si>
  <si>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</si>
  <si>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</si>
  <si>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</si>
  <si>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</si>
  <si>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</si>
  <si>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</si>
  <si>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</si>
  <si>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</si>
  <si>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</si>
  <si>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>Statements of Comprehensive Income</t>
  </si>
  <si>
    <t>“Unaudited”</t>
  </si>
  <si>
    <t>2020</t>
  </si>
  <si>
    <t>2019</t>
  </si>
  <si>
    <t>Revenues</t>
  </si>
  <si>
    <t>Revenues from sales</t>
  </si>
  <si>
    <t>Revenues from service</t>
  </si>
  <si>
    <t>Other income</t>
  </si>
  <si>
    <t>Total revenues</t>
  </si>
  <si>
    <t>Expenses</t>
  </si>
  <si>
    <t>Cost of sales</t>
  </si>
  <si>
    <t>Cost of service</t>
  </si>
  <si>
    <t>Distribution costs</t>
  </si>
  <si>
    <t>Administrative expenses</t>
  </si>
  <si>
    <t>Other expenses</t>
  </si>
  <si>
    <t>Total expenses</t>
  </si>
  <si>
    <t>Profit from  operations activities</t>
  </si>
  <si>
    <t>Finance costs</t>
  </si>
  <si>
    <t>Profit (loss) before corporate income tax</t>
  </si>
  <si>
    <t>Income tax expenses (revenue)</t>
  </si>
  <si>
    <t>Profit (loss) from continuing operations</t>
  </si>
  <si>
    <t>Profit (loss) for the period</t>
  </si>
  <si>
    <t>Other comprehensive income (loss)</t>
  </si>
  <si>
    <t>Other comprehensive income (loss) for the period, net of tax</t>
  </si>
  <si>
    <t>Profit (loss) attributable to :</t>
  </si>
  <si>
    <t>Owners of the parent</t>
  </si>
  <si>
    <t>Total owners comprehensive income (loss) attributable to :</t>
  </si>
  <si>
    <t xml:space="preserve">Basic earning (loss) per share </t>
  </si>
  <si>
    <t>Cash flows from operating activities</t>
  </si>
  <si>
    <t xml:space="preserve">Adjustments to reconcile  profit (loss) before corporate income tax </t>
  </si>
  <si>
    <t xml:space="preserve">   to cash provided from (used in) operating activities </t>
  </si>
  <si>
    <t>Depreciation</t>
  </si>
  <si>
    <t>Interest Income</t>
  </si>
  <si>
    <t>(Increase) Decrease in Inventories</t>
  </si>
  <si>
    <t>(Increase) Decrease in Other Current Assets</t>
  </si>
  <si>
    <t>(Increase) Decrease in Other Non-Current Assets</t>
  </si>
  <si>
    <t>Cash Payment for Purchased of Fixed Assets</t>
  </si>
  <si>
    <t>Cash Payment for Purchased of Intangible Assets</t>
  </si>
  <si>
    <t>Cash received (payment) from operating activities</t>
  </si>
  <si>
    <t>Increase (decrease) other current libilities</t>
  </si>
  <si>
    <t>Increase (decrease) in short-term provisions</t>
  </si>
  <si>
    <t>(Increase) Decrease in trade and other receivables</t>
  </si>
  <si>
    <t>Employee benefit expenses</t>
  </si>
  <si>
    <t>Unrealized (gain) loss from exchange rete</t>
  </si>
  <si>
    <t>Allowance for net realisable value of inventories and (reversal)</t>
  </si>
  <si>
    <t>Net increase (decrease) in cash and cash equivalents</t>
  </si>
  <si>
    <t>Net cash provided (used) from financing activities</t>
  </si>
  <si>
    <t>Cash payment for long-term loans</t>
  </si>
  <si>
    <t>Cash received from long-term loans</t>
  </si>
  <si>
    <t>Cash received from dividend income</t>
  </si>
  <si>
    <t>Cash received for sales of intangible asset</t>
  </si>
  <si>
    <t>Cash received from interest income</t>
  </si>
  <si>
    <t>Cash payment from employee benefit obligation</t>
  </si>
  <si>
    <t>Cash payment for finance costs</t>
  </si>
  <si>
    <t>Cash payment from corporate income tax</t>
  </si>
  <si>
    <t>Net cash provided (used) from operating activities</t>
  </si>
  <si>
    <t>Cash flows from investment activities</t>
  </si>
  <si>
    <t>Cash flows from operating activities (continue)</t>
  </si>
  <si>
    <t>Amortization</t>
  </si>
  <si>
    <t>(Gain) loss from disposal of fixed asset</t>
  </si>
  <si>
    <t>(Gain) loss from disposal of intangible asset</t>
  </si>
  <si>
    <t>Share of (profit) loss of associates and</t>
  </si>
  <si>
    <t>jointly ventures</t>
  </si>
  <si>
    <t xml:space="preserve">Earning profit (loss) from operations before changes </t>
  </si>
  <si>
    <t xml:space="preserve">  in operating assets and liabilities</t>
  </si>
  <si>
    <t>Cash received for sales of fixed assets</t>
  </si>
  <si>
    <t>Cash payment for purchase investment in  subsidiaries</t>
  </si>
  <si>
    <t>Cash and cash equivalents at the beginning balance</t>
  </si>
  <si>
    <t>Cash and cash equivalents at the ending balance</t>
  </si>
  <si>
    <t>(Increase) decrease Deposits from financial with oblogation</t>
  </si>
  <si>
    <t>short-term loans from financial institutions</t>
  </si>
  <si>
    <t>Increase (decrease) from short-term loans</t>
  </si>
  <si>
    <t>(Increase) Decrease in Current contract assets</t>
  </si>
  <si>
    <t>(Increase) Decrease in trade and other non-receivables</t>
  </si>
  <si>
    <t>Increase (decrease) in Current contract liabilities</t>
  </si>
  <si>
    <t>Changes in operating assets and liabilities</t>
  </si>
  <si>
    <t>Total comprehensive income (loss) for the year</t>
  </si>
  <si>
    <t>Issued and</t>
  </si>
  <si>
    <t>paid-up</t>
  </si>
  <si>
    <t>share capital</t>
  </si>
  <si>
    <t>Premium on</t>
  </si>
  <si>
    <t>common share</t>
  </si>
  <si>
    <t>Statements of Cash Flows</t>
  </si>
  <si>
    <t>Retained earnings</t>
  </si>
  <si>
    <t>legal reserve</t>
  </si>
  <si>
    <t xml:space="preserve">Premium on </t>
  </si>
  <si>
    <t>treasury stock</t>
  </si>
  <si>
    <t>payment</t>
  </si>
  <si>
    <t xml:space="preserve"> share-based</t>
  </si>
  <si>
    <t>for expired</t>
  </si>
  <si>
    <t>Capital reserve</t>
  </si>
  <si>
    <t>Surplus(discount)</t>
  </si>
  <si>
    <t>from change in</t>
  </si>
  <si>
    <t>shareholding</t>
  </si>
  <si>
    <t xml:space="preserve"> interest in subsidiary</t>
  </si>
  <si>
    <t>Total</t>
  </si>
  <si>
    <t>equity</t>
  </si>
  <si>
    <t>Non-</t>
  </si>
  <si>
    <t>controlling</t>
  </si>
  <si>
    <t>interests</t>
  </si>
  <si>
    <t xml:space="preserve">equity holders </t>
  </si>
  <si>
    <t>of the Company</t>
  </si>
  <si>
    <t>attributable to</t>
  </si>
  <si>
    <t>(Profit) loss from actuarial calculations</t>
  </si>
  <si>
    <t>share-based</t>
  </si>
  <si>
    <t>Total comprehensive income (loss) for the period</t>
  </si>
  <si>
    <t>Changes in non-controlling interests</t>
  </si>
  <si>
    <t>arising from subsidiaries</t>
  </si>
  <si>
    <t>Share of other comprehensive income of joint ventures</t>
  </si>
  <si>
    <t xml:space="preserve">balance as at January 1, 2020 </t>
  </si>
  <si>
    <t>balance as at January 1, 2020 (as restated)</t>
  </si>
  <si>
    <t>Gain from fair value measurement of general investments</t>
  </si>
  <si>
    <t>accounting policies</t>
  </si>
  <si>
    <t>Cumulative effects of changes in</t>
  </si>
  <si>
    <t>(Gain) from reversal of land allowance</t>
  </si>
  <si>
    <t>Balance as at January 1, 2020 (as restated)</t>
  </si>
  <si>
    <t xml:space="preserve">Balance at 1 January 2020 </t>
  </si>
  <si>
    <t>Gain (loss) paying retired employees</t>
  </si>
  <si>
    <t>Current contract liabilities</t>
  </si>
  <si>
    <t>Dividend received</t>
  </si>
  <si>
    <t>9.1, 40</t>
  </si>
  <si>
    <t>10, 40</t>
  </si>
  <si>
    <t>15, 40</t>
  </si>
  <si>
    <t>9.2, 40</t>
  </si>
  <si>
    <t>25, 40</t>
  </si>
  <si>
    <t>26, 40</t>
  </si>
  <si>
    <t>Bad debt</t>
  </si>
  <si>
    <t>Cash payment for dividend</t>
  </si>
  <si>
    <t>Cash received from corporate income tax</t>
  </si>
  <si>
    <t>16,18</t>
  </si>
  <si>
    <t>Total comprehensive income for the period</t>
  </si>
  <si>
    <t>Profit (loss) before corporate  tax</t>
  </si>
  <si>
    <t>Allowance expected credit loss-Investment (reversal)</t>
  </si>
  <si>
    <t>Other non-current financial asset</t>
  </si>
  <si>
    <t>Investment properties</t>
  </si>
  <si>
    <t>Current portion of lease liabilities</t>
  </si>
  <si>
    <t>Non-current provisions for employee benefits</t>
  </si>
  <si>
    <t>Item that will not be reclassified to profit or loss</t>
  </si>
  <si>
    <t>Losses from change in fair value of derivatives- associates</t>
  </si>
  <si>
    <t xml:space="preserve">Earning (loss) per share </t>
  </si>
  <si>
    <t>Dividends payment</t>
  </si>
  <si>
    <t>balance as at January 1, 2019</t>
  </si>
  <si>
    <t>Cumulative effects of changes in accounting policies</t>
  </si>
  <si>
    <t>shareholder</t>
  </si>
  <si>
    <t>Other component of shareholder's equity</t>
  </si>
  <si>
    <t xml:space="preserve"> of the parent</t>
  </si>
  <si>
    <t>Shareholder's</t>
  </si>
  <si>
    <t>Balance as at January 1, 2019</t>
  </si>
  <si>
    <t>Allowance expected credit loss receivable (reversal)</t>
  </si>
  <si>
    <t>(Gain) loss from cancelled of right of use assets</t>
  </si>
  <si>
    <t>Increase (decrease) in trade and other current payables</t>
  </si>
  <si>
    <t>Cash received payment for short-term loans</t>
  </si>
  <si>
    <t>Deferred tax assets</t>
  </si>
  <si>
    <t>Lease liabilities</t>
  </si>
  <si>
    <t>Statements of Changers in shareholders's Equity</t>
  </si>
  <si>
    <t xml:space="preserve">Cash received (payment) for in bank overdrafts and    </t>
  </si>
  <si>
    <t>Cash payment for lease liabilities</t>
  </si>
  <si>
    <t>As at September 30, 2020</t>
  </si>
  <si>
    <t>September 30, 2020</t>
  </si>
  <si>
    <t>For the-three month period September 30, 2020</t>
  </si>
  <si>
    <t>For the-nine month period September 30, 2020</t>
  </si>
  <si>
    <t>For the-nine month period ended September 30, 2020</t>
  </si>
  <si>
    <t>Share of  profit (loss) of associates and investment in</t>
  </si>
  <si>
    <t>Ending balance as at September 30, 2020</t>
  </si>
  <si>
    <t>Ending balance as at September 30, 2019</t>
  </si>
  <si>
    <t>Current portion of long-term loans</t>
  </si>
  <si>
    <t xml:space="preserve"> joint ventures</t>
  </si>
  <si>
    <t>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</si>
</sst>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_(* #,##0.00_);_(* \(#,##0.00\);_(* &quot;-&quot;_);_(@_)"/>
    <numFmt numFmtId="169" formatCode="_(* #,##0.00000_);_(* \(#,##0.00000\);_(* &quot;-&quot;?????_);_(@_)"/>
    <numFmt numFmtId="170" formatCode="_(* #,##0.00_);_(* \(#,##0.00\);_(* &quot;-&quot;?????_);_(@_)"/>
    <numFmt numFmtId="171" formatCode="_(* #,##0_);_(* \(#,##0\);_(* &quot;-&quot;?????_);_(@_)"/>
    <numFmt numFmtId="172" formatCode="_(* #,##0_);_(* \(#,##0\);_(* &quot;-&quot;??_);_(@_)"/>
    <numFmt numFmtId="173" formatCode="#,##0.0;\(#,##0.0\)"/>
    <numFmt numFmtId="174" formatCode="#,##0.00\ &quot;F&quot;;\-#,##0.00\ &quot;F&quot;"/>
    <numFmt numFmtId="175" formatCode="#,##0.00;[Black]\(#,##0.00\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sz val="11"/>
      <color theme="1"/>
      <name val="Angsana New"/>
      <family val="1"/>
    </font>
    <font>
      <sz val="11"/>
      <name val="Times New Roman"/>
      <family val="1"/>
    </font>
    <font>
      <b/>
      <sz val="12"/>
      <name val="Angsana New"/>
      <family val="1"/>
    </font>
    <font>
      <b/>
      <sz val="11"/>
      <color theme="1"/>
      <name val="Angsana New"/>
      <family val="1"/>
    </font>
    <font>
      <b/>
      <sz val="16"/>
      <color theme="1"/>
      <name val="Angsana New"/>
      <family val="1"/>
    </font>
    <font>
      <b/>
      <sz val="11"/>
      <color rgb="FFFF0000"/>
      <name val="Angsana New"/>
      <family val="1"/>
    </font>
    <font>
      <sz val="11"/>
      <color rgb="FFFF0000"/>
      <name val="Angsana New"/>
      <family val="1"/>
    </font>
    <font>
      <b/>
      <sz val="8"/>
      <name val="Angsana New"/>
      <family val="1"/>
    </font>
    <font>
      <sz val="10"/>
      <name val="Times New Roman"/>
      <family val="1"/>
    </font>
    <font>
      <sz val="14"/>
      <color theme="1"/>
      <name val="Angsana New"/>
      <family val="1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Verdana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9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166" fontId="7" fillId="0" borderId="0" applyFont="0" applyFill="0" applyBorder="0" applyAlignment="0" applyProtection="0"/>
    <xf numFmtId="0" fontId="17" fillId="0" borderId="0"/>
    <xf numFmtId="0" fontId="7" fillId="0" borderId="0"/>
    <xf numFmtId="0" fontId="7" fillId="0" borderId="0"/>
    <xf numFmtId="0" fontId="1" fillId="0" borderId="0"/>
    <xf numFmtId="0" fontId="26" fillId="0" borderId="0"/>
    <xf numFmtId="166" fontId="31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0" fontId="29" fillId="0" borderId="0"/>
    <xf numFmtId="174" fontId="28" fillId="0" borderId="0" applyFont="0" applyFill="0" applyBorder="0" applyAlignment="0" applyProtection="0"/>
    <xf numFmtId="0" fontId="28" fillId="0" borderId="0"/>
    <xf numFmtId="0" fontId="30" fillId="0" borderId="0"/>
    <xf numFmtId="166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0" fontId="1" fillId="0" borderId="0"/>
    <xf numFmtId="0" fontId="28" fillId="0" borderId="0"/>
    <xf numFmtId="166" fontId="27" fillId="0" borderId="0" applyFont="0" applyFill="0" applyBorder="0" applyAlignment="0" applyProtection="0"/>
    <xf numFmtId="0" fontId="34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5" fillId="0" borderId="0"/>
    <xf numFmtId="0" fontId="36" fillId="0" borderId="0"/>
    <xf numFmtId="164" fontId="28" fillId="0" borderId="0" applyFont="0" applyFill="0" applyBorder="0" applyAlignment="0" applyProtection="0"/>
    <xf numFmtId="0" fontId="28" fillId="0" borderId="0"/>
    <xf numFmtId="0" fontId="27" fillId="0" borderId="0"/>
    <xf numFmtId="0" fontId="34" fillId="0" borderId="0"/>
    <xf numFmtId="0" fontId="27" fillId="0" borderId="0"/>
    <xf numFmtId="166" fontId="28" fillId="0" borderId="0" applyFont="0" applyFill="0" applyBorder="0" applyAlignment="0" applyProtection="0"/>
    <xf numFmtId="0" fontId="28" fillId="0" borderId="0"/>
    <xf numFmtId="0" fontId="1" fillId="0" borderId="0"/>
    <xf numFmtId="0" fontId="37" fillId="0" borderId="0"/>
    <xf numFmtId="0" fontId="38" fillId="0" borderId="0"/>
    <xf numFmtId="0" fontId="33" fillId="0" borderId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8" fillId="0" borderId="0"/>
    <xf numFmtId="0" fontId="1" fillId="0" borderId="0"/>
    <xf numFmtId="43" fontId="28" fillId="0" borderId="0" applyFont="0" applyFill="0" applyBorder="0" applyAlignment="0" applyProtection="0"/>
    <xf numFmtId="0" fontId="38" fillId="0" borderId="0"/>
    <xf numFmtId="9" fontId="32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6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0" fontId="38" fillId="0" borderId="0"/>
    <xf numFmtId="0" fontId="36" fillId="0" borderId="0"/>
    <xf numFmtId="0" fontId="29" fillId="0" borderId="0"/>
    <xf numFmtId="166" fontId="27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38" fillId="0" borderId="0"/>
    <xf numFmtId="0" fontId="26" fillId="0" borderId="0"/>
  </cellStyleXfs>
  <cellXfs count="318">
    <xf numFmtId="0" fontId="0" fillId="0" borderId="0" xfId="0"/>
    <xf numFmtId="0" fontId="4" fillId="2" borderId="0" xfId="2" applyFont="1" applyFill="1" applyAlignment="1">
      <alignment vertical="center"/>
    </xf>
    <xf numFmtId="0" fontId="4" fillId="2" borderId="0" xfId="2" applyFont="1" applyFill="1" applyBorder="1" applyAlignment="1">
      <alignment vertical="center"/>
    </xf>
    <xf numFmtId="0" fontId="4" fillId="2" borderId="0" xfId="2" applyFont="1" applyFill="1" applyAlignment="1">
      <alignment horizontal="center" vertical="center"/>
    </xf>
    <xf numFmtId="167" fontId="4" fillId="2" borderId="0" xfId="2" applyNumberFormat="1" applyFont="1" applyFill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165" fontId="4" fillId="2" borderId="0" xfId="2" applyNumberFormat="1" applyFont="1" applyFill="1" applyBorder="1" applyAlignment="1">
      <alignment horizontal="right" vertical="center"/>
    </xf>
    <xf numFmtId="167" fontId="4" fillId="2" borderId="0" xfId="2" applyNumberFormat="1" applyFont="1" applyFill="1" applyAlignment="1">
      <alignment horizontal="center" vertical="center"/>
    </xf>
    <xf numFmtId="167" fontId="5" fillId="2" borderId="0" xfId="2" applyNumberFormat="1" applyFont="1" applyFill="1" applyAlignment="1">
      <alignment horizontal="left" vertical="center"/>
    </xf>
    <xf numFmtId="165" fontId="5" fillId="2" borderId="0" xfId="2" applyNumberFormat="1" applyFont="1" applyFill="1" applyAlignment="1">
      <alignment horizontal="center" vertical="center"/>
    </xf>
    <xf numFmtId="167" fontId="5" fillId="2" borderId="0" xfId="2" applyNumberFormat="1" applyFont="1" applyFill="1" applyBorder="1" applyAlignment="1" applyProtection="1">
      <alignment horizontal="left" vertical="center"/>
      <protection locked="0"/>
    </xf>
    <xf numFmtId="49" fontId="5" fillId="2" borderId="0" xfId="2" applyNumberFormat="1" applyFont="1" applyFill="1" applyAlignment="1">
      <alignment horizontal="center"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167" fontId="4" fillId="2" borderId="0" xfId="2" applyNumberFormat="1" applyFont="1" applyFill="1" applyBorder="1" applyAlignment="1" applyProtection="1">
      <alignment horizontal="center" vertical="center"/>
      <protection locked="0"/>
    </xf>
    <xf numFmtId="167" fontId="6" fillId="2" borderId="0" xfId="2" applyNumberFormat="1" applyFont="1" applyFill="1" applyBorder="1" applyAlignment="1" applyProtection="1">
      <alignment horizontal="center" vertical="center"/>
      <protection locked="0"/>
    </xf>
    <xf numFmtId="165" fontId="4" fillId="2" borderId="0" xfId="3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0" fontId="4" fillId="2" borderId="0" xfId="2" applyFont="1" applyFill="1" applyAlignment="1">
      <alignment horizontal="left" vertical="center" indent="2"/>
    </xf>
    <xf numFmtId="168" fontId="4" fillId="2" borderId="0" xfId="4" applyNumberFormat="1" applyFont="1" applyFill="1" applyAlignment="1">
      <alignment horizontal="right" vertical="center"/>
    </xf>
    <xf numFmtId="0" fontId="5" fillId="2" borderId="0" xfId="2" applyFont="1" applyFill="1" applyAlignment="1">
      <alignment horizontal="left" vertical="center" indent="4"/>
    </xf>
    <xf numFmtId="167" fontId="5" fillId="2" borderId="0" xfId="2" applyNumberFormat="1" applyFont="1" applyFill="1" applyBorder="1" applyAlignment="1" applyProtection="1">
      <alignment horizontal="center" vertical="center"/>
      <protection locked="0"/>
    </xf>
    <xf numFmtId="167" fontId="8" fillId="2" borderId="0" xfId="2" applyNumberFormat="1" applyFont="1" applyFill="1" applyBorder="1" applyAlignment="1" applyProtection="1">
      <alignment horizontal="center" vertical="center"/>
      <protection locked="0"/>
    </xf>
    <xf numFmtId="168" fontId="5" fillId="2" borderId="2" xfId="2" applyNumberFormat="1" applyFont="1" applyFill="1" applyBorder="1" applyAlignment="1" applyProtection="1">
      <alignment vertical="center"/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168" fontId="5" fillId="2" borderId="3" xfId="2" applyNumberFormat="1" applyFont="1" applyFill="1" applyBorder="1" applyAlignment="1" applyProtection="1">
      <alignment vertical="center"/>
      <protection locked="0"/>
    </xf>
    <xf numFmtId="165" fontId="4" fillId="2" borderId="0" xfId="2" applyNumberFormat="1" applyFont="1" applyFill="1" applyBorder="1" applyAlignment="1" applyProtection="1">
      <alignment vertical="center"/>
      <protection locked="0"/>
    </xf>
    <xf numFmtId="0" fontId="9" fillId="2" borderId="0" xfId="2" applyFont="1" applyFill="1" applyAlignment="1">
      <alignment vertical="center"/>
    </xf>
    <xf numFmtId="0" fontId="9" fillId="2" borderId="0" xfId="2" applyFont="1" applyFill="1" applyBorder="1" applyAlignment="1">
      <alignment vertical="center"/>
    </xf>
    <xf numFmtId="0" fontId="4" fillId="2" borderId="0" xfId="2" applyFont="1" applyFill="1" applyAlignment="1">
      <alignment horizontal="left" vertical="center" indent="2" shrinkToFit="1"/>
    </xf>
    <xf numFmtId="168" fontId="4" fillId="0" borderId="0" xfId="4" applyNumberFormat="1" applyFont="1" applyFill="1" applyAlignment="1">
      <alignment horizontal="right" vertical="center"/>
    </xf>
    <xf numFmtId="167" fontId="4" fillId="2" borderId="0" xfId="2" applyNumberFormat="1" applyFont="1" applyFill="1" applyBorder="1" applyAlignment="1" applyProtection="1">
      <alignment horizontal="left" vertical="center"/>
      <protection locked="0"/>
    </xf>
    <xf numFmtId="166" fontId="4" fillId="2" borderId="0" xfId="2" applyNumberFormat="1" applyFont="1" applyFill="1" applyBorder="1" applyAlignment="1" applyProtection="1">
      <alignment vertical="center"/>
      <protection locked="0"/>
    </xf>
    <xf numFmtId="0" fontId="5" fillId="2" borderId="0" xfId="2" applyFont="1" applyFill="1" applyAlignment="1">
      <alignment horizontal="left" vertical="center" indent="2"/>
    </xf>
    <xf numFmtId="168" fontId="5" fillId="2" borderId="1" xfId="2" applyNumberFormat="1" applyFont="1" applyFill="1" applyBorder="1" applyAlignment="1" applyProtection="1">
      <alignment vertical="center"/>
      <protection locked="0"/>
    </xf>
    <xf numFmtId="168" fontId="4" fillId="2" borderId="0" xfId="2" applyNumberFormat="1" applyFont="1" applyFill="1" applyBorder="1" applyAlignment="1" applyProtection="1">
      <alignment vertical="center"/>
      <protection locked="0"/>
    </xf>
    <xf numFmtId="165" fontId="4" fillId="2" borderId="0" xfId="2" applyNumberFormat="1" applyFont="1" applyFill="1" applyAlignment="1">
      <alignment horizontal="right" vertical="center"/>
    </xf>
    <xf numFmtId="0" fontId="5" fillId="2" borderId="0" xfId="2" applyFont="1" applyFill="1" applyAlignment="1">
      <alignment horizontal="left" vertical="center"/>
    </xf>
    <xf numFmtId="0" fontId="4" fillId="2" borderId="0" xfId="2" applyFont="1" applyFill="1" applyAlignment="1">
      <alignment horizontal="left" vertical="center" indent="4"/>
    </xf>
    <xf numFmtId="168" fontId="4" fillId="2" borderId="3" xfId="3" applyNumberFormat="1" applyFont="1" applyFill="1" applyBorder="1" applyAlignment="1">
      <alignment horizontal="right" vertical="center"/>
    </xf>
    <xf numFmtId="168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Border="1" applyAlignment="1" applyProtection="1">
      <alignment vertical="center"/>
      <protection locked="0"/>
    </xf>
    <xf numFmtId="168" fontId="4" fillId="2" borderId="0" xfId="3" applyNumberFormat="1" applyFont="1" applyFill="1" applyBorder="1" applyAlignment="1" applyProtection="1">
      <alignment horizontal="right" vertical="center"/>
      <protection locked="0"/>
    </xf>
    <xf numFmtId="168" fontId="5" fillId="2" borderId="0" xfId="2" applyNumberFormat="1" applyFont="1" applyFill="1" applyBorder="1" applyAlignment="1" applyProtection="1">
      <alignment vertical="center"/>
      <protection locked="0"/>
    </xf>
    <xf numFmtId="168" fontId="4" fillId="2" borderId="0" xfId="3" applyNumberFormat="1" applyFont="1" applyFill="1" applyBorder="1" applyAlignment="1" applyProtection="1">
      <alignment vertical="center"/>
      <protection locked="0"/>
    </xf>
    <xf numFmtId="168" fontId="4" fillId="2" borderId="0" xfId="4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left" vertical="center" indent="3"/>
    </xf>
    <xf numFmtId="168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horizontal="left" vertical="center"/>
    </xf>
    <xf numFmtId="168" fontId="4" fillId="2" borderId="1" xfId="4" applyNumberFormat="1" applyFont="1" applyFill="1" applyBorder="1" applyAlignment="1">
      <alignment horizontal="right" vertical="center"/>
    </xf>
    <xf numFmtId="0" fontId="5" fillId="2" borderId="0" xfId="2" applyFont="1" applyFill="1" applyBorder="1" applyAlignment="1">
      <alignment vertical="center"/>
    </xf>
    <xf numFmtId="167" fontId="4" fillId="2" borderId="0" xfId="2" applyNumberFormat="1" applyFont="1" applyFill="1" applyBorder="1" applyAlignment="1">
      <alignment horizontal="left" vertical="center"/>
    </xf>
    <xf numFmtId="0" fontId="4" fillId="2" borderId="0" xfId="2" applyFont="1" applyFill="1" applyBorder="1" applyAlignment="1">
      <alignment horizontal="center" vertical="center"/>
    </xf>
    <xf numFmtId="166" fontId="4" fillId="2" borderId="0" xfId="3" applyFont="1" applyFill="1" applyBorder="1" applyAlignment="1">
      <alignment horizontal="center" vertical="center"/>
    </xf>
    <xf numFmtId="165" fontId="4" fillId="2" borderId="0" xfId="2" applyNumberFormat="1" applyFont="1" applyFill="1" applyBorder="1" applyAlignment="1">
      <alignment horizontal="center" vertical="center"/>
    </xf>
    <xf numFmtId="167" fontId="8" fillId="2" borderId="0" xfId="2" applyNumberFormat="1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left" vertical="center"/>
    </xf>
    <xf numFmtId="37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167" fontId="4" fillId="0" borderId="0" xfId="2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left" vertical="center"/>
    </xf>
    <xf numFmtId="165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 indent="2"/>
    </xf>
    <xf numFmtId="165" fontId="4" fillId="0" borderId="0" xfId="3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left" indent="2"/>
    </xf>
    <xf numFmtId="0" fontId="5" fillId="0" borderId="0" xfId="2" applyFont="1" applyFill="1" applyBorder="1" applyAlignment="1">
      <alignment horizontal="left" indent="5"/>
    </xf>
    <xf numFmtId="167" fontId="5" fillId="0" borderId="0" xfId="2" applyNumberFormat="1" applyFont="1" applyFill="1" applyAlignment="1">
      <alignment horizontal="center" vertical="center"/>
    </xf>
    <xf numFmtId="168" fontId="5" fillId="0" borderId="2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6" fontId="4" fillId="0" borderId="0" xfId="1" applyFont="1" applyFill="1" applyAlignment="1">
      <alignment horizontal="right" vertical="center"/>
    </xf>
    <xf numFmtId="168" fontId="5" fillId="0" borderId="0" xfId="3" applyNumberFormat="1" applyFont="1" applyFill="1" applyAlignment="1">
      <alignment horizontal="right" vertical="center"/>
    </xf>
    <xf numFmtId="0" fontId="4" fillId="0" borderId="0" xfId="2" applyFont="1" applyFill="1" applyBorder="1"/>
    <xf numFmtId="168" fontId="4" fillId="0" borderId="1" xfId="4" applyNumberFormat="1" applyFont="1" applyFill="1" applyBorder="1" applyAlignment="1">
      <alignment horizontal="right" vertical="center"/>
    </xf>
    <xf numFmtId="168" fontId="5" fillId="0" borderId="0" xfId="4" applyNumberFormat="1" applyFont="1" applyFill="1" applyAlignment="1">
      <alignment horizontal="right" vertical="center"/>
    </xf>
    <xf numFmtId="170" fontId="4" fillId="0" borderId="1" xfId="4" applyNumberFormat="1" applyFont="1" applyFill="1" applyBorder="1" applyAlignment="1">
      <alignment horizontal="right" vertical="center"/>
    </xf>
    <xf numFmtId="166" fontId="4" fillId="0" borderId="1" xfId="3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vertical="center"/>
    </xf>
    <xf numFmtId="168" fontId="5" fillId="0" borderId="4" xfId="2" applyNumberFormat="1" applyFont="1" applyFill="1" applyBorder="1" applyAlignment="1">
      <alignment vertical="center"/>
    </xf>
    <xf numFmtId="168" fontId="4" fillId="0" borderId="0" xfId="3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left" vertical="center"/>
    </xf>
    <xf numFmtId="166" fontId="4" fillId="0" borderId="0" xfId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8" fontId="4" fillId="0" borderId="1" xfId="3" applyNumberFormat="1" applyFont="1" applyFill="1" applyBorder="1" applyAlignment="1">
      <alignment horizontal="right" vertical="center"/>
    </xf>
    <xf numFmtId="171" fontId="4" fillId="0" borderId="0" xfId="4" applyNumberFormat="1" applyFont="1" applyFill="1" applyAlignment="1">
      <alignment horizontal="right" vertical="center"/>
    </xf>
    <xf numFmtId="166" fontId="4" fillId="0" borderId="0" xfId="3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39" fontId="10" fillId="0" borderId="0" xfId="2" applyNumberFormat="1" applyFont="1" applyFill="1" applyBorder="1" applyAlignment="1">
      <alignment horizontal="right" vertical="center"/>
    </xf>
    <xf numFmtId="37" fontId="10" fillId="0" borderId="0" xfId="2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right" vertical="center"/>
    </xf>
    <xf numFmtId="166" fontId="4" fillId="0" borderId="0" xfId="1" applyFont="1" applyFill="1" applyBorder="1" applyAlignment="1">
      <alignment horizontal="right" vertical="center"/>
    </xf>
    <xf numFmtId="37" fontId="4" fillId="0" borderId="0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 applyProtection="1">
      <alignment vertical="center"/>
      <protection locked="0"/>
    </xf>
    <xf numFmtId="0" fontId="5" fillId="0" borderId="0" xfId="2" applyFont="1" applyFill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/>
    </xf>
    <xf numFmtId="167" fontId="4" fillId="2" borderId="1" xfId="2" applyNumberFormat="1" applyFont="1" applyFill="1" applyBorder="1" applyAlignment="1">
      <alignment horizontal="center" vertical="center"/>
    </xf>
    <xf numFmtId="167" fontId="5" fillId="2" borderId="1" xfId="2" applyNumberFormat="1" applyFont="1" applyFill="1" applyBorder="1" applyAlignment="1">
      <alignment horizontal="left" vertical="center"/>
    </xf>
    <xf numFmtId="167" fontId="4" fillId="2" borderId="0" xfId="2" applyNumberFormat="1" applyFont="1" applyFill="1" applyAlignment="1">
      <alignment horizontal="left" vertical="center" indent="2"/>
    </xf>
    <xf numFmtId="168" fontId="5" fillId="0" borderId="0" xfId="3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8" fontId="5" fillId="0" borderId="3" xfId="3" applyNumberFormat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13" fillId="0" borderId="0" xfId="3" applyNumberFormat="1" applyFont="1" applyFill="1" applyBorder="1" applyAlignment="1">
      <alignment horizontal="right" vertical="center"/>
    </xf>
    <xf numFmtId="166" fontId="13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 applyProtection="1">
      <alignment horizontal="right" vertical="center"/>
      <protection locked="0"/>
    </xf>
    <xf numFmtId="166" fontId="4" fillId="0" borderId="0" xfId="1" applyFont="1" applyFill="1" applyBorder="1" applyAlignment="1" applyProtection="1">
      <alignment horizontal="right" vertical="center"/>
      <protection locked="0"/>
    </xf>
    <xf numFmtId="166" fontId="4" fillId="0" borderId="0" xfId="2" applyNumberFormat="1" applyFont="1" applyFill="1" applyBorder="1" applyAlignment="1" applyProtection="1">
      <alignment vertical="center"/>
      <protection locked="0"/>
    </xf>
    <xf numFmtId="168" fontId="5" fillId="0" borderId="2" xfId="2" applyNumberFormat="1" applyFont="1" applyFill="1" applyBorder="1" applyAlignment="1" applyProtection="1">
      <alignment vertical="center"/>
      <protection locked="0"/>
    </xf>
    <xf numFmtId="165" fontId="5" fillId="0" borderId="0" xfId="3" applyNumberFormat="1" applyFont="1" applyFill="1" applyBorder="1" applyAlignment="1" applyProtection="1">
      <alignment horizontal="right" vertical="center"/>
      <protection locked="0"/>
    </xf>
    <xf numFmtId="168" fontId="4" fillId="0" borderId="0" xfId="4" applyNumberFormat="1" applyFont="1" applyFill="1" applyBorder="1" applyAlignment="1">
      <alignment horizontal="right" vertical="center"/>
    </xf>
    <xf numFmtId="170" fontId="4" fillId="0" borderId="0" xfId="4" applyNumberFormat="1" applyFont="1" applyFill="1" applyAlignment="1">
      <alignment horizontal="right" vertical="center"/>
    </xf>
    <xf numFmtId="169" fontId="4" fillId="0" borderId="0" xfId="4" applyNumberFormat="1" applyFont="1" applyFill="1" applyAlignment="1">
      <alignment horizontal="right" vertical="center"/>
    </xf>
    <xf numFmtId="169" fontId="4" fillId="0" borderId="1" xfId="4" applyNumberFormat="1" applyFont="1" applyFill="1" applyBorder="1" applyAlignment="1">
      <alignment horizontal="right" vertical="center"/>
    </xf>
    <xf numFmtId="49" fontId="4" fillId="2" borderId="0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Alignment="1">
      <alignment horizontal="center" vertical="center"/>
    </xf>
    <xf numFmtId="166" fontId="4" fillId="0" borderId="1" xfId="2" applyNumberFormat="1" applyFont="1" applyFill="1" applyBorder="1" applyAlignment="1" applyProtection="1">
      <alignment vertical="center"/>
      <protection locked="0"/>
    </xf>
    <xf numFmtId="166" fontId="4" fillId="0" borderId="1" xfId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8" fontId="5" fillId="0" borderId="4" xfId="3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vertical="center" indent="2"/>
    </xf>
    <xf numFmtId="0" fontId="0" fillId="2" borderId="0" xfId="0" applyFill="1"/>
    <xf numFmtId="0" fontId="18" fillId="2" borderId="0" xfId="12" applyFont="1" applyFill="1" applyAlignment="1"/>
    <xf numFmtId="167" fontId="4" fillId="2" borderId="0" xfId="2" applyNumberFormat="1" applyFont="1" applyFill="1" applyAlignment="1">
      <alignment vertical="center"/>
    </xf>
    <xf numFmtId="167" fontId="4" fillId="2" borderId="1" xfId="2" applyNumberFormat="1" applyFont="1" applyFill="1" applyBorder="1" applyAlignment="1">
      <alignment vertical="center"/>
    </xf>
    <xf numFmtId="0" fontId="4" fillId="2" borderId="1" xfId="2" applyFont="1" applyFill="1" applyBorder="1" applyAlignment="1">
      <alignment horizontal="left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20" fillId="2" borderId="0" xfId="0" applyFont="1" applyFill="1"/>
    <xf numFmtId="0" fontId="4" fillId="2" borderId="0" xfId="5" applyFont="1" applyFill="1"/>
    <xf numFmtId="168" fontId="13" fillId="2" borderId="0" xfId="3" applyNumberFormat="1" applyFont="1" applyFill="1" applyAlignment="1">
      <alignment horizontal="right" vertical="center"/>
    </xf>
    <xf numFmtId="165" fontId="13" fillId="2" borderId="0" xfId="3" applyNumberFormat="1" applyFont="1" applyFill="1" applyAlignment="1">
      <alignment horizontal="right" vertical="center"/>
    </xf>
    <xf numFmtId="0" fontId="4" fillId="2" borderId="0" xfId="6" applyFont="1" applyFill="1" applyAlignment="1">
      <alignment vertical="center"/>
    </xf>
    <xf numFmtId="0" fontId="1" fillId="2" borderId="0" xfId="0" applyFont="1" applyFill="1"/>
    <xf numFmtId="0" fontId="4" fillId="2" borderId="0" xfId="7" applyFont="1" applyFill="1" applyAlignment="1">
      <alignment horizontal="left" vertical="center" indent="2"/>
    </xf>
    <xf numFmtId="168" fontId="13" fillId="2" borderId="0" xfId="3" applyNumberFormat="1" applyFont="1" applyFill="1" applyBorder="1" applyAlignment="1">
      <alignment horizontal="right" vertical="center"/>
    </xf>
    <xf numFmtId="165" fontId="13" fillId="2" borderId="0" xfId="3" applyNumberFormat="1" applyFont="1" applyFill="1" applyBorder="1" applyAlignment="1">
      <alignment horizontal="right" vertical="center"/>
    </xf>
    <xf numFmtId="166" fontId="13" fillId="2" borderId="0" xfId="1" applyFont="1" applyFill="1" applyBorder="1" applyAlignment="1">
      <alignment horizontal="right" vertical="center"/>
    </xf>
    <xf numFmtId="170" fontId="13" fillId="2" borderId="0" xfId="8" applyNumberFormat="1" applyFont="1" applyFill="1" applyBorder="1" applyAlignment="1">
      <alignment horizontal="right" vertical="center"/>
    </xf>
    <xf numFmtId="169" fontId="13" fillId="2" borderId="0" xfId="8" applyNumberFormat="1" applyFont="1" applyFill="1" applyBorder="1" applyAlignment="1">
      <alignment horizontal="right" vertical="center"/>
    </xf>
    <xf numFmtId="0" fontId="4" fillId="2" borderId="0" xfId="7" applyFont="1" applyFill="1" applyAlignment="1">
      <alignment horizontal="left" vertical="center" indent="4"/>
    </xf>
    <xf numFmtId="168" fontId="13" fillId="2" borderId="1" xfId="3" applyNumberFormat="1" applyFont="1" applyFill="1" applyBorder="1" applyAlignment="1">
      <alignment horizontal="right" vertical="center"/>
    </xf>
    <xf numFmtId="168" fontId="13" fillId="2" borderId="1" xfId="4" applyNumberFormat="1" applyFont="1" applyFill="1" applyBorder="1" applyAlignment="1">
      <alignment horizontal="right" vertical="center"/>
    </xf>
    <xf numFmtId="0" fontId="5" fillId="2" borderId="0" xfId="7" applyFont="1" applyFill="1" applyAlignment="1">
      <alignment horizontal="left" vertical="center" indent="4"/>
    </xf>
    <xf numFmtId="0" fontId="14" fillId="2" borderId="0" xfId="7" applyFont="1" applyFill="1" applyAlignment="1">
      <alignment vertical="center"/>
    </xf>
    <xf numFmtId="0" fontId="5" fillId="2" borderId="0" xfId="7" applyFont="1" applyFill="1" applyAlignment="1">
      <alignment horizontal="left" vertical="center" indent="5"/>
    </xf>
    <xf numFmtId="166" fontId="13" fillId="2" borderId="0" xfId="3" applyNumberFormat="1" applyFont="1" applyFill="1" applyBorder="1" applyAlignment="1">
      <alignment horizontal="right" vertical="center"/>
    </xf>
    <xf numFmtId="0" fontId="4" fillId="2" borderId="0" xfId="7" applyFont="1" applyFill="1" applyBorder="1" applyAlignment="1">
      <alignment horizontal="left" wrapText="1"/>
    </xf>
    <xf numFmtId="168" fontId="13" fillId="2" borderId="0" xfId="4" applyNumberFormat="1" applyFont="1" applyFill="1" applyAlignment="1">
      <alignment horizontal="right" vertical="center"/>
    </xf>
    <xf numFmtId="167" fontId="4" fillId="2" borderId="0" xfId="7" applyNumberFormat="1" applyFont="1" applyFill="1" applyAlignment="1">
      <alignment horizontal="left" vertical="center"/>
    </xf>
    <xf numFmtId="172" fontId="14" fillId="2" borderId="0" xfId="3" applyNumberFormat="1" applyFont="1" applyFill="1" applyBorder="1" applyAlignment="1">
      <alignment horizontal="center" vertical="center"/>
    </xf>
    <xf numFmtId="49" fontId="14" fillId="2" borderId="0" xfId="7" applyNumberFormat="1" applyFont="1" applyFill="1" applyBorder="1" applyAlignment="1">
      <alignment horizontal="center" vertical="center"/>
    </xf>
    <xf numFmtId="165" fontId="14" fillId="2" borderId="0" xfId="7" applyNumberFormat="1" applyFont="1" applyFill="1" applyAlignment="1">
      <alignment horizontal="center" vertical="center"/>
    </xf>
    <xf numFmtId="0" fontId="5" fillId="2" borderId="0" xfId="7" applyFont="1" applyFill="1" applyBorder="1" applyAlignment="1">
      <alignment horizontal="left" wrapText="1"/>
    </xf>
    <xf numFmtId="172" fontId="15" fillId="2" borderId="0" xfId="3" applyNumberFormat="1" applyFont="1" applyFill="1" applyBorder="1" applyAlignment="1">
      <alignment horizontal="center" vertical="center"/>
    </xf>
    <xf numFmtId="165" fontId="15" fillId="2" borderId="0" xfId="3" applyNumberFormat="1" applyFont="1" applyFill="1" applyBorder="1" applyAlignment="1">
      <alignment horizontal="center" vertical="center"/>
    </xf>
    <xf numFmtId="165" fontId="15" fillId="2" borderId="0" xfId="7" applyNumberFormat="1" applyFont="1" applyFill="1" applyAlignment="1">
      <alignment horizontal="center" vertical="center"/>
    </xf>
    <xf numFmtId="165" fontId="13" fillId="2" borderId="0" xfId="7" applyNumberFormat="1" applyFont="1" applyFill="1" applyAlignment="1">
      <alignment horizontal="right" vertical="center"/>
    </xf>
    <xf numFmtId="168" fontId="13" fillId="2" borderId="2" xfId="4" applyNumberFormat="1" applyFont="1" applyFill="1" applyBorder="1" applyAlignment="1">
      <alignment horizontal="right" vertical="center"/>
    </xf>
    <xf numFmtId="165" fontId="13" fillId="2" borderId="0" xfId="4" applyNumberFormat="1" applyFont="1" applyFill="1" applyAlignment="1">
      <alignment horizontal="right" vertical="center"/>
    </xf>
    <xf numFmtId="168" fontId="13" fillId="2" borderId="0" xfId="7" applyNumberFormat="1" applyFont="1" applyFill="1" applyAlignment="1">
      <alignment horizontal="right" vertical="center"/>
    </xf>
    <xf numFmtId="167" fontId="5" fillId="2" borderId="0" xfId="7" applyNumberFormat="1" applyFont="1" applyFill="1" applyAlignment="1">
      <alignment horizontal="left" vertical="center"/>
    </xf>
    <xf numFmtId="172" fontId="13" fillId="2" borderId="0" xfId="3" applyNumberFormat="1" applyFont="1" applyFill="1" applyAlignment="1">
      <alignment horizontal="right" vertical="center"/>
    </xf>
    <xf numFmtId="166" fontId="13" fillId="2" borderId="0" xfId="1" applyFont="1" applyFill="1" applyAlignment="1">
      <alignment horizontal="right" vertical="center"/>
    </xf>
    <xf numFmtId="0" fontId="4" fillId="2" borderId="0" xfId="9" applyFont="1" applyFill="1" applyAlignment="1">
      <alignment horizontal="left" vertical="top" indent="4"/>
    </xf>
    <xf numFmtId="166" fontId="13" fillId="2" borderId="0" xfId="3" applyNumberFormat="1" applyFont="1" applyFill="1" applyAlignment="1">
      <alignment horizontal="right" vertical="center"/>
    </xf>
    <xf numFmtId="166" fontId="13" fillId="2" borderId="0" xfId="4" applyNumberFormat="1" applyFont="1" applyFill="1" applyAlignment="1">
      <alignment horizontal="center" vertical="center"/>
    </xf>
    <xf numFmtId="166" fontId="13" fillId="2" borderId="0" xfId="3" applyNumberFormat="1" applyFont="1" applyFill="1" applyAlignment="1">
      <alignment horizontal="center" vertical="center"/>
    </xf>
    <xf numFmtId="168" fontId="13" fillId="2" borderId="0" xfId="4" applyNumberFormat="1" applyFont="1" applyFill="1" applyAlignment="1">
      <alignment horizontal="center" vertical="center"/>
    </xf>
    <xf numFmtId="168" fontId="13" fillId="2" borderId="2" xfId="3" applyNumberFormat="1" applyFont="1" applyFill="1" applyBorder="1" applyAlignment="1">
      <alignment horizontal="right" vertical="center"/>
    </xf>
    <xf numFmtId="168" fontId="13" fillId="2" borderId="4" xfId="3" applyNumberFormat="1" applyFont="1" applyFill="1" applyBorder="1" applyAlignment="1">
      <alignment horizontal="right" vertical="center"/>
    </xf>
    <xf numFmtId="166" fontId="13" fillId="2" borderId="4" xfId="3" applyNumberFormat="1" applyFont="1" applyFill="1" applyBorder="1" applyAlignment="1">
      <alignment horizontal="right" vertical="center"/>
    </xf>
    <xf numFmtId="167" fontId="13" fillId="2" borderId="0" xfId="11" applyNumberFormat="1" applyFont="1" applyFill="1" applyBorder="1" applyAlignment="1">
      <alignment vertical="center"/>
    </xf>
    <xf numFmtId="167" fontId="13" fillId="2" borderId="0" xfId="11" applyNumberFormat="1" applyFont="1" applyFill="1" applyBorder="1" applyAlignment="1">
      <alignment horizontal="center" vertical="center"/>
    </xf>
    <xf numFmtId="165" fontId="14" fillId="2" borderId="0" xfId="11" applyNumberFormat="1" applyFont="1" applyFill="1" applyBorder="1" applyAlignment="1">
      <alignment horizontal="centerContinuous" vertical="center"/>
    </xf>
    <xf numFmtId="165" fontId="14" fillId="2" borderId="0" xfId="11" applyNumberFormat="1" applyFont="1" applyFill="1" applyBorder="1" applyAlignment="1">
      <alignment horizontal="center" vertical="center"/>
    </xf>
    <xf numFmtId="165" fontId="14" fillId="2" borderId="0" xfId="11" applyNumberFormat="1" applyFont="1" applyFill="1" applyBorder="1" applyAlignment="1">
      <alignment vertical="center"/>
    </xf>
    <xf numFmtId="0" fontId="0" fillId="2" borderId="0" xfId="0" applyFill="1" applyBorder="1"/>
    <xf numFmtId="167" fontId="14" fillId="2" borderId="0" xfId="11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167" fontId="13" fillId="2" borderId="1" xfId="11" applyNumberFormat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165" fontId="14" fillId="2" borderId="1" xfId="11" applyNumberFormat="1" applyFont="1" applyFill="1" applyBorder="1" applyAlignment="1">
      <alignment horizontal="center" vertical="center"/>
    </xf>
    <xf numFmtId="165" fontId="23" fillId="2" borderId="1" xfId="11" applyNumberFormat="1" applyFont="1" applyFill="1" applyBorder="1" applyAlignment="1">
      <alignment horizontal="center" vertical="center"/>
    </xf>
    <xf numFmtId="167" fontId="14" fillId="2" borderId="0" xfId="11" applyNumberFormat="1" applyFont="1" applyFill="1" applyBorder="1" applyAlignment="1">
      <alignment vertical="center"/>
    </xf>
    <xf numFmtId="165" fontId="13" fillId="2" borderId="0" xfId="11" applyNumberFormat="1" applyFont="1" applyFill="1" applyBorder="1" applyAlignment="1">
      <alignment horizontal="center" vertical="center"/>
    </xf>
    <xf numFmtId="166" fontId="13" fillId="2" borderId="0" xfId="3" applyFont="1" applyFill="1" applyAlignment="1">
      <alignment horizontal="right" vertical="center"/>
    </xf>
    <xf numFmtId="165" fontId="13" fillId="2" borderId="0" xfId="8" applyNumberFormat="1" applyFont="1" applyFill="1" applyAlignment="1">
      <alignment vertical="center"/>
    </xf>
    <xf numFmtId="168" fontId="13" fillId="2" borderId="0" xfId="8" applyNumberFormat="1" applyFont="1" applyFill="1" applyAlignment="1">
      <alignment horizontal="right" vertical="center"/>
    </xf>
    <xf numFmtId="165" fontId="13" fillId="2" borderId="0" xfId="8" applyNumberFormat="1" applyFont="1" applyFill="1" applyAlignment="1">
      <alignment horizontal="right" vertical="center"/>
    </xf>
    <xf numFmtId="166" fontId="13" fillId="2" borderId="0" xfId="3" applyFont="1" applyFill="1" applyBorder="1" applyAlignment="1">
      <alignment horizontal="right" vertical="center"/>
    </xf>
    <xf numFmtId="168" fontId="13" fillId="2" borderId="0" xfId="8" applyNumberFormat="1" applyFont="1" applyFill="1" applyAlignment="1">
      <alignment vertical="center"/>
    </xf>
    <xf numFmtId="167" fontId="13" fillId="2" borderId="0" xfId="11" applyNumberFormat="1" applyFont="1" applyFill="1" applyBorder="1" applyAlignment="1">
      <alignment horizontal="left" vertical="center" indent="2"/>
    </xf>
    <xf numFmtId="173" fontId="14" fillId="2" borderId="0" xfId="11" applyNumberFormat="1" applyFont="1" applyFill="1" applyBorder="1" applyAlignment="1">
      <alignment horizontal="center" vertical="center"/>
    </xf>
    <xf numFmtId="166" fontId="13" fillId="2" borderId="1" xfId="3" applyFont="1" applyFill="1" applyBorder="1" applyAlignment="1">
      <alignment horizontal="right" vertical="center"/>
    </xf>
    <xf numFmtId="170" fontId="13" fillId="2" borderId="1" xfId="8" applyNumberFormat="1" applyFont="1" applyFill="1" applyBorder="1" applyAlignment="1">
      <alignment horizontal="right" vertical="center"/>
    </xf>
    <xf numFmtId="168" fontId="13" fillId="2" borderId="1" xfId="8" applyNumberFormat="1" applyFont="1" applyFill="1" applyBorder="1" applyAlignment="1">
      <alignment vertical="center"/>
    </xf>
    <xf numFmtId="167" fontId="14" fillId="2" borderId="0" xfId="11" applyNumberFormat="1" applyFont="1" applyFill="1" applyBorder="1" applyAlignment="1">
      <alignment horizontal="left" vertical="center"/>
    </xf>
    <xf numFmtId="166" fontId="14" fillId="2" borderId="0" xfId="1" applyFont="1" applyFill="1" applyBorder="1" applyAlignment="1">
      <alignment horizontal="right" vertical="center"/>
    </xf>
    <xf numFmtId="165" fontId="14" fillId="2" borderId="0" xfId="8" applyNumberFormat="1" applyFont="1" applyFill="1" applyAlignment="1">
      <alignment vertical="center"/>
    </xf>
    <xf numFmtId="168" fontId="14" fillId="2" borderId="0" xfId="8" applyNumberFormat="1" applyFont="1" applyFill="1" applyAlignment="1">
      <alignment horizontal="right" vertical="center"/>
    </xf>
    <xf numFmtId="165" fontId="14" fillId="2" borderId="0" xfId="8" applyNumberFormat="1" applyFont="1" applyFill="1" applyAlignment="1">
      <alignment horizontal="right" vertical="center"/>
    </xf>
    <xf numFmtId="168" fontId="14" fillId="2" borderId="0" xfId="8" applyNumberFormat="1" applyFont="1" applyFill="1" applyAlignment="1">
      <alignment vertical="center"/>
    </xf>
    <xf numFmtId="165" fontId="13" fillId="2" borderId="0" xfId="8" applyNumberFormat="1" applyFont="1" applyFill="1" applyBorder="1" applyAlignment="1">
      <alignment horizontal="right" vertical="center"/>
    </xf>
    <xf numFmtId="165" fontId="13" fillId="2" borderId="0" xfId="8" applyNumberFormat="1" applyFont="1" applyFill="1" applyBorder="1" applyAlignment="1">
      <alignment vertical="center"/>
    </xf>
    <xf numFmtId="166" fontId="13" fillId="2" borderId="0" xfId="1" applyFont="1" applyFill="1" applyBorder="1" applyAlignment="1">
      <alignment vertical="center"/>
    </xf>
    <xf numFmtId="166" fontId="13" fillId="2" borderId="0" xfId="1" applyFont="1" applyFill="1" applyAlignment="1">
      <alignment vertical="center"/>
    </xf>
    <xf numFmtId="168" fontId="13" fillId="2" borderId="0" xfId="8" applyNumberFormat="1" applyFont="1" applyFill="1" applyBorder="1" applyAlignment="1">
      <alignment vertical="center"/>
    </xf>
    <xf numFmtId="166" fontId="14" fillId="2" borderId="4" xfId="1" applyFont="1" applyFill="1" applyBorder="1" applyAlignment="1">
      <alignment horizontal="right" vertical="center"/>
    </xf>
    <xf numFmtId="165" fontId="14" fillId="2" borderId="0" xfId="8" applyNumberFormat="1" applyFont="1" applyFill="1" applyBorder="1" applyAlignment="1">
      <alignment horizontal="right" vertical="center"/>
    </xf>
    <xf numFmtId="167" fontId="21" fillId="2" borderId="0" xfId="11" applyNumberFormat="1" applyFont="1" applyFill="1" applyBorder="1" applyAlignment="1">
      <alignment vertical="center"/>
    </xf>
    <xf numFmtId="167" fontId="21" fillId="2" borderId="0" xfId="11" applyNumberFormat="1" applyFont="1" applyFill="1" applyBorder="1" applyAlignment="1">
      <alignment horizontal="center" vertical="center"/>
    </xf>
    <xf numFmtId="165" fontId="22" fillId="2" borderId="0" xfId="8" applyNumberFormat="1" applyFont="1" applyFill="1" applyAlignment="1">
      <alignment horizontal="right" vertical="center"/>
    </xf>
    <xf numFmtId="165" fontId="22" fillId="2" borderId="0" xfId="8" applyNumberFormat="1" applyFont="1" applyFill="1" applyAlignment="1">
      <alignment vertical="center"/>
    </xf>
    <xf numFmtId="166" fontId="22" fillId="2" borderId="0" xfId="1" applyFont="1" applyFill="1" applyAlignment="1">
      <alignment horizontal="right" vertical="center"/>
    </xf>
    <xf numFmtId="166" fontId="22" fillId="2" borderId="0" xfId="3" applyFont="1" applyFill="1" applyBorder="1" applyAlignment="1">
      <alignment horizontal="right" vertical="center"/>
    </xf>
    <xf numFmtId="166" fontId="22" fillId="2" borderId="0" xfId="3" applyFont="1" applyFill="1" applyAlignment="1">
      <alignment horizontal="right" vertical="center"/>
    </xf>
    <xf numFmtId="166" fontId="22" fillId="2" borderId="0" xfId="3" applyFont="1" applyFill="1" applyAlignment="1">
      <alignment vertical="center"/>
    </xf>
    <xf numFmtId="0" fontId="11" fillId="2" borderId="0" xfId="0" applyFont="1" applyFill="1"/>
    <xf numFmtId="167" fontId="13" fillId="2" borderId="0" xfId="11" applyNumberFormat="1" applyFont="1" applyFill="1" applyBorder="1" applyAlignment="1">
      <alignment horizontal="left" vertical="center" indent="1"/>
    </xf>
    <xf numFmtId="166" fontId="14" fillId="2" borderId="4" xfId="3" applyFont="1" applyFill="1" applyBorder="1" applyAlignment="1">
      <alignment horizontal="right" vertical="center"/>
    </xf>
    <xf numFmtId="167" fontId="4" fillId="2" borderId="0" xfId="11" applyNumberFormat="1" applyFont="1" applyFill="1" applyBorder="1" applyAlignment="1">
      <alignment vertical="center"/>
    </xf>
    <xf numFmtId="167" fontId="4" fillId="2" borderId="0" xfId="11" applyNumberFormat="1" applyFont="1" applyFill="1" applyBorder="1" applyAlignment="1">
      <alignment horizontal="center" vertical="center"/>
    </xf>
    <xf numFmtId="165" fontId="4" fillId="2" borderId="0" xfId="11" applyNumberFormat="1" applyFont="1" applyFill="1" applyBorder="1" applyAlignment="1">
      <alignment horizontal="right" vertical="center"/>
    </xf>
    <xf numFmtId="166" fontId="4" fillId="2" borderId="0" xfId="1" applyFont="1" applyFill="1" applyBorder="1" applyAlignment="1">
      <alignment vertical="center"/>
    </xf>
    <xf numFmtId="165" fontId="4" fillId="2" borderId="0" xfId="11" applyNumberFormat="1" applyFont="1" applyFill="1" applyBorder="1" applyAlignment="1">
      <alignment vertical="center"/>
    </xf>
    <xf numFmtId="0" fontId="16" fillId="2" borderId="0" xfId="0" applyFont="1" applyFill="1"/>
    <xf numFmtId="0" fontId="3" fillId="2" borderId="0" xfId="10" applyFont="1" applyFill="1" applyAlignment="1">
      <alignment vertical="center"/>
    </xf>
    <xf numFmtId="0" fontId="5" fillId="2" borderId="0" xfId="10" applyFont="1" applyFill="1" applyBorder="1" applyAlignment="1">
      <alignment vertical="center"/>
    </xf>
    <xf numFmtId="165" fontId="5" fillId="2" borderId="0" xfId="11" applyNumberFormat="1" applyFont="1" applyFill="1" applyBorder="1" applyAlignment="1">
      <alignment horizontal="centerContinuous" vertical="center"/>
    </xf>
    <xf numFmtId="165" fontId="5" fillId="2" borderId="0" xfId="11" applyNumberFormat="1" applyFont="1" applyFill="1" applyBorder="1" applyAlignment="1">
      <alignment horizontal="center" vertical="center"/>
    </xf>
    <xf numFmtId="165" fontId="5" fillId="2" borderId="0" xfId="11" applyNumberFormat="1" applyFont="1" applyFill="1" applyBorder="1" applyAlignment="1">
      <alignment vertical="center"/>
    </xf>
    <xf numFmtId="165" fontId="5" fillId="2" borderId="1" xfId="11" applyNumberFormat="1" applyFont="1" applyFill="1" applyBorder="1" applyAlignment="1">
      <alignment horizontal="center" vertical="center" wrapText="1"/>
    </xf>
    <xf numFmtId="165" fontId="14" fillId="2" borderId="0" xfId="11" applyNumberFormat="1" applyFont="1" applyFill="1" applyBorder="1" applyAlignment="1"/>
    <xf numFmtId="165" fontId="4" fillId="2" borderId="0" xfId="3" applyNumberFormat="1" applyFont="1" applyFill="1" applyBorder="1" applyAlignment="1">
      <alignment vertical="center"/>
    </xf>
    <xf numFmtId="165" fontId="5" fillId="2" borderId="1" xfId="11" applyNumberFormat="1" applyFont="1" applyFill="1" applyBorder="1" applyAlignment="1">
      <alignment horizontal="center" vertical="center"/>
    </xf>
    <xf numFmtId="167" fontId="5" fillId="2" borderId="0" xfId="11" applyNumberFormat="1" applyFont="1" applyFill="1" applyBorder="1" applyAlignment="1">
      <alignment vertical="center"/>
    </xf>
    <xf numFmtId="167" fontId="5" fillId="2" borderId="0" xfId="11" applyNumberFormat="1" applyFont="1" applyFill="1" applyBorder="1" applyAlignment="1">
      <alignment horizontal="center" vertical="center"/>
    </xf>
    <xf numFmtId="165" fontId="4" fillId="2" borderId="0" xfId="11" applyNumberFormat="1" applyFont="1" applyFill="1" applyBorder="1" applyAlignment="1">
      <alignment horizontal="center" vertical="center"/>
    </xf>
    <xf numFmtId="166" fontId="4" fillId="2" borderId="0" xfId="3" applyFont="1" applyFill="1" applyAlignment="1">
      <alignment horizontal="right" vertical="center"/>
    </xf>
    <xf numFmtId="165" fontId="4" fillId="2" borderId="0" xfId="8" applyNumberFormat="1" applyFont="1" applyFill="1" applyAlignment="1">
      <alignment vertical="center"/>
    </xf>
    <xf numFmtId="165" fontId="4" fillId="2" borderId="0" xfId="8" applyNumberFormat="1" applyFont="1" applyFill="1" applyAlignment="1">
      <alignment horizontal="right" vertical="center"/>
    </xf>
    <xf numFmtId="166" fontId="4" fillId="2" borderId="0" xfId="3" applyFont="1" applyFill="1" applyBorder="1" applyAlignment="1">
      <alignment horizontal="right" vertical="center"/>
    </xf>
    <xf numFmtId="166" fontId="24" fillId="2" borderId="0" xfId="4" applyFont="1" applyFill="1" applyAlignment="1">
      <alignment vertical="center"/>
    </xf>
    <xf numFmtId="173" fontId="5" fillId="2" borderId="0" xfId="11" applyNumberFormat="1" applyFont="1" applyFill="1" applyBorder="1" applyAlignment="1">
      <alignment horizontal="center" vertical="center"/>
    </xf>
    <xf numFmtId="166" fontId="24" fillId="2" borderId="1" xfId="4" applyFont="1" applyFill="1" applyBorder="1" applyAlignment="1">
      <alignment vertical="center"/>
    </xf>
    <xf numFmtId="165" fontId="4" fillId="2" borderId="0" xfId="8" applyNumberFormat="1" applyFont="1" applyFill="1" applyBorder="1" applyAlignment="1">
      <alignment vertical="center"/>
    </xf>
    <xf numFmtId="165" fontId="4" fillId="2" borderId="0" xfId="8" applyNumberFormat="1" applyFont="1" applyFill="1" applyBorder="1" applyAlignment="1">
      <alignment horizontal="right" vertical="center"/>
    </xf>
    <xf numFmtId="166" fontId="4" fillId="2" borderId="1" xfId="3" applyFont="1" applyFill="1" applyBorder="1" applyAlignment="1">
      <alignment horizontal="right" vertical="center"/>
    </xf>
    <xf numFmtId="167" fontId="5" fillId="2" borderId="0" xfId="11" applyNumberFormat="1" applyFont="1" applyFill="1" applyBorder="1" applyAlignment="1">
      <alignment horizontal="left" vertical="center"/>
    </xf>
    <xf numFmtId="166" fontId="4" fillId="2" borderId="0" xfId="1" applyFont="1" applyFill="1" applyBorder="1" applyAlignment="1">
      <alignment horizontal="right" vertical="center"/>
    </xf>
    <xf numFmtId="165" fontId="14" fillId="2" borderId="0" xfId="8" applyNumberFormat="1" applyFont="1" applyFill="1" applyBorder="1" applyAlignment="1">
      <alignment vertical="center"/>
    </xf>
    <xf numFmtId="168" fontId="14" fillId="2" borderId="0" xfId="8" applyNumberFormat="1" applyFont="1" applyFill="1" applyBorder="1" applyAlignment="1">
      <alignment vertical="center"/>
    </xf>
    <xf numFmtId="168" fontId="13" fillId="2" borderId="0" xfId="8" applyNumberFormat="1" applyFont="1" applyFill="1" applyBorder="1" applyAlignment="1">
      <alignment horizontal="right" vertical="center"/>
    </xf>
    <xf numFmtId="168" fontId="5" fillId="2" borderId="4" xfId="8" applyNumberFormat="1" applyFont="1" applyFill="1" applyBorder="1" applyAlignment="1">
      <alignment horizontal="right" vertical="center"/>
    </xf>
    <xf numFmtId="165" fontId="5" fillId="2" borderId="0" xfId="8" applyNumberFormat="1" applyFont="1" applyFill="1" applyBorder="1" applyAlignment="1">
      <alignment horizontal="right" vertical="center"/>
    </xf>
    <xf numFmtId="165" fontId="22" fillId="2" borderId="0" xfId="8" applyNumberFormat="1" applyFont="1" applyFill="1" applyBorder="1" applyAlignment="1">
      <alignment vertical="center"/>
    </xf>
    <xf numFmtId="166" fontId="22" fillId="2" borderId="0" xfId="3" applyFont="1" applyFill="1" applyBorder="1" applyAlignment="1">
      <alignment vertical="center"/>
    </xf>
    <xf numFmtId="166" fontId="5" fillId="2" borderId="4" xfId="3" applyFont="1" applyFill="1" applyBorder="1" applyAlignment="1">
      <alignment horizontal="right" vertical="center"/>
    </xf>
    <xf numFmtId="167" fontId="11" fillId="2" borderId="0" xfId="11" applyNumberFormat="1" applyFont="1" applyFill="1" applyBorder="1" applyAlignment="1">
      <alignment vertical="center"/>
    </xf>
    <xf numFmtId="167" fontId="11" fillId="2" borderId="0" xfId="11" applyNumberFormat="1" applyFont="1" applyFill="1" applyBorder="1" applyAlignment="1">
      <alignment horizontal="center" vertical="center"/>
    </xf>
    <xf numFmtId="165" fontId="11" fillId="2" borderId="0" xfId="11" applyNumberFormat="1" applyFont="1" applyFill="1" applyBorder="1" applyAlignment="1">
      <alignment horizontal="right" vertical="center"/>
    </xf>
    <xf numFmtId="166" fontId="11" fillId="2" borderId="0" xfId="1" applyFont="1" applyFill="1" applyBorder="1" applyAlignment="1">
      <alignment vertical="center"/>
    </xf>
    <xf numFmtId="166" fontId="11" fillId="2" borderId="0" xfId="1" applyFont="1" applyFill="1" applyBorder="1" applyAlignment="1">
      <alignment horizontal="right" vertical="center"/>
    </xf>
    <xf numFmtId="166" fontId="14" fillId="2" borderId="0" xfId="3" applyFont="1" applyFill="1" applyBorder="1" applyAlignment="1">
      <alignment horizontal="right" vertical="center"/>
    </xf>
    <xf numFmtId="0" fontId="25" fillId="2" borderId="0" xfId="0" applyFont="1" applyFill="1"/>
    <xf numFmtId="0" fontId="4" fillId="0" borderId="0" xfId="2" applyFont="1" applyFill="1" applyAlignment="1"/>
    <xf numFmtId="168" fontId="25" fillId="2" borderId="0" xfId="4" applyNumberFormat="1" applyFont="1" applyFill="1" applyAlignment="1">
      <alignment horizontal="right" vertical="center"/>
    </xf>
    <xf numFmtId="166" fontId="25" fillId="2" borderId="0" xfId="4" applyNumberFormat="1" applyFont="1" applyFill="1" applyAlignment="1">
      <alignment horizontal="right" vertical="center"/>
    </xf>
    <xf numFmtId="166" fontId="25" fillId="2" borderId="0" xfId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indent="1"/>
    </xf>
    <xf numFmtId="0" fontId="4" fillId="2" borderId="0" xfId="2" applyFont="1" applyFill="1" applyAlignment="1">
      <alignment horizontal="left" vertical="center" indent="1"/>
    </xf>
    <xf numFmtId="0" fontId="4" fillId="0" borderId="0" xfId="2" applyFont="1" applyFill="1" applyBorder="1" applyAlignment="1">
      <alignment horizontal="left"/>
    </xf>
    <xf numFmtId="167" fontId="3" fillId="2" borderId="0" xfId="2" applyNumberFormat="1" applyFont="1" applyFill="1" applyAlignment="1">
      <alignment horizontal="center" vertical="center"/>
    </xf>
    <xf numFmtId="0" fontId="5" fillId="2" borderId="1" xfId="2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 vertical="center" wrapText="1"/>
    </xf>
    <xf numFmtId="0" fontId="9" fillId="0" borderId="0" xfId="2" quotePrefix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2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5" fontId="14" fillId="2" borderId="1" xfId="11" applyNumberFormat="1" applyFont="1" applyFill="1" applyBorder="1" applyAlignment="1">
      <alignment horizontal="center" vertical="center"/>
    </xf>
    <xf numFmtId="165" fontId="14" fillId="2" borderId="5" xfId="11" applyNumberFormat="1" applyFont="1" applyFill="1" applyBorder="1" applyAlignment="1">
      <alignment horizontal="center" vertical="center" wrapText="1"/>
    </xf>
    <xf numFmtId="165" fontId="14" fillId="2" borderId="0" xfId="11" applyNumberFormat="1" applyFont="1" applyFill="1" applyBorder="1" applyAlignment="1">
      <alignment horizontal="center" vertical="center" wrapText="1"/>
    </xf>
    <xf numFmtId="165" fontId="14" fillId="2" borderId="1" xfId="11" applyNumberFormat="1" applyFont="1" applyFill="1" applyBorder="1" applyAlignment="1">
      <alignment horizontal="center" vertical="center" wrapText="1"/>
    </xf>
    <xf numFmtId="165" fontId="14" fillId="2" borderId="5" xfId="11" applyNumberFormat="1" applyFont="1" applyFill="1" applyBorder="1" applyAlignment="1">
      <alignment horizontal="center"/>
    </xf>
    <xf numFmtId="165" fontId="14" fillId="2" borderId="0" xfId="11" applyNumberFormat="1" applyFont="1" applyFill="1" applyBorder="1" applyAlignment="1">
      <alignment horizontal="center"/>
    </xf>
    <xf numFmtId="165" fontId="14" fillId="2" borderId="1" xfId="11" applyNumberFormat="1" applyFont="1" applyFill="1" applyBorder="1" applyAlignment="1">
      <alignment horizontal="center"/>
    </xf>
    <xf numFmtId="0" fontId="5" fillId="2" borderId="1" xfId="10" applyFont="1" applyFill="1" applyBorder="1" applyAlignment="1">
      <alignment horizontal="right" vertical="center"/>
    </xf>
    <xf numFmtId="0" fontId="3" fillId="2" borderId="0" xfId="10" applyFont="1" applyFill="1" applyAlignment="1">
      <alignment horizontal="center" vertical="center"/>
    </xf>
    <xf numFmtId="165" fontId="5" fillId="2" borderId="5" xfId="11" applyNumberFormat="1" applyFont="1" applyFill="1" applyBorder="1" applyAlignment="1">
      <alignment horizontal="center" vertical="center" wrapText="1"/>
    </xf>
    <xf numFmtId="165" fontId="5" fillId="2" borderId="0" xfId="11" applyNumberFormat="1" applyFont="1" applyFill="1" applyBorder="1" applyAlignment="1">
      <alignment horizontal="center" vertical="center" wrapText="1"/>
    </xf>
    <xf numFmtId="165" fontId="5" fillId="2" borderId="1" xfId="11" applyNumberFormat="1" applyFont="1" applyFill="1" applyBorder="1" applyAlignment="1">
      <alignment horizontal="center" vertical="center" wrapText="1"/>
    </xf>
    <xf numFmtId="165" fontId="5" fillId="2" borderId="1" xfId="1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0" xfId="12" applyFont="1" applyFill="1" applyAlignment="1">
      <alignment horizontal="center"/>
    </xf>
  </cellXfs>
  <cellStyles count="69">
    <cellStyle name="Comma" xfId="1" builtinId="3"/>
    <cellStyle name="Comma 10" xfId="51"/>
    <cellStyle name="Comma 10 16" xfId="65"/>
    <cellStyle name="Comma 10 2 2 2" xfId="31"/>
    <cellStyle name="Comma 10 3 2" xfId="28"/>
    <cellStyle name="Comma 10 6 2" xfId="56"/>
    <cellStyle name="Comma 11" xfId="45"/>
    <cellStyle name="Comma 12" xfId="15"/>
    <cellStyle name="Comma 13 2" xfId="22"/>
    <cellStyle name="Comma 14 5 2 3 2" xfId="58"/>
    <cellStyle name="Comma 18 2" xfId="21"/>
    <cellStyle name="Comma 19" xfId="57"/>
    <cellStyle name="Comma 2" xfId="3"/>
    <cellStyle name="Comma 2 10" xfId="54"/>
    <cellStyle name="Comma 2 16" xfId="23"/>
    <cellStyle name="Comma 2 2" xfId="4"/>
    <cellStyle name="Comma 2 2 4" xfId="25"/>
    <cellStyle name="Comma 2 2 5 2 2" xfId="61"/>
    <cellStyle name="Comma 3" xfId="8"/>
    <cellStyle name="Comma 3 2" xfId="47"/>
    <cellStyle name="Comma 33" xfId="59"/>
    <cellStyle name="Comma 4" xfId="14"/>
    <cellStyle name="Comma 5" xfId="66"/>
    <cellStyle name="Comma 8 10" xfId="39"/>
    <cellStyle name="Comma 8 15" xfId="34"/>
    <cellStyle name="Comma 8 4 2" xfId="48"/>
    <cellStyle name="Comma 9 2 2" xfId="46"/>
    <cellStyle name="Normal" xfId="0" builtinId="0"/>
    <cellStyle name="Normal 10 2" xfId="44"/>
    <cellStyle name="Normal 12" xfId="55"/>
    <cellStyle name="Normal 12 2" xfId="16"/>
    <cellStyle name="Normal 12 2 2" xfId="36"/>
    <cellStyle name="Normal 12 2 2 3" xfId="38"/>
    <cellStyle name="Normal 13" xfId="40"/>
    <cellStyle name="Normal 13 2 2 5 3" xfId="26"/>
    <cellStyle name="Normal 16" xfId="12"/>
    <cellStyle name="Normal 16 2 2 10 2" xfId="67"/>
    <cellStyle name="Normal 16 2 2 2 2 2 2" xfId="49"/>
    <cellStyle name="Normal 16 2 2 2 3 3" xfId="62"/>
    <cellStyle name="Normal 16 9 3" xfId="41"/>
    <cellStyle name="Normal 17 2" xfId="68"/>
    <cellStyle name="Normal 19 2 3 2 3" xfId="43"/>
    <cellStyle name="Normal 19 5 3" xfId="52"/>
    <cellStyle name="Normal 2" xfId="2"/>
    <cellStyle name="Normal 2 2" xfId="27"/>
    <cellStyle name="Normal 2 2 4" xfId="60"/>
    <cellStyle name="Normal 22 2 2" xfId="42"/>
    <cellStyle name="Normal 3" xfId="9"/>
    <cellStyle name="Normal 3 2" xfId="19"/>
    <cellStyle name="Normal 3 3" xfId="17"/>
    <cellStyle name="Normal 38 5 3" xfId="50"/>
    <cellStyle name="Normal 4" xfId="13"/>
    <cellStyle name="Normal 5" xfId="35"/>
    <cellStyle name="Normal 6" xfId="32"/>
    <cellStyle name="Normal 8 2 2" xfId="29"/>
    <cellStyle name="Normal 8 2 2 2" xfId="37"/>
    <cellStyle name="Normal 8 3" xfId="64"/>
    <cellStyle name="Normal 8 7" xfId="33"/>
    <cellStyle name="Normal 8 7 10" xfId="63"/>
    <cellStyle name="Normal 80" xfId="7"/>
    <cellStyle name="Normal 9 2" xfId="24"/>
    <cellStyle name="Normal_FS MCS Jun.  30, 07" xfId="6"/>
    <cellStyle name="Normal_Note-Thai_Q1-2002" xfId="11"/>
    <cellStyle name="Normal_TWC45Q3" xfId="10"/>
    <cellStyle name="Normal_งบ-MCS (31 มี.ค. 49)_งบ MILL 30 ก.ย. 52" xfId="5"/>
    <cellStyle name="Percent 6 2" xfId="53"/>
    <cellStyle name="เครื่องหมายจุลภาค 2_งบการเงิน DEMCO Y-53 น้องตี๋ 2 2 2" xfId="18"/>
    <cellStyle name="จุลภาค 4" xfId="30"/>
    <cellStyle name="ปกติ_งบการเงินเด้มโก้Y'47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30"/>
  <sheetViews>
    <sheetView showGridLines="0" topLeftCell="A7" zoomScaleNormal="100" zoomScaleSheetLayoutView="100" workbookViewId="0">
      <selection activeCell="K11" sqref="K11"/>
    </sheetView>
  </sheetViews>
  <sheetFormatPr defaultRowHeight="24" customHeight="1"/>
  <cols>
    <col min="1" max="1" width="49" style="4" customWidth="1"/>
    <col min="2" max="2" width="9" style="7" customWidth="1"/>
    <col min="3" max="3" width="0.7109375" style="4" customWidth="1"/>
    <col min="4" max="4" width="15.42578125" style="36" customWidth="1"/>
    <col min="5" max="5" width="1.140625" style="36" customWidth="1"/>
    <col min="6" max="6" width="15.42578125" style="36" customWidth="1"/>
    <col min="7" max="7" width="1.140625" style="36" customWidth="1"/>
    <col min="8" max="8" width="15.28515625" style="6" customWidth="1"/>
    <col min="9" max="9" width="1.140625" style="36" customWidth="1"/>
    <col min="10" max="10" width="15.42578125" style="36" customWidth="1"/>
    <col min="11" max="11" width="12" style="1" bestFit="1" customWidth="1"/>
    <col min="12" max="12" width="12.85546875" style="1" bestFit="1" customWidth="1"/>
    <col min="13" max="256" width="9.140625" style="1"/>
    <col min="257" max="257" width="49" style="1" customWidth="1"/>
    <col min="258" max="258" width="9" style="1" customWidth="1"/>
    <col min="259" max="259" width="0.7109375" style="1" customWidth="1"/>
    <col min="260" max="260" width="15.42578125" style="1" customWidth="1"/>
    <col min="261" max="261" width="1.140625" style="1" customWidth="1"/>
    <col min="262" max="262" width="15.42578125" style="1" customWidth="1"/>
    <col min="263" max="263" width="1.140625" style="1" customWidth="1"/>
    <col min="264" max="264" width="15.28515625" style="1" customWidth="1"/>
    <col min="265" max="265" width="1.140625" style="1" customWidth="1"/>
    <col min="266" max="266" width="15.42578125" style="1" customWidth="1"/>
    <col min="267" max="267" width="11.7109375" style="1" bestFit="1" customWidth="1"/>
    <col min="268" max="512" width="9.140625" style="1"/>
    <col min="513" max="513" width="49" style="1" customWidth="1"/>
    <col min="514" max="514" width="9" style="1" customWidth="1"/>
    <col min="515" max="515" width="0.7109375" style="1" customWidth="1"/>
    <col min="516" max="516" width="15.42578125" style="1" customWidth="1"/>
    <col min="517" max="517" width="1.140625" style="1" customWidth="1"/>
    <col min="518" max="518" width="15.42578125" style="1" customWidth="1"/>
    <col min="519" max="519" width="1.140625" style="1" customWidth="1"/>
    <col min="520" max="520" width="15.28515625" style="1" customWidth="1"/>
    <col min="521" max="521" width="1.140625" style="1" customWidth="1"/>
    <col min="522" max="522" width="15.42578125" style="1" customWidth="1"/>
    <col min="523" max="523" width="11.7109375" style="1" bestFit="1" customWidth="1"/>
    <col min="524" max="768" width="9.140625" style="1"/>
    <col min="769" max="769" width="49" style="1" customWidth="1"/>
    <col min="770" max="770" width="9" style="1" customWidth="1"/>
    <col min="771" max="771" width="0.7109375" style="1" customWidth="1"/>
    <col min="772" max="772" width="15.42578125" style="1" customWidth="1"/>
    <col min="773" max="773" width="1.140625" style="1" customWidth="1"/>
    <col min="774" max="774" width="15.42578125" style="1" customWidth="1"/>
    <col min="775" max="775" width="1.140625" style="1" customWidth="1"/>
    <col min="776" max="776" width="15.28515625" style="1" customWidth="1"/>
    <col min="777" max="777" width="1.140625" style="1" customWidth="1"/>
    <col min="778" max="778" width="15.42578125" style="1" customWidth="1"/>
    <col min="779" max="779" width="11.7109375" style="1" bestFit="1" customWidth="1"/>
    <col min="780" max="1024" width="9.140625" style="1"/>
    <col min="1025" max="1025" width="49" style="1" customWidth="1"/>
    <col min="1026" max="1026" width="9" style="1" customWidth="1"/>
    <col min="1027" max="1027" width="0.7109375" style="1" customWidth="1"/>
    <col min="1028" max="1028" width="15.42578125" style="1" customWidth="1"/>
    <col min="1029" max="1029" width="1.140625" style="1" customWidth="1"/>
    <col min="1030" max="1030" width="15.42578125" style="1" customWidth="1"/>
    <col min="1031" max="1031" width="1.140625" style="1" customWidth="1"/>
    <col min="1032" max="1032" width="15.28515625" style="1" customWidth="1"/>
    <col min="1033" max="1033" width="1.140625" style="1" customWidth="1"/>
    <col min="1034" max="1034" width="15.42578125" style="1" customWidth="1"/>
    <col min="1035" max="1035" width="11.7109375" style="1" bestFit="1" customWidth="1"/>
    <col min="1036" max="1280" width="9.140625" style="1"/>
    <col min="1281" max="1281" width="49" style="1" customWidth="1"/>
    <col min="1282" max="1282" width="9" style="1" customWidth="1"/>
    <col min="1283" max="1283" width="0.7109375" style="1" customWidth="1"/>
    <col min="1284" max="1284" width="15.42578125" style="1" customWidth="1"/>
    <col min="1285" max="1285" width="1.140625" style="1" customWidth="1"/>
    <col min="1286" max="1286" width="15.42578125" style="1" customWidth="1"/>
    <col min="1287" max="1287" width="1.140625" style="1" customWidth="1"/>
    <col min="1288" max="1288" width="15.28515625" style="1" customWidth="1"/>
    <col min="1289" max="1289" width="1.140625" style="1" customWidth="1"/>
    <col min="1290" max="1290" width="15.42578125" style="1" customWidth="1"/>
    <col min="1291" max="1291" width="11.7109375" style="1" bestFit="1" customWidth="1"/>
    <col min="1292" max="1536" width="9.140625" style="1"/>
    <col min="1537" max="1537" width="49" style="1" customWidth="1"/>
    <col min="1538" max="1538" width="9" style="1" customWidth="1"/>
    <col min="1539" max="1539" width="0.7109375" style="1" customWidth="1"/>
    <col min="1540" max="1540" width="15.42578125" style="1" customWidth="1"/>
    <col min="1541" max="1541" width="1.140625" style="1" customWidth="1"/>
    <col min="1542" max="1542" width="15.42578125" style="1" customWidth="1"/>
    <col min="1543" max="1543" width="1.140625" style="1" customWidth="1"/>
    <col min="1544" max="1544" width="15.28515625" style="1" customWidth="1"/>
    <col min="1545" max="1545" width="1.140625" style="1" customWidth="1"/>
    <col min="1546" max="1546" width="15.42578125" style="1" customWidth="1"/>
    <col min="1547" max="1547" width="11.7109375" style="1" bestFit="1" customWidth="1"/>
    <col min="1548" max="1792" width="9.140625" style="1"/>
    <col min="1793" max="1793" width="49" style="1" customWidth="1"/>
    <col min="1794" max="1794" width="9" style="1" customWidth="1"/>
    <col min="1795" max="1795" width="0.7109375" style="1" customWidth="1"/>
    <col min="1796" max="1796" width="15.42578125" style="1" customWidth="1"/>
    <col min="1797" max="1797" width="1.140625" style="1" customWidth="1"/>
    <col min="1798" max="1798" width="15.42578125" style="1" customWidth="1"/>
    <col min="1799" max="1799" width="1.140625" style="1" customWidth="1"/>
    <col min="1800" max="1800" width="15.28515625" style="1" customWidth="1"/>
    <col min="1801" max="1801" width="1.140625" style="1" customWidth="1"/>
    <col min="1802" max="1802" width="15.42578125" style="1" customWidth="1"/>
    <col min="1803" max="1803" width="11.7109375" style="1" bestFit="1" customWidth="1"/>
    <col min="1804" max="2048" width="9.140625" style="1"/>
    <col min="2049" max="2049" width="49" style="1" customWidth="1"/>
    <col min="2050" max="2050" width="9" style="1" customWidth="1"/>
    <col min="2051" max="2051" width="0.7109375" style="1" customWidth="1"/>
    <col min="2052" max="2052" width="15.42578125" style="1" customWidth="1"/>
    <col min="2053" max="2053" width="1.140625" style="1" customWidth="1"/>
    <col min="2054" max="2054" width="15.42578125" style="1" customWidth="1"/>
    <col min="2055" max="2055" width="1.140625" style="1" customWidth="1"/>
    <col min="2056" max="2056" width="15.28515625" style="1" customWidth="1"/>
    <col min="2057" max="2057" width="1.140625" style="1" customWidth="1"/>
    <col min="2058" max="2058" width="15.42578125" style="1" customWidth="1"/>
    <col min="2059" max="2059" width="11.7109375" style="1" bestFit="1" customWidth="1"/>
    <col min="2060" max="2304" width="9.140625" style="1"/>
    <col min="2305" max="2305" width="49" style="1" customWidth="1"/>
    <col min="2306" max="2306" width="9" style="1" customWidth="1"/>
    <col min="2307" max="2307" width="0.7109375" style="1" customWidth="1"/>
    <col min="2308" max="2308" width="15.42578125" style="1" customWidth="1"/>
    <col min="2309" max="2309" width="1.140625" style="1" customWidth="1"/>
    <col min="2310" max="2310" width="15.42578125" style="1" customWidth="1"/>
    <col min="2311" max="2311" width="1.140625" style="1" customWidth="1"/>
    <col min="2312" max="2312" width="15.28515625" style="1" customWidth="1"/>
    <col min="2313" max="2313" width="1.140625" style="1" customWidth="1"/>
    <col min="2314" max="2314" width="15.42578125" style="1" customWidth="1"/>
    <col min="2315" max="2315" width="11.7109375" style="1" bestFit="1" customWidth="1"/>
    <col min="2316" max="2560" width="9.140625" style="1"/>
    <col min="2561" max="2561" width="49" style="1" customWidth="1"/>
    <col min="2562" max="2562" width="9" style="1" customWidth="1"/>
    <col min="2563" max="2563" width="0.7109375" style="1" customWidth="1"/>
    <col min="2564" max="2564" width="15.42578125" style="1" customWidth="1"/>
    <col min="2565" max="2565" width="1.140625" style="1" customWidth="1"/>
    <col min="2566" max="2566" width="15.42578125" style="1" customWidth="1"/>
    <col min="2567" max="2567" width="1.140625" style="1" customWidth="1"/>
    <col min="2568" max="2568" width="15.28515625" style="1" customWidth="1"/>
    <col min="2569" max="2569" width="1.140625" style="1" customWidth="1"/>
    <col min="2570" max="2570" width="15.42578125" style="1" customWidth="1"/>
    <col min="2571" max="2571" width="11.7109375" style="1" bestFit="1" customWidth="1"/>
    <col min="2572" max="2816" width="9.140625" style="1"/>
    <col min="2817" max="2817" width="49" style="1" customWidth="1"/>
    <col min="2818" max="2818" width="9" style="1" customWidth="1"/>
    <col min="2819" max="2819" width="0.7109375" style="1" customWidth="1"/>
    <col min="2820" max="2820" width="15.42578125" style="1" customWidth="1"/>
    <col min="2821" max="2821" width="1.140625" style="1" customWidth="1"/>
    <col min="2822" max="2822" width="15.42578125" style="1" customWidth="1"/>
    <col min="2823" max="2823" width="1.140625" style="1" customWidth="1"/>
    <col min="2824" max="2824" width="15.28515625" style="1" customWidth="1"/>
    <col min="2825" max="2825" width="1.140625" style="1" customWidth="1"/>
    <col min="2826" max="2826" width="15.42578125" style="1" customWidth="1"/>
    <col min="2827" max="2827" width="11.7109375" style="1" bestFit="1" customWidth="1"/>
    <col min="2828" max="3072" width="9.140625" style="1"/>
    <col min="3073" max="3073" width="49" style="1" customWidth="1"/>
    <col min="3074" max="3074" width="9" style="1" customWidth="1"/>
    <col min="3075" max="3075" width="0.7109375" style="1" customWidth="1"/>
    <col min="3076" max="3076" width="15.42578125" style="1" customWidth="1"/>
    <col min="3077" max="3077" width="1.140625" style="1" customWidth="1"/>
    <col min="3078" max="3078" width="15.42578125" style="1" customWidth="1"/>
    <col min="3079" max="3079" width="1.140625" style="1" customWidth="1"/>
    <col min="3080" max="3080" width="15.28515625" style="1" customWidth="1"/>
    <col min="3081" max="3081" width="1.140625" style="1" customWidth="1"/>
    <col min="3082" max="3082" width="15.42578125" style="1" customWidth="1"/>
    <col min="3083" max="3083" width="11.7109375" style="1" bestFit="1" customWidth="1"/>
    <col min="3084" max="3328" width="9.140625" style="1"/>
    <col min="3329" max="3329" width="49" style="1" customWidth="1"/>
    <col min="3330" max="3330" width="9" style="1" customWidth="1"/>
    <col min="3331" max="3331" width="0.7109375" style="1" customWidth="1"/>
    <col min="3332" max="3332" width="15.42578125" style="1" customWidth="1"/>
    <col min="3333" max="3333" width="1.140625" style="1" customWidth="1"/>
    <col min="3334" max="3334" width="15.42578125" style="1" customWidth="1"/>
    <col min="3335" max="3335" width="1.140625" style="1" customWidth="1"/>
    <col min="3336" max="3336" width="15.28515625" style="1" customWidth="1"/>
    <col min="3337" max="3337" width="1.140625" style="1" customWidth="1"/>
    <col min="3338" max="3338" width="15.42578125" style="1" customWidth="1"/>
    <col min="3339" max="3339" width="11.7109375" style="1" bestFit="1" customWidth="1"/>
    <col min="3340" max="3584" width="9.140625" style="1"/>
    <col min="3585" max="3585" width="49" style="1" customWidth="1"/>
    <col min="3586" max="3586" width="9" style="1" customWidth="1"/>
    <col min="3587" max="3587" width="0.7109375" style="1" customWidth="1"/>
    <col min="3588" max="3588" width="15.42578125" style="1" customWidth="1"/>
    <col min="3589" max="3589" width="1.140625" style="1" customWidth="1"/>
    <col min="3590" max="3590" width="15.42578125" style="1" customWidth="1"/>
    <col min="3591" max="3591" width="1.140625" style="1" customWidth="1"/>
    <col min="3592" max="3592" width="15.28515625" style="1" customWidth="1"/>
    <col min="3593" max="3593" width="1.140625" style="1" customWidth="1"/>
    <col min="3594" max="3594" width="15.42578125" style="1" customWidth="1"/>
    <col min="3595" max="3595" width="11.7109375" style="1" bestFit="1" customWidth="1"/>
    <col min="3596" max="3840" width="9.140625" style="1"/>
    <col min="3841" max="3841" width="49" style="1" customWidth="1"/>
    <col min="3842" max="3842" width="9" style="1" customWidth="1"/>
    <col min="3843" max="3843" width="0.7109375" style="1" customWidth="1"/>
    <col min="3844" max="3844" width="15.42578125" style="1" customWidth="1"/>
    <col min="3845" max="3845" width="1.140625" style="1" customWidth="1"/>
    <col min="3846" max="3846" width="15.42578125" style="1" customWidth="1"/>
    <col min="3847" max="3847" width="1.140625" style="1" customWidth="1"/>
    <col min="3848" max="3848" width="15.28515625" style="1" customWidth="1"/>
    <col min="3849" max="3849" width="1.140625" style="1" customWidth="1"/>
    <col min="3850" max="3850" width="15.42578125" style="1" customWidth="1"/>
    <col min="3851" max="3851" width="11.7109375" style="1" bestFit="1" customWidth="1"/>
    <col min="3852" max="4096" width="9.140625" style="1"/>
    <col min="4097" max="4097" width="49" style="1" customWidth="1"/>
    <col min="4098" max="4098" width="9" style="1" customWidth="1"/>
    <col min="4099" max="4099" width="0.7109375" style="1" customWidth="1"/>
    <col min="4100" max="4100" width="15.42578125" style="1" customWidth="1"/>
    <col min="4101" max="4101" width="1.140625" style="1" customWidth="1"/>
    <col min="4102" max="4102" width="15.42578125" style="1" customWidth="1"/>
    <col min="4103" max="4103" width="1.140625" style="1" customWidth="1"/>
    <col min="4104" max="4104" width="15.28515625" style="1" customWidth="1"/>
    <col min="4105" max="4105" width="1.140625" style="1" customWidth="1"/>
    <col min="4106" max="4106" width="15.42578125" style="1" customWidth="1"/>
    <col min="4107" max="4107" width="11.7109375" style="1" bestFit="1" customWidth="1"/>
    <col min="4108" max="4352" width="9.140625" style="1"/>
    <col min="4353" max="4353" width="49" style="1" customWidth="1"/>
    <col min="4354" max="4354" width="9" style="1" customWidth="1"/>
    <col min="4355" max="4355" width="0.7109375" style="1" customWidth="1"/>
    <col min="4356" max="4356" width="15.42578125" style="1" customWidth="1"/>
    <col min="4357" max="4357" width="1.140625" style="1" customWidth="1"/>
    <col min="4358" max="4358" width="15.42578125" style="1" customWidth="1"/>
    <col min="4359" max="4359" width="1.140625" style="1" customWidth="1"/>
    <col min="4360" max="4360" width="15.28515625" style="1" customWidth="1"/>
    <col min="4361" max="4361" width="1.140625" style="1" customWidth="1"/>
    <col min="4362" max="4362" width="15.42578125" style="1" customWidth="1"/>
    <col min="4363" max="4363" width="11.7109375" style="1" bestFit="1" customWidth="1"/>
    <col min="4364" max="4608" width="9.140625" style="1"/>
    <col min="4609" max="4609" width="49" style="1" customWidth="1"/>
    <col min="4610" max="4610" width="9" style="1" customWidth="1"/>
    <col min="4611" max="4611" width="0.7109375" style="1" customWidth="1"/>
    <col min="4612" max="4612" width="15.42578125" style="1" customWidth="1"/>
    <col min="4613" max="4613" width="1.140625" style="1" customWidth="1"/>
    <col min="4614" max="4614" width="15.42578125" style="1" customWidth="1"/>
    <col min="4615" max="4615" width="1.140625" style="1" customWidth="1"/>
    <col min="4616" max="4616" width="15.28515625" style="1" customWidth="1"/>
    <col min="4617" max="4617" width="1.140625" style="1" customWidth="1"/>
    <col min="4618" max="4618" width="15.42578125" style="1" customWidth="1"/>
    <col min="4619" max="4619" width="11.7109375" style="1" bestFit="1" customWidth="1"/>
    <col min="4620" max="4864" width="9.140625" style="1"/>
    <col min="4865" max="4865" width="49" style="1" customWidth="1"/>
    <col min="4866" max="4866" width="9" style="1" customWidth="1"/>
    <col min="4867" max="4867" width="0.7109375" style="1" customWidth="1"/>
    <col min="4868" max="4868" width="15.42578125" style="1" customWidth="1"/>
    <col min="4869" max="4869" width="1.140625" style="1" customWidth="1"/>
    <col min="4870" max="4870" width="15.42578125" style="1" customWidth="1"/>
    <col min="4871" max="4871" width="1.140625" style="1" customWidth="1"/>
    <col min="4872" max="4872" width="15.28515625" style="1" customWidth="1"/>
    <col min="4873" max="4873" width="1.140625" style="1" customWidth="1"/>
    <col min="4874" max="4874" width="15.42578125" style="1" customWidth="1"/>
    <col min="4875" max="4875" width="11.7109375" style="1" bestFit="1" customWidth="1"/>
    <col min="4876" max="5120" width="9.140625" style="1"/>
    <col min="5121" max="5121" width="49" style="1" customWidth="1"/>
    <col min="5122" max="5122" width="9" style="1" customWidth="1"/>
    <col min="5123" max="5123" width="0.7109375" style="1" customWidth="1"/>
    <col min="5124" max="5124" width="15.42578125" style="1" customWidth="1"/>
    <col min="5125" max="5125" width="1.140625" style="1" customWidth="1"/>
    <col min="5126" max="5126" width="15.42578125" style="1" customWidth="1"/>
    <col min="5127" max="5127" width="1.140625" style="1" customWidth="1"/>
    <col min="5128" max="5128" width="15.28515625" style="1" customWidth="1"/>
    <col min="5129" max="5129" width="1.140625" style="1" customWidth="1"/>
    <col min="5130" max="5130" width="15.42578125" style="1" customWidth="1"/>
    <col min="5131" max="5131" width="11.7109375" style="1" bestFit="1" customWidth="1"/>
    <col min="5132" max="5376" width="9.140625" style="1"/>
    <col min="5377" max="5377" width="49" style="1" customWidth="1"/>
    <col min="5378" max="5378" width="9" style="1" customWidth="1"/>
    <col min="5379" max="5379" width="0.7109375" style="1" customWidth="1"/>
    <col min="5380" max="5380" width="15.42578125" style="1" customWidth="1"/>
    <col min="5381" max="5381" width="1.140625" style="1" customWidth="1"/>
    <col min="5382" max="5382" width="15.42578125" style="1" customWidth="1"/>
    <col min="5383" max="5383" width="1.140625" style="1" customWidth="1"/>
    <col min="5384" max="5384" width="15.28515625" style="1" customWidth="1"/>
    <col min="5385" max="5385" width="1.140625" style="1" customWidth="1"/>
    <col min="5386" max="5386" width="15.42578125" style="1" customWidth="1"/>
    <col min="5387" max="5387" width="11.7109375" style="1" bestFit="1" customWidth="1"/>
    <col min="5388" max="5632" width="9.140625" style="1"/>
    <col min="5633" max="5633" width="49" style="1" customWidth="1"/>
    <col min="5634" max="5634" width="9" style="1" customWidth="1"/>
    <col min="5635" max="5635" width="0.7109375" style="1" customWidth="1"/>
    <col min="5636" max="5636" width="15.42578125" style="1" customWidth="1"/>
    <col min="5637" max="5637" width="1.140625" style="1" customWidth="1"/>
    <col min="5638" max="5638" width="15.42578125" style="1" customWidth="1"/>
    <col min="5639" max="5639" width="1.140625" style="1" customWidth="1"/>
    <col min="5640" max="5640" width="15.28515625" style="1" customWidth="1"/>
    <col min="5641" max="5641" width="1.140625" style="1" customWidth="1"/>
    <col min="5642" max="5642" width="15.42578125" style="1" customWidth="1"/>
    <col min="5643" max="5643" width="11.7109375" style="1" bestFit="1" customWidth="1"/>
    <col min="5644" max="5888" width="9.140625" style="1"/>
    <col min="5889" max="5889" width="49" style="1" customWidth="1"/>
    <col min="5890" max="5890" width="9" style="1" customWidth="1"/>
    <col min="5891" max="5891" width="0.7109375" style="1" customWidth="1"/>
    <col min="5892" max="5892" width="15.42578125" style="1" customWidth="1"/>
    <col min="5893" max="5893" width="1.140625" style="1" customWidth="1"/>
    <col min="5894" max="5894" width="15.42578125" style="1" customWidth="1"/>
    <col min="5895" max="5895" width="1.140625" style="1" customWidth="1"/>
    <col min="5896" max="5896" width="15.28515625" style="1" customWidth="1"/>
    <col min="5897" max="5897" width="1.140625" style="1" customWidth="1"/>
    <col min="5898" max="5898" width="15.42578125" style="1" customWidth="1"/>
    <col min="5899" max="5899" width="11.7109375" style="1" bestFit="1" customWidth="1"/>
    <col min="5900" max="6144" width="9.140625" style="1"/>
    <col min="6145" max="6145" width="49" style="1" customWidth="1"/>
    <col min="6146" max="6146" width="9" style="1" customWidth="1"/>
    <col min="6147" max="6147" width="0.7109375" style="1" customWidth="1"/>
    <col min="6148" max="6148" width="15.42578125" style="1" customWidth="1"/>
    <col min="6149" max="6149" width="1.140625" style="1" customWidth="1"/>
    <col min="6150" max="6150" width="15.42578125" style="1" customWidth="1"/>
    <col min="6151" max="6151" width="1.140625" style="1" customWidth="1"/>
    <col min="6152" max="6152" width="15.28515625" style="1" customWidth="1"/>
    <col min="6153" max="6153" width="1.140625" style="1" customWidth="1"/>
    <col min="6154" max="6154" width="15.42578125" style="1" customWidth="1"/>
    <col min="6155" max="6155" width="11.7109375" style="1" bestFit="1" customWidth="1"/>
    <col min="6156" max="6400" width="9.140625" style="1"/>
    <col min="6401" max="6401" width="49" style="1" customWidth="1"/>
    <col min="6402" max="6402" width="9" style="1" customWidth="1"/>
    <col min="6403" max="6403" width="0.7109375" style="1" customWidth="1"/>
    <col min="6404" max="6404" width="15.42578125" style="1" customWidth="1"/>
    <col min="6405" max="6405" width="1.140625" style="1" customWidth="1"/>
    <col min="6406" max="6406" width="15.42578125" style="1" customWidth="1"/>
    <col min="6407" max="6407" width="1.140625" style="1" customWidth="1"/>
    <col min="6408" max="6408" width="15.28515625" style="1" customWidth="1"/>
    <col min="6409" max="6409" width="1.140625" style="1" customWidth="1"/>
    <col min="6410" max="6410" width="15.42578125" style="1" customWidth="1"/>
    <col min="6411" max="6411" width="11.7109375" style="1" bestFit="1" customWidth="1"/>
    <col min="6412" max="6656" width="9.140625" style="1"/>
    <col min="6657" max="6657" width="49" style="1" customWidth="1"/>
    <col min="6658" max="6658" width="9" style="1" customWidth="1"/>
    <col min="6659" max="6659" width="0.7109375" style="1" customWidth="1"/>
    <col min="6660" max="6660" width="15.42578125" style="1" customWidth="1"/>
    <col min="6661" max="6661" width="1.140625" style="1" customWidth="1"/>
    <col min="6662" max="6662" width="15.42578125" style="1" customWidth="1"/>
    <col min="6663" max="6663" width="1.140625" style="1" customWidth="1"/>
    <col min="6664" max="6664" width="15.28515625" style="1" customWidth="1"/>
    <col min="6665" max="6665" width="1.140625" style="1" customWidth="1"/>
    <col min="6666" max="6666" width="15.42578125" style="1" customWidth="1"/>
    <col min="6667" max="6667" width="11.7109375" style="1" bestFit="1" customWidth="1"/>
    <col min="6668" max="6912" width="9.140625" style="1"/>
    <col min="6913" max="6913" width="49" style="1" customWidth="1"/>
    <col min="6914" max="6914" width="9" style="1" customWidth="1"/>
    <col min="6915" max="6915" width="0.7109375" style="1" customWidth="1"/>
    <col min="6916" max="6916" width="15.42578125" style="1" customWidth="1"/>
    <col min="6917" max="6917" width="1.140625" style="1" customWidth="1"/>
    <col min="6918" max="6918" width="15.42578125" style="1" customWidth="1"/>
    <col min="6919" max="6919" width="1.140625" style="1" customWidth="1"/>
    <col min="6920" max="6920" width="15.28515625" style="1" customWidth="1"/>
    <col min="6921" max="6921" width="1.140625" style="1" customWidth="1"/>
    <col min="6922" max="6922" width="15.42578125" style="1" customWidth="1"/>
    <col min="6923" max="6923" width="11.7109375" style="1" bestFit="1" customWidth="1"/>
    <col min="6924" max="7168" width="9.140625" style="1"/>
    <col min="7169" max="7169" width="49" style="1" customWidth="1"/>
    <col min="7170" max="7170" width="9" style="1" customWidth="1"/>
    <col min="7171" max="7171" width="0.7109375" style="1" customWidth="1"/>
    <col min="7172" max="7172" width="15.42578125" style="1" customWidth="1"/>
    <col min="7173" max="7173" width="1.140625" style="1" customWidth="1"/>
    <col min="7174" max="7174" width="15.42578125" style="1" customWidth="1"/>
    <col min="7175" max="7175" width="1.140625" style="1" customWidth="1"/>
    <col min="7176" max="7176" width="15.28515625" style="1" customWidth="1"/>
    <col min="7177" max="7177" width="1.140625" style="1" customWidth="1"/>
    <col min="7178" max="7178" width="15.42578125" style="1" customWidth="1"/>
    <col min="7179" max="7179" width="11.7109375" style="1" bestFit="1" customWidth="1"/>
    <col min="7180" max="7424" width="9.140625" style="1"/>
    <col min="7425" max="7425" width="49" style="1" customWidth="1"/>
    <col min="7426" max="7426" width="9" style="1" customWidth="1"/>
    <col min="7427" max="7427" width="0.7109375" style="1" customWidth="1"/>
    <col min="7428" max="7428" width="15.42578125" style="1" customWidth="1"/>
    <col min="7429" max="7429" width="1.140625" style="1" customWidth="1"/>
    <col min="7430" max="7430" width="15.42578125" style="1" customWidth="1"/>
    <col min="7431" max="7431" width="1.140625" style="1" customWidth="1"/>
    <col min="7432" max="7432" width="15.28515625" style="1" customWidth="1"/>
    <col min="7433" max="7433" width="1.140625" style="1" customWidth="1"/>
    <col min="7434" max="7434" width="15.42578125" style="1" customWidth="1"/>
    <col min="7435" max="7435" width="11.7109375" style="1" bestFit="1" customWidth="1"/>
    <col min="7436" max="7680" width="9.140625" style="1"/>
    <col min="7681" max="7681" width="49" style="1" customWidth="1"/>
    <col min="7682" max="7682" width="9" style="1" customWidth="1"/>
    <col min="7683" max="7683" width="0.7109375" style="1" customWidth="1"/>
    <col min="7684" max="7684" width="15.42578125" style="1" customWidth="1"/>
    <col min="7685" max="7685" width="1.140625" style="1" customWidth="1"/>
    <col min="7686" max="7686" width="15.42578125" style="1" customWidth="1"/>
    <col min="7687" max="7687" width="1.140625" style="1" customWidth="1"/>
    <col min="7688" max="7688" width="15.28515625" style="1" customWidth="1"/>
    <col min="7689" max="7689" width="1.140625" style="1" customWidth="1"/>
    <col min="7690" max="7690" width="15.42578125" style="1" customWidth="1"/>
    <col min="7691" max="7691" width="11.7109375" style="1" bestFit="1" customWidth="1"/>
    <col min="7692" max="7936" width="9.140625" style="1"/>
    <col min="7937" max="7937" width="49" style="1" customWidth="1"/>
    <col min="7938" max="7938" width="9" style="1" customWidth="1"/>
    <col min="7939" max="7939" width="0.7109375" style="1" customWidth="1"/>
    <col min="7940" max="7940" width="15.42578125" style="1" customWidth="1"/>
    <col min="7941" max="7941" width="1.140625" style="1" customWidth="1"/>
    <col min="7942" max="7942" width="15.42578125" style="1" customWidth="1"/>
    <col min="7943" max="7943" width="1.140625" style="1" customWidth="1"/>
    <col min="7944" max="7944" width="15.28515625" style="1" customWidth="1"/>
    <col min="7945" max="7945" width="1.140625" style="1" customWidth="1"/>
    <col min="7946" max="7946" width="15.42578125" style="1" customWidth="1"/>
    <col min="7947" max="7947" width="11.7109375" style="1" bestFit="1" customWidth="1"/>
    <col min="7948" max="8192" width="9.140625" style="1"/>
    <col min="8193" max="8193" width="49" style="1" customWidth="1"/>
    <col min="8194" max="8194" width="9" style="1" customWidth="1"/>
    <col min="8195" max="8195" width="0.7109375" style="1" customWidth="1"/>
    <col min="8196" max="8196" width="15.42578125" style="1" customWidth="1"/>
    <col min="8197" max="8197" width="1.140625" style="1" customWidth="1"/>
    <col min="8198" max="8198" width="15.42578125" style="1" customWidth="1"/>
    <col min="8199" max="8199" width="1.140625" style="1" customWidth="1"/>
    <col min="8200" max="8200" width="15.28515625" style="1" customWidth="1"/>
    <col min="8201" max="8201" width="1.140625" style="1" customWidth="1"/>
    <col min="8202" max="8202" width="15.42578125" style="1" customWidth="1"/>
    <col min="8203" max="8203" width="11.7109375" style="1" bestFit="1" customWidth="1"/>
    <col min="8204" max="8448" width="9.140625" style="1"/>
    <col min="8449" max="8449" width="49" style="1" customWidth="1"/>
    <col min="8450" max="8450" width="9" style="1" customWidth="1"/>
    <col min="8451" max="8451" width="0.7109375" style="1" customWidth="1"/>
    <col min="8452" max="8452" width="15.42578125" style="1" customWidth="1"/>
    <col min="8453" max="8453" width="1.140625" style="1" customWidth="1"/>
    <col min="8454" max="8454" width="15.42578125" style="1" customWidth="1"/>
    <col min="8455" max="8455" width="1.140625" style="1" customWidth="1"/>
    <col min="8456" max="8456" width="15.28515625" style="1" customWidth="1"/>
    <col min="8457" max="8457" width="1.140625" style="1" customWidth="1"/>
    <col min="8458" max="8458" width="15.42578125" style="1" customWidth="1"/>
    <col min="8459" max="8459" width="11.7109375" style="1" bestFit="1" customWidth="1"/>
    <col min="8460" max="8704" width="9.140625" style="1"/>
    <col min="8705" max="8705" width="49" style="1" customWidth="1"/>
    <col min="8706" max="8706" width="9" style="1" customWidth="1"/>
    <col min="8707" max="8707" width="0.7109375" style="1" customWidth="1"/>
    <col min="8708" max="8708" width="15.42578125" style="1" customWidth="1"/>
    <col min="8709" max="8709" width="1.140625" style="1" customWidth="1"/>
    <col min="8710" max="8710" width="15.42578125" style="1" customWidth="1"/>
    <col min="8711" max="8711" width="1.140625" style="1" customWidth="1"/>
    <col min="8712" max="8712" width="15.28515625" style="1" customWidth="1"/>
    <col min="8713" max="8713" width="1.140625" style="1" customWidth="1"/>
    <col min="8714" max="8714" width="15.42578125" style="1" customWidth="1"/>
    <col min="8715" max="8715" width="11.7109375" style="1" bestFit="1" customWidth="1"/>
    <col min="8716" max="8960" width="9.140625" style="1"/>
    <col min="8961" max="8961" width="49" style="1" customWidth="1"/>
    <col min="8962" max="8962" width="9" style="1" customWidth="1"/>
    <col min="8963" max="8963" width="0.7109375" style="1" customWidth="1"/>
    <col min="8964" max="8964" width="15.42578125" style="1" customWidth="1"/>
    <col min="8965" max="8965" width="1.140625" style="1" customWidth="1"/>
    <col min="8966" max="8966" width="15.42578125" style="1" customWidth="1"/>
    <col min="8967" max="8967" width="1.140625" style="1" customWidth="1"/>
    <col min="8968" max="8968" width="15.28515625" style="1" customWidth="1"/>
    <col min="8969" max="8969" width="1.140625" style="1" customWidth="1"/>
    <col min="8970" max="8970" width="15.42578125" style="1" customWidth="1"/>
    <col min="8971" max="8971" width="11.7109375" style="1" bestFit="1" customWidth="1"/>
    <col min="8972" max="9216" width="9.140625" style="1"/>
    <col min="9217" max="9217" width="49" style="1" customWidth="1"/>
    <col min="9218" max="9218" width="9" style="1" customWidth="1"/>
    <col min="9219" max="9219" width="0.7109375" style="1" customWidth="1"/>
    <col min="9220" max="9220" width="15.42578125" style="1" customWidth="1"/>
    <col min="9221" max="9221" width="1.140625" style="1" customWidth="1"/>
    <col min="9222" max="9222" width="15.42578125" style="1" customWidth="1"/>
    <col min="9223" max="9223" width="1.140625" style="1" customWidth="1"/>
    <col min="9224" max="9224" width="15.28515625" style="1" customWidth="1"/>
    <col min="9225" max="9225" width="1.140625" style="1" customWidth="1"/>
    <col min="9226" max="9226" width="15.42578125" style="1" customWidth="1"/>
    <col min="9227" max="9227" width="11.7109375" style="1" bestFit="1" customWidth="1"/>
    <col min="9228" max="9472" width="9.140625" style="1"/>
    <col min="9473" max="9473" width="49" style="1" customWidth="1"/>
    <col min="9474" max="9474" width="9" style="1" customWidth="1"/>
    <col min="9475" max="9475" width="0.7109375" style="1" customWidth="1"/>
    <col min="9476" max="9476" width="15.42578125" style="1" customWidth="1"/>
    <col min="9477" max="9477" width="1.140625" style="1" customWidth="1"/>
    <col min="9478" max="9478" width="15.42578125" style="1" customWidth="1"/>
    <col min="9479" max="9479" width="1.140625" style="1" customWidth="1"/>
    <col min="9480" max="9480" width="15.28515625" style="1" customWidth="1"/>
    <col min="9481" max="9481" width="1.140625" style="1" customWidth="1"/>
    <col min="9482" max="9482" width="15.42578125" style="1" customWidth="1"/>
    <col min="9483" max="9483" width="11.7109375" style="1" bestFit="1" customWidth="1"/>
    <col min="9484" max="9728" width="9.140625" style="1"/>
    <col min="9729" max="9729" width="49" style="1" customWidth="1"/>
    <col min="9730" max="9730" width="9" style="1" customWidth="1"/>
    <col min="9731" max="9731" width="0.7109375" style="1" customWidth="1"/>
    <col min="9732" max="9732" width="15.42578125" style="1" customWidth="1"/>
    <col min="9733" max="9733" width="1.140625" style="1" customWidth="1"/>
    <col min="9734" max="9734" width="15.42578125" style="1" customWidth="1"/>
    <col min="9735" max="9735" width="1.140625" style="1" customWidth="1"/>
    <col min="9736" max="9736" width="15.28515625" style="1" customWidth="1"/>
    <col min="9737" max="9737" width="1.140625" style="1" customWidth="1"/>
    <col min="9738" max="9738" width="15.42578125" style="1" customWidth="1"/>
    <col min="9739" max="9739" width="11.7109375" style="1" bestFit="1" customWidth="1"/>
    <col min="9740" max="9984" width="9.140625" style="1"/>
    <col min="9985" max="9985" width="49" style="1" customWidth="1"/>
    <col min="9986" max="9986" width="9" style="1" customWidth="1"/>
    <col min="9987" max="9987" width="0.7109375" style="1" customWidth="1"/>
    <col min="9988" max="9988" width="15.42578125" style="1" customWidth="1"/>
    <col min="9989" max="9989" width="1.140625" style="1" customWidth="1"/>
    <col min="9990" max="9990" width="15.42578125" style="1" customWidth="1"/>
    <col min="9991" max="9991" width="1.140625" style="1" customWidth="1"/>
    <col min="9992" max="9992" width="15.28515625" style="1" customWidth="1"/>
    <col min="9993" max="9993" width="1.140625" style="1" customWidth="1"/>
    <col min="9994" max="9994" width="15.42578125" style="1" customWidth="1"/>
    <col min="9995" max="9995" width="11.7109375" style="1" bestFit="1" customWidth="1"/>
    <col min="9996" max="10240" width="9.140625" style="1"/>
    <col min="10241" max="10241" width="49" style="1" customWidth="1"/>
    <col min="10242" max="10242" width="9" style="1" customWidth="1"/>
    <col min="10243" max="10243" width="0.7109375" style="1" customWidth="1"/>
    <col min="10244" max="10244" width="15.42578125" style="1" customWidth="1"/>
    <col min="10245" max="10245" width="1.140625" style="1" customWidth="1"/>
    <col min="10246" max="10246" width="15.42578125" style="1" customWidth="1"/>
    <col min="10247" max="10247" width="1.140625" style="1" customWidth="1"/>
    <col min="10248" max="10248" width="15.28515625" style="1" customWidth="1"/>
    <col min="10249" max="10249" width="1.140625" style="1" customWidth="1"/>
    <col min="10250" max="10250" width="15.42578125" style="1" customWidth="1"/>
    <col min="10251" max="10251" width="11.7109375" style="1" bestFit="1" customWidth="1"/>
    <col min="10252" max="10496" width="9.140625" style="1"/>
    <col min="10497" max="10497" width="49" style="1" customWidth="1"/>
    <col min="10498" max="10498" width="9" style="1" customWidth="1"/>
    <col min="10499" max="10499" width="0.7109375" style="1" customWidth="1"/>
    <col min="10500" max="10500" width="15.42578125" style="1" customWidth="1"/>
    <col min="10501" max="10501" width="1.140625" style="1" customWidth="1"/>
    <col min="10502" max="10502" width="15.42578125" style="1" customWidth="1"/>
    <col min="10503" max="10503" width="1.140625" style="1" customWidth="1"/>
    <col min="10504" max="10504" width="15.28515625" style="1" customWidth="1"/>
    <col min="10505" max="10505" width="1.140625" style="1" customWidth="1"/>
    <col min="10506" max="10506" width="15.42578125" style="1" customWidth="1"/>
    <col min="10507" max="10507" width="11.7109375" style="1" bestFit="1" customWidth="1"/>
    <col min="10508" max="10752" width="9.140625" style="1"/>
    <col min="10753" max="10753" width="49" style="1" customWidth="1"/>
    <col min="10754" max="10754" width="9" style="1" customWidth="1"/>
    <col min="10755" max="10755" width="0.7109375" style="1" customWidth="1"/>
    <col min="10756" max="10756" width="15.42578125" style="1" customWidth="1"/>
    <col min="10757" max="10757" width="1.140625" style="1" customWidth="1"/>
    <col min="10758" max="10758" width="15.42578125" style="1" customWidth="1"/>
    <col min="10759" max="10759" width="1.140625" style="1" customWidth="1"/>
    <col min="10760" max="10760" width="15.28515625" style="1" customWidth="1"/>
    <col min="10761" max="10761" width="1.140625" style="1" customWidth="1"/>
    <col min="10762" max="10762" width="15.42578125" style="1" customWidth="1"/>
    <col min="10763" max="10763" width="11.7109375" style="1" bestFit="1" customWidth="1"/>
    <col min="10764" max="11008" width="9.140625" style="1"/>
    <col min="11009" max="11009" width="49" style="1" customWidth="1"/>
    <col min="11010" max="11010" width="9" style="1" customWidth="1"/>
    <col min="11011" max="11011" width="0.7109375" style="1" customWidth="1"/>
    <col min="11012" max="11012" width="15.42578125" style="1" customWidth="1"/>
    <col min="11013" max="11013" width="1.140625" style="1" customWidth="1"/>
    <col min="11014" max="11014" width="15.42578125" style="1" customWidth="1"/>
    <col min="11015" max="11015" width="1.140625" style="1" customWidth="1"/>
    <col min="11016" max="11016" width="15.28515625" style="1" customWidth="1"/>
    <col min="11017" max="11017" width="1.140625" style="1" customWidth="1"/>
    <col min="11018" max="11018" width="15.42578125" style="1" customWidth="1"/>
    <col min="11019" max="11019" width="11.7109375" style="1" bestFit="1" customWidth="1"/>
    <col min="11020" max="11264" width="9.140625" style="1"/>
    <col min="11265" max="11265" width="49" style="1" customWidth="1"/>
    <col min="11266" max="11266" width="9" style="1" customWidth="1"/>
    <col min="11267" max="11267" width="0.7109375" style="1" customWidth="1"/>
    <col min="11268" max="11268" width="15.42578125" style="1" customWidth="1"/>
    <col min="11269" max="11269" width="1.140625" style="1" customWidth="1"/>
    <col min="11270" max="11270" width="15.42578125" style="1" customWidth="1"/>
    <col min="11271" max="11271" width="1.140625" style="1" customWidth="1"/>
    <col min="11272" max="11272" width="15.28515625" style="1" customWidth="1"/>
    <col min="11273" max="11273" width="1.140625" style="1" customWidth="1"/>
    <col min="11274" max="11274" width="15.42578125" style="1" customWidth="1"/>
    <col min="11275" max="11275" width="11.7109375" style="1" bestFit="1" customWidth="1"/>
    <col min="11276" max="11520" width="9.140625" style="1"/>
    <col min="11521" max="11521" width="49" style="1" customWidth="1"/>
    <col min="11522" max="11522" width="9" style="1" customWidth="1"/>
    <col min="11523" max="11523" width="0.7109375" style="1" customWidth="1"/>
    <col min="11524" max="11524" width="15.42578125" style="1" customWidth="1"/>
    <col min="11525" max="11525" width="1.140625" style="1" customWidth="1"/>
    <col min="11526" max="11526" width="15.42578125" style="1" customWidth="1"/>
    <col min="11527" max="11527" width="1.140625" style="1" customWidth="1"/>
    <col min="11528" max="11528" width="15.28515625" style="1" customWidth="1"/>
    <col min="11529" max="11529" width="1.140625" style="1" customWidth="1"/>
    <col min="11530" max="11530" width="15.42578125" style="1" customWidth="1"/>
    <col min="11531" max="11531" width="11.7109375" style="1" bestFit="1" customWidth="1"/>
    <col min="11532" max="11776" width="9.140625" style="1"/>
    <col min="11777" max="11777" width="49" style="1" customWidth="1"/>
    <col min="11778" max="11778" width="9" style="1" customWidth="1"/>
    <col min="11779" max="11779" width="0.7109375" style="1" customWidth="1"/>
    <col min="11780" max="11780" width="15.42578125" style="1" customWidth="1"/>
    <col min="11781" max="11781" width="1.140625" style="1" customWidth="1"/>
    <col min="11782" max="11782" width="15.42578125" style="1" customWidth="1"/>
    <col min="11783" max="11783" width="1.140625" style="1" customWidth="1"/>
    <col min="11784" max="11784" width="15.28515625" style="1" customWidth="1"/>
    <col min="11785" max="11785" width="1.140625" style="1" customWidth="1"/>
    <col min="11786" max="11786" width="15.42578125" style="1" customWidth="1"/>
    <col min="11787" max="11787" width="11.7109375" style="1" bestFit="1" customWidth="1"/>
    <col min="11788" max="12032" width="9.140625" style="1"/>
    <col min="12033" max="12033" width="49" style="1" customWidth="1"/>
    <col min="12034" max="12034" width="9" style="1" customWidth="1"/>
    <col min="12035" max="12035" width="0.7109375" style="1" customWidth="1"/>
    <col min="12036" max="12036" width="15.42578125" style="1" customWidth="1"/>
    <col min="12037" max="12037" width="1.140625" style="1" customWidth="1"/>
    <col min="12038" max="12038" width="15.42578125" style="1" customWidth="1"/>
    <col min="12039" max="12039" width="1.140625" style="1" customWidth="1"/>
    <col min="12040" max="12040" width="15.28515625" style="1" customWidth="1"/>
    <col min="12041" max="12041" width="1.140625" style="1" customWidth="1"/>
    <col min="12042" max="12042" width="15.42578125" style="1" customWidth="1"/>
    <col min="12043" max="12043" width="11.7109375" style="1" bestFit="1" customWidth="1"/>
    <col min="12044" max="12288" width="9.140625" style="1"/>
    <col min="12289" max="12289" width="49" style="1" customWidth="1"/>
    <col min="12290" max="12290" width="9" style="1" customWidth="1"/>
    <col min="12291" max="12291" width="0.7109375" style="1" customWidth="1"/>
    <col min="12292" max="12292" width="15.42578125" style="1" customWidth="1"/>
    <col min="12293" max="12293" width="1.140625" style="1" customWidth="1"/>
    <col min="12294" max="12294" width="15.42578125" style="1" customWidth="1"/>
    <col min="12295" max="12295" width="1.140625" style="1" customWidth="1"/>
    <col min="12296" max="12296" width="15.28515625" style="1" customWidth="1"/>
    <col min="12297" max="12297" width="1.140625" style="1" customWidth="1"/>
    <col min="12298" max="12298" width="15.42578125" style="1" customWidth="1"/>
    <col min="12299" max="12299" width="11.7109375" style="1" bestFit="1" customWidth="1"/>
    <col min="12300" max="12544" width="9.140625" style="1"/>
    <col min="12545" max="12545" width="49" style="1" customWidth="1"/>
    <col min="12546" max="12546" width="9" style="1" customWidth="1"/>
    <col min="12547" max="12547" width="0.7109375" style="1" customWidth="1"/>
    <col min="12548" max="12548" width="15.42578125" style="1" customWidth="1"/>
    <col min="12549" max="12549" width="1.140625" style="1" customWidth="1"/>
    <col min="12550" max="12550" width="15.42578125" style="1" customWidth="1"/>
    <col min="12551" max="12551" width="1.140625" style="1" customWidth="1"/>
    <col min="12552" max="12552" width="15.28515625" style="1" customWidth="1"/>
    <col min="12553" max="12553" width="1.140625" style="1" customWidth="1"/>
    <col min="12554" max="12554" width="15.42578125" style="1" customWidth="1"/>
    <col min="12555" max="12555" width="11.7109375" style="1" bestFit="1" customWidth="1"/>
    <col min="12556" max="12800" width="9.140625" style="1"/>
    <col min="12801" max="12801" width="49" style="1" customWidth="1"/>
    <col min="12802" max="12802" width="9" style="1" customWidth="1"/>
    <col min="12803" max="12803" width="0.7109375" style="1" customWidth="1"/>
    <col min="12804" max="12804" width="15.42578125" style="1" customWidth="1"/>
    <col min="12805" max="12805" width="1.140625" style="1" customWidth="1"/>
    <col min="12806" max="12806" width="15.42578125" style="1" customWidth="1"/>
    <col min="12807" max="12807" width="1.140625" style="1" customWidth="1"/>
    <col min="12808" max="12808" width="15.28515625" style="1" customWidth="1"/>
    <col min="12809" max="12809" width="1.140625" style="1" customWidth="1"/>
    <col min="12810" max="12810" width="15.42578125" style="1" customWidth="1"/>
    <col min="12811" max="12811" width="11.7109375" style="1" bestFit="1" customWidth="1"/>
    <col min="12812" max="13056" width="9.140625" style="1"/>
    <col min="13057" max="13057" width="49" style="1" customWidth="1"/>
    <col min="13058" max="13058" width="9" style="1" customWidth="1"/>
    <col min="13059" max="13059" width="0.7109375" style="1" customWidth="1"/>
    <col min="13060" max="13060" width="15.42578125" style="1" customWidth="1"/>
    <col min="13061" max="13061" width="1.140625" style="1" customWidth="1"/>
    <col min="13062" max="13062" width="15.42578125" style="1" customWidth="1"/>
    <col min="13063" max="13063" width="1.140625" style="1" customWidth="1"/>
    <col min="13064" max="13064" width="15.28515625" style="1" customWidth="1"/>
    <col min="13065" max="13065" width="1.140625" style="1" customWidth="1"/>
    <col min="13066" max="13066" width="15.42578125" style="1" customWidth="1"/>
    <col min="13067" max="13067" width="11.7109375" style="1" bestFit="1" customWidth="1"/>
    <col min="13068" max="13312" width="9.140625" style="1"/>
    <col min="13313" max="13313" width="49" style="1" customWidth="1"/>
    <col min="13314" max="13314" width="9" style="1" customWidth="1"/>
    <col min="13315" max="13315" width="0.7109375" style="1" customWidth="1"/>
    <col min="13316" max="13316" width="15.42578125" style="1" customWidth="1"/>
    <col min="13317" max="13317" width="1.140625" style="1" customWidth="1"/>
    <col min="13318" max="13318" width="15.42578125" style="1" customWidth="1"/>
    <col min="13319" max="13319" width="1.140625" style="1" customWidth="1"/>
    <col min="13320" max="13320" width="15.28515625" style="1" customWidth="1"/>
    <col min="13321" max="13321" width="1.140625" style="1" customWidth="1"/>
    <col min="13322" max="13322" width="15.42578125" style="1" customWidth="1"/>
    <col min="13323" max="13323" width="11.7109375" style="1" bestFit="1" customWidth="1"/>
    <col min="13324" max="13568" width="9.140625" style="1"/>
    <col min="13569" max="13569" width="49" style="1" customWidth="1"/>
    <col min="13570" max="13570" width="9" style="1" customWidth="1"/>
    <col min="13571" max="13571" width="0.7109375" style="1" customWidth="1"/>
    <col min="13572" max="13572" width="15.42578125" style="1" customWidth="1"/>
    <col min="13573" max="13573" width="1.140625" style="1" customWidth="1"/>
    <col min="13574" max="13574" width="15.42578125" style="1" customWidth="1"/>
    <col min="13575" max="13575" width="1.140625" style="1" customWidth="1"/>
    <col min="13576" max="13576" width="15.28515625" style="1" customWidth="1"/>
    <col min="13577" max="13577" width="1.140625" style="1" customWidth="1"/>
    <col min="13578" max="13578" width="15.42578125" style="1" customWidth="1"/>
    <col min="13579" max="13579" width="11.7109375" style="1" bestFit="1" customWidth="1"/>
    <col min="13580" max="13824" width="9.140625" style="1"/>
    <col min="13825" max="13825" width="49" style="1" customWidth="1"/>
    <col min="13826" max="13826" width="9" style="1" customWidth="1"/>
    <col min="13827" max="13827" width="0.7109375" style="1" customWidth="1"/>
    <col min="13828" max="13828" width="15.42578125" style="1" customWidth="1"/>
    <col min="13829" max="13829" width="1.140625" style="1" customWidth="1"/>
    <col min="13830" max="13830" width="15.42578125" style="1" customWidth="1"/>
    <col min="13831" max="13831" width="1.140625" style="1" customWidth="1"/>
    <col min="13832" max="13832" width="15.28515625" style="1" customWidth="1"/>
    <col min="13833" max="13833" width="1.140625" style="1" customWidth="1"/>
    <col min="13834" max="13834" width="15.42578125" style="1" customWidth="1"/>
    <col min="13835" max="13835" width="11.7109375" style="1" bestFit="1" customWidth="1"/>
    <col min="13836" max="14080" width="9.140625" style="1"/>
    <col min="14081" max="14081" width="49" style="1" customWidth="1"/>
    <col min="14082" max="14082" width="9" style="1" customWidth="1"/>
    <col min="14083" max="14083" width="0.7109375" style="1" customWidth="1"/>
    <col min="14084" max="14084" width="15.42578125" style="1" customWidth="1"/>
    <col min="14085" max="14085" width="1.140625" style="1" customWidth="1"/>
    <col min="14086" max="14086" width="15.42578125" style="1" customWidth="1"/>
    <col min="14087" max="14087" width="1.140625" style="1" customWidth="1"/>
    <col min="14088" max="14088" width="15.28515625" style="1" customWidth="1"/>
    <col min="14089" max="14089" width="1.140625" style="1" customWidth="1"/>
    <col min="14090" max="14090" width="15.42578125" style="1" customWidth="1"/>
    <col min="14091" max="14091" width="11.7109375" style="1" bestFit="1" customWidth="1"/>
    <col min="14092" max="14336" width="9.140625" style="1"/>
    <col min="14337" max="14337" width="49" style="1" customWidth="1"/>
    <col min="14338" max="14338" width="9" style="1" customWidth="1"/>
    <col min="14339" max="14339" width="0.7109375" style="1" customWidth="1"/>
    <col min="14340" max="14340" width="15.42578125" style="1" customWidth="1"/>
    <col min="14341" max="14341" width="1.140625" style="1" customWidth="1"/>
    <col min="14342" max="14342" width="15.42578125" style="1" customWidth="1"/>
    <col min="14343" max="14343" width="1.140625" style="1" customWidth="1"/>
    <col min="14344" max="14344" width="15.28515625" style="1" customWidth="1"/>
    <col min="14345" max="14345" width="1.140625" style="1" customWidth="1"/>
    <col min="14346" max="14346" width="15.42578125" style="1" customWidth="1"/>
    <col min="14347" max="14347" width="11.7109375" style="1" bestFit="1" customWidth="1"/>
    <col min="14348" max="14592" width="9.140625" style="1"/>
    <col min="14593" max="14593" width="49" style="1" customWidth="1"/>
    <col min="14594" max="14594" width="9" style="1" customWidth="1"/>
    <col min="14595" max="14595" width="0.7109375" style="1" customWidth="1"/>
    <col min="14596" max="14596" width="15.42578125" style="1" customWidth="1"/>
    <col min="14597" max="14597" width="1.140625" style="1" customWidth="1"/>
    <col min="14598" max="14598" width="15.42578125" style="1" customWidth="1"/>
    <col min="14599" max="14599" width="1.140625" style="1" customWidth="1"/>
    <col min="14600" max="14600" width="15.28515625" style="1" customWidth="1"/>
    <col min="14601" max="14601" width="1.140625" style="1" customWidth="1"/>
    <col min="14602" max="14602" width="15.42578125" style="1" customWidth="1"/>
    <col min="14603" max="14603" width="11.7109375" style="1" bestFit="1" customWidth="1"/>
    <col min="14604" max="14848" width="9.140625" style="1"/>
    <col min="14849" max="14849" width="49" style="1" customWidth="1"/>
    <col min="14850" max="14850" width="9" style="1" customWidth="1"/>
    <col min="14851" max="14851" width="0.7109375" style="1" customWidth="1"/>
    <col min="14852" max="14852" width="15.42578125" style="1" customWidth="1"/>
    <col min="14853" max="14853" width="1.140625" style="1" customWidth="1"/>
    <col min="14854" max="14854" width="15.42578125" style="1" customWidth="1"/>
    <col min="14855" max="14855" width="1.140625" style="1" customWidth="1"/>
    <col min="14856" max="14856" width="15.28515625" style="1" customWidth="1"/>
    <col min="14857" max="14857" width="1.140625" style="1" customWidth="1"/>
    <col min="14858" max="14858" width="15.42578125" style="1" customWidth="1"/>
    <col min="14859" max="14859" width="11.7109375" style="1" bestFit="1" customWidth="1"/>
    <col min="14860" max="15104" width="9.140625" style="1"/>
    <col min="15105" max="15105" width="49" style="1" customWidth="1"/>
    <col min="15106" max="15106" width="9" style="1" customWidth="1"/>
    <col min="15107" max="15107" width="0.7109375" style="1" customWidth="1"/>
    <col min="15108" max="15108" width="15.42578125" style="1" customWidth="1"/>
    <col min="15109" max="15109" width="1.140625" style="1" customWidth="1"/>
    <col min="15110" max="15110" width="15.42578125" style="1" customWidth="1"/>
    <col min="15111" max="15111" width="1.140625" style="1" customWidth="1"/>
    <col min="15112" max="15112" width="15.28515625" style="1" customWidth="1"/>
    <col min="15113" max="15113" width="1.140625" style="1" customWidth="1"/>
    <col min="15114" max="15114" width="15.42578125" style="1" customWidth="1"/>
    <col min="15115" max="15115" width="11.7109375" style="1" bestFit="1" customWidth="1"/>
    <col min="15116" max="15360" width="9.140625" style="1"/>
    <col min="15361" max="15361" width="49" style="1" customWidth="1"/>
    <col min="15362" max="15362" width="9" style="1" customWidth="1"/>
    <col min="15363" max="15363" width="0.7109375" style="1" customWidth="1"/>
    <col min="15364" max="15364" width="15.42578125" style="1" customWidth="1"/>
    <col min="15365" max="15365" width="1.140625" style="1" customWidth="1"/>
    <col min="15366" max="15366" width="15.42578125" style="1" customWidth="1"/>
    <col min="15367" max="15367" width="1.140625" style="1" customWidth="1"/>
    <col min="15368" max="15368" width="15.28515625" style="1" customWidth="1"/>
    <col min="15369" max="15369" width="1.140625" style="1" customWidth="1"/>
    <col min="15370" max="15370" width="15.42578125" style="1" customWidth="1"/>
    <col min="15371" max="15371" width="11.7109375" style="1" bestFit="1" customWidth="1"/>
    <col min="15372" max="15616" width="9.140625" style="1"/>
    <col min="15617" max="15617" width="49" style="1" customWidth="1"/>
    <col min="15618" max="15618" width="9" style="1" customWidth="1"/>
    <col min="15619" max="15619" width="0.7109375" style="1" customWidth="1"/>
    <col min="15620" max="15620" width="15.42578125" style="1" customWidth="1"/>
    <col min="15621" max="15621" width="1.140625" style="1" customWidth="1"/>
    <col min="15622" max="15622" width="15.42578125" style="1" customWidth="1"/>
    <col min="15623" max="15623" width="1.140625" style="1" customWidth="1"/>
    <col min="15624" max="15624" width="15.28515625" style="1" customWidth="1"/>
    <col min="15625" max="15625" width="1.140625" style="1" customWidth="1"/>
    <col min="15626" max="15626" width="15.42578125" style="1" customWidth="1"/>
    <col min="15627" max="15627" width="11.7109375" style="1" bestFit="1" customWidth="1"/>
    <col min="15628" max="15872" width="9.140625" style="1"/>
    <col min="15873" max="15873" width="49" style="1" customWidth="1"/>
    <col min="15874" max="15874" width="9" style="1" customWidth="1"/>
    <col min="15875" max="15875" width="0.7109375" style="1" customWidth="1"/>
    <col min="15876" max="15876" width="15.42578125" style="1" customWidth="1"/>
    <col min="15877" max="15877" width="1.140625" style="1" customWidth="1"/>
    <col min="15878" max="15878" width="15.42578125" style="1" customWidth="1"/>
    <col min="15879" max="15879" width="1.140625" style="1" customWidth="1"/>
    <col min="15880" max="15880" width="15.28515625" style="1" customWidth="1"/>
    <col min="15881" max="15881" width="1.140625" style="1" customWidth="1"/>
    <col min="15882" max="15882" width="15.42578125" style="1" customWidth="1"/>
    <col min="15883" max="15883" width="11.7109375" style="1" bestFit="1" customWidth="1"/>
    <col min="15884" max="16128" width="9.140625" style="1"/>
    <col min="16129" max="16129" width="49" style="1" customWidth="1"/>
    <col min="16130" max="16130" width="9" style="1" customWidth="1"/>
    <col min="16131" max="16131" width="0.7109375" style="1" customWidth="1"/>
    <col min="16132" max="16132" width="15.42578125" style="1" customWidth="1"/>
    <col min="16133" max="16133" width="1.140625" style="1" customWidth="1"/>
    <col min="16134" max="16134" width="15.42578125" style="1" customWidth="1"/>
    <col min="16135" max="16135" width="1.140625" style="1" customWidth="1"/>
    <col min="16136" max="16136" width="15.28515625" style="1" customWidth="1"/>
    <col min="16137" max="16137" width="1.140625" style="1" customWidth="1"/>
    <col min="16138" max="16138" width="15.42578125" style="1" customWidth="1"/>
    <col min="16139" max="16139" width="11.7109375" style="1" bestFit="1" customWidth="1"/>
    <col min="16140" max="16384" width="9.140625" style="1"/>
  </cols>
  <sheetData>
    <row r="1" spans="1:10" ht="24" customHeight="1">
      <c r="A1" s="291" t="s">
        <v>1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4" customHeight="1">
      <c r="A2" s="291" t="s">
        <v>2</v>
      </c>
      <c r="B2" s="291"/>
      <c r="C2" s="291"/>
      <c r="D2" s="291"/>
      <c r="E2" s="291"/>
      <c r="F2" s="291"/>
      <c r="G2" s="291"/>
      <c r="H2" s="291"/>
      <c r="I2" s="291"/>
      <c r="J2" s="291"/>
    </row>
    <row r="3" spans="1:10" s="2" customFormat="1" ht="24" customHeight="1">
      <c r="A3" s="291" t="s">
        <v>220</v>
      </c>
      <c r="B3" s="291"/>
      <c r="C3" s="291"/>
      <c r="D3" s="291"/>
      <c r="E3" s="291"/>
      <c r="F3" s="291"/>
      <c r="G3" s="291"/>
      <c r="H3" s="291"/>
      <c r="I3" s="291"/>
      <c r="J3" s="291"/>
    </row>
    <row r="4" spans="1:10" s="2" customFormat="1" ht="24" customHeight="1">
      <c r="A4" s="292" t="s">
        <v>10</v>
      </c>
      <c r="B4" s="292"/>
      <c r="C4" s="292"/>
      <c r="D4" s="292"/>
      <c r="E4" s="292"/>
      <c r="F4" s="292"/>
      <c r="G4" s="292"/>
      <c r="H4" s="292"/>
      <c r="I4" s="292"/>
      <c r="J4" s="292"/>
    </row>
    <row r="5" spans="1:10" ht="9" customHeight="1">
      <c r="A5" s="1"/>
      <c r="B5" s="3"/>
      <c r="C5" s="1"/>
      <c r="D5" s="1"/>
      <c r="E5" s="1"/>
      <c r="F5" s="1"/>
      <c r="G5" s="1"/>
      <c r="H5" s="1"/>
      <c r="I5" s="1"/>
      <c r="J5" s="1"/>
    </row>
    <row r="6" spans="1:10" ht="21.95" customHeight="1">
      <c r="B6" s="5" t="s">
        <v>6</v>
      </c>
      <c r="D6" s="294" t="s">
        <v>7</v>
      </c>
      <c r="E6" s="294"/>
      <c r="F6" s="294"/>
      <c r="G6" s="6"/>
      <c r="H6" s="293" t="s">
        <v>9</v>
      </c>
      <c r="I6" s="293"/>
      <c r="J6" s="293"/>
    </row>
    <row r="7" spans="1:10" ht="21.95" customHeight="1">
      <c r="A7" s="1"/>
      <c r="C7" s="8"/>
      <c r="D7" s="109" t="s">
        <v>221</v>
      </c>
      <c r="E7" s="110"/>
      <c r="F7" s="109" t="s">
        <v>8</v>
      </c>
      <c r="G7" s="110"/>
      <c r="H7" s="109" t="s">
        <v>221</v>
      </c>
      <c r="I7" s="109"/>
      <c r="J7" s="109" t="s">
        <v>8</v>
      </c>
    </row>
    <row r="8" spans="1:10" ht="21.95" customHeight="1">
      <c r="A8" s="10"/>
      <c r="B8" s="3"/>
      <c r="C8" s="8"/>
      <c r="D8" s="11" t="s">
        <v>3</v>
      </c>
      <c r="E8" s="11"/>
      <c r="F8" s="11"/>
      <c r="G8" s="11"/>
      <c r="H8" s="11" t="s">
        <v>3</v>
      </c>
      <c r="I8" s="11"/>
      <c r="J8" s="12"/>
    </row>
    <row r="9" spans="1:10" ht="21.95" customHeight="1">
      <c r="A9" s="5" t="s">
        <v>4</v>
      </c>
      <c r="B9" s="3"/>
      <c r="C9" s="8"/>
      <c r="D9" s="5"/>
      <c r="E9" s="9"/>
      <c r="F9" s="9"/>
      <c r="G9" s="9"/>
      <c r="H9" s="5"/>
      <c r="I9" s="9"/>
      <c r="J9" s="9"/>
    </row>
    <row r="10" spans="1:10" s="17" customFormat="1" ht="21.95" customHeight="1">
      <c r="A10" s="13" t="s">
        <v>5</v>
      </c>
      <c r="B10" s="14"/>
      <c r="C10" s="15"/>
      <c r="D10" s="122"/>
      <c r="E10" s="122"/>
      <c r="F10" s="122"/>
      <c r="G10" s="122"/>
      <c r="H10" s="122"/>
      <c r="I10" s="122"/>
      <c r="J10" s="122"/>
    </row>
    <row r="11" spans="1:10" s="17" customFormat="1" ht="21.95" customHeight="1">
      <c r="A11" s="18" t="s">
        <v>11</v>
      </c>
      <c r="B11" s="14">
        <v>8</v>
      </c>
      <c r="C11" s="15"/>
      <c r="D11" s="30">
        <v>95436548.289999992</v>
      </c>
      <c r="E11" s="122"/>
      <c r="F11" s="30">
        <v>192534397.80000013</v>
      </c>
      <c r="G11" s="122"/>
      <c r="H11" s="284">
        <v>75055898.300000027</v>
      </c>
      <c r="I11" s="122"/>
      <c r="J11" s="30">
        <v>171086626.50000006</v>
      </c>
    </row>
    <row r="12" spans="1:10" s="17" customFormat="1" ht="21.95" customHeight="1">
      <c r="A12" s="18" t="s">
        <v>12</v>
      </c>
      <c r="B12" s="131" t="s">
        <v>183</v>
      </c>
      <c r="C12" s="15"/>
      <c r="D12" s="19">
        <v>1102309666.3900003</v>
      </c>
      <c r="E12" s="122"/>
      <c r="F12" s="30">
        <v>884214842.62</v>
      </c>
      <c r="G12" s="122"/>
      <c r="H12" s="284">
        <f>1022165166.14+700000</f>
        <v>1022865166.14</v>
      </c>
      <c r="I12" s="122"/>
      <c r="J12" s="30">
        <v>808110702.27999997</v>
      </c>
    </row>
    <row r="13" spans="1:10" s="17" customFormat="1" ht="21.95" customHeight="1">
      <c r="A13" s="18" t="s">
        <v>13</v>
      </c>
      <c r="B13" s="14" t="s">
        <v>184</v>
      </c>
      <c r="C13" s="15"/>
      <c r="D13" s="19">
        <v>436786820.75</v>
      </c>
      <c r="E13" s="122"/>
      <c r="F13" s="30">
        <v>578689538.80999994</v>
      </c>
      <c r="G13" s="122"/>
      <c r="H13" s="284">
        <v>436786820.75</v>
      </c>
      <c r="I13" s="122"/>
      <c r="J13" s="30">
        <v>578443231.00999999</v>
      </c>
    </row>
    <row r="14" spans="1:10" s="17" customFormat="1" ht="21.95" customHeight="1">
      <c r="A14" s="18" t="s">
        <v>14</v>
      </c>
      <c r="B14" s="14">
        <v>11</v>
      </c>
      <c r="C14" s="15"/>
      <c r="D14" s="30">
        <v>3076500</v>
      </c>
      <c r="E14" s="122"/>
      <c r="F14" s="98">
        <v>4108000</v>
      </c>
      <c r="G14" s="122"/>
      <c r="H14" s="284">
        <v>3076500</v>
      </c>
      <c r="I14" s="122"/>
      <c r="J14" s="30">
        <v>4108000</v>
      </c>
    </row>
    <row r="15" spans="1:10" s="17" customFormat="1" ht="21.95" customHeight="1">
      <c r="A15" s="18" t="s">
        <v>15</v>
      </c>
      <c r="B15" s="14">
        <v>12</v>
      </c>
      <c r="C15" s="15"/>
      <c r="D15" s="30">
        <v>208966482.02999997</v>
      </c>
      <c r="E15" s="122"/>
      <c r="F15" s="30">
        <v>229159583.23999998</v>
      </c>
      <c r="G15" s="122"/>
      <c r="H15" s="284">
        <v>61930946.750000015</v>
      </c>
      <c r="I15" s="122"/>
      <c r="J15" s="30">
        <v>76974529.200000003</v>
      </c>
    </row>
    <row r="16" spans="1:10" s="17" customFormat="1" ht="21.95" customHeight="1">
      <c r="A16" s="18" t="s">
        <v>16</v>
      </c>
      <c r="B16" s="14">
        <v>13</v>
      </c>
      <c r="C16" s="15"/>
      <c r="D16" s="30">
        <v>35599032.43</v>
      </c>
      <c r="E16" s="122"/>
      <c r="F16" s="30">
        <v>140942673.74000001</v>
      </c>
      <c r="G16" s="122"/>
      <c r="H16" s="284">
        <v>32157025.699999999</v>
      </c>
      <c r="I16" s="122"/>
      <c r="J16" s="30">
        <v>136441263.31</v>
      </c>
    </row>
    <row r="17" spans="1:10" s="24" customFormat="1" ht="21.95" customHeight="1">
      <c r="A17" s="20" t="s">
        <v>17</v>
      </c>
      <c r="B17" s="21"/>
      <c r="C17" s="22"/>
      <c r="D17" s="125">
        <f>SUM(D11:D16)</f>
        <v>1882175049.8900003</v>
      </c>
      <c r="E17" s="126"/>
      <c r="F17" s="125">
        <f>SUM(F11:F16)</f>
        <v>2029649036.21</v>
      </c>
      <c r="G17" s="126"/>
      <c r="H17" s="125">
        <f>SUM(H11:H16)</f>
        <v>1631872357.6400001</v>
      </c>
      <c r="I17" s="126"/>
      <c r="J17" s="125">
        <f>SUM(J11:J16)</f>
        <v>1775164352.3</v>
      </c>
    </row>
    <row r="18" spans="1:10" s="17" customFormat="1" ht="21.95" customHeight="1">
      <c r="A18" s="13" t="s">
        <v>18</v>
      </c>
      <c r="B18" s="14"/>
      <c r="C18" s="15"/>
      <c r="D18" s="16"/>
      <c r="E18" s="16"/>
      <c r="F18" s="16"/>
      <c r="G18" s="16"/>
      <c r="H18" s="16"/>
      <c r="I18" s="16"/>
      <c r="J18" s="16"/>
    </row>
    <row r="19" spans="1:10" s="17" customFormat="1" ht="21.95" customHeight="1">
      <c r="A19" s="18" t="s">
        <v>19</v>
      </c>
      <c r="B19" s="14">
        <v>14</v>
      </c>
      <c r="D19" s="30">
        <v>44700000</v>
      </c>
      <c r="E19" s="107"/>
      <c r="F19" s="30">
        <v>42200000</v>
      </c>
      <c r="G19" s="107"/>
      <c r="H19" s="284">
        <v>44700000</v>
      </c>
      <c r="I19" s="107"/>
      <c r="J19" s="30">
        <v>42200000</v>
      </c>
    </row>
    <row r="20" spans="1:10" s="17" customFormat="1" ht="21.95" customHeight="1">
      <c r="A20" s="18" t="s">
        <v>196</v>
      </c>
      <c r="B20" s="14" t="s">
        <v>185</v>
      </c>
      <c r="C20" s="15"/>
      <c r="D20" s="30">
        <v>2882008970.21</v>
      </c>
      <c r="E20" s="122"/>
      <c r="F20" s="30">
        <v>1110826815.1500001</v>
      </c>
      <c r="G20" s="122"/>
      <c r="H20" s="284">
        <v>2882008970.21</v>
      </c>
      <c r="I20" s="122"/>
      <c r="J20" s="30">
        <v>1110826815.1500001</v>
      </c>
    </row>
    <row r="21" spans="1:10" s="17" customFormat="1" ht="21.95" customHeight="1">
      <c r="A21" s="18" t="s">
        <v>20</v>
      </c>
      <c r="B21" s="14">
        <v>16</v>
      </c>
      <c r="C21" s="15"/>
      <c r="D21" s="30">
        <v>1319144022.9200001</v>
      </c>
      <c r="E21" s="123"/>
      <c r="F21" s="30">
        <v>1338821765.8599997</v>
      </c>
      <c r="G21" s="122"/>
      <c r="H21" s="284">
        <v>1206849236.78</v>
      </c>
      <c r="I21" s="122"/>
      <c r="J21" s="30">
        <v>1206849236.78</v>
      </c>
    </row>
    <row r="22" spans="1:10" s="17" customFormat="1" ht="21.95" customHeight="1">
      <c r="A22" s="18" t="s">
        <v>21</v>
      </c>
      <c r="B22" s="14">
        <v>17</v>
      </c>
      <c r="C22" s="15"/>
      <c r="D22" s="124">
        <v>0</v>
      </c>
      <c r="E22" s="124">
        <v>0</v>
      </c>
      <c r="F22" s="124">
        <v>0</v>
      </c>
      <c r="G22" s="122"/>
      <c r="H22" s="284">
        <v>944606356.63</v>
      </c>
      <c r="I22" s="122"/>
      <c r="J22" s="30">
        <v>762985630.38999999</v>
      </c>
    </row>
    <row r="23" spans="1:10" s="17" customFormat="1" ht="21.95" customHeight="1">
      <c r="A23" s="18" t="s">
        <v>22</v>
      </c>
      <c r="B23" s="14">
        <v>18</v>
      </c>
      <c r="C23" s="15"/>
      <c r="D23" s="19">
        <v>105085270.43000001</v>
      </c>
      <c r="E23" s="122"/>
      <c r="F23" s="30">
        <v>97259826.500000015</v>
      </c>
      <c r="G23" s="122"/>
      <c r="H23" s="284">
        <v>60823500</v>
      </c>
      <c r="I23" s="122"/>
      <c r="J23" s="30">
        <v>60823500</v>
      </c>
    </row>
    <row r="24" spans="1:10" s="17" customFormat="1" ht="21.95" customHeight="1">
      <c r="A24" s="18" t="s">
        <v>23</v>
      </c>
      <c r="B24" s="14" t="s">
        <v>186</v>
      </c>
      <c r="C24" s="15"/>
      <c r="D24" s="19">
        <v>59935418.019999988</v>
      </c>
      <c r="E24" s="122"/>
      <c r="F24" s="30">
        <v>70932222.489999995</v>
      </c>
      <c r="G24" s="122"/>
      <c r="H24" s="284">
        <f>53194888.69</f>
        <v>53194888.689999998</v>
      </c>
      <c r="I24" s="122"/>
      <c r="J24" s="30">
        <v>70932222.489999995</v>
      </c>
    </row>
    <row r="25" spans="1:10" s="17" customFormat="1" ht="21.95" customHeight="1">
      <c r="A25" s="18" t="s">
        <v>24</v>
      </c>
      <c r="B25" s="14">
        <v>19</v>
      </c>
      <c r="C25" s="15"/>
      <c r="D25" s="124">
        <v>0</v>
      </c>
      <c r="E25" s="122"/>
      <c r="F25" s="124">
        <v>0</v>
      </c>
      <c r="G25" s="122"/>
      <c r="H25" s="284">
        <v>226615236.97</v>
      </c>
      <c r="I25" s="122"/>
      <c r="J25" s="30">
        <v>386093493.44999999</v>
      </c>
    </row>
    <row r="26" spans="1:10" s="17" customFormat="1" ht="21.95" customHeight="1">
      <c r="A26" s="18" t="s">
        <v>197</v>
      </c>
      <c r="B26" s="14">
        <v>20</v>
      </c>
      <c r="C26" s="15"/>
      <c r="D26" s="19">
        <v>7600000</v>
      </c>
      <c r="E26" s="16"/>
      <c r="F26" s="19">
        <v>6800000</v>
      </c>
      <c r="G26" s="16"/>
      <c r="H26" s="284">
        <v>7600000</v>
      </c>
      <c r="I26" s="16"/>
      <c r="J26" s="19">
        <v>6800000</v>
      </c>
    </row>
    <row r="27" spans="1:10" s="17" customFormat="1" ht="21.95" customHeight="1">
      <c r="A27" s="18" t="s">
        <v>25</v>
      </c>
      <c r="B27" s="14">
        <v>21</v>
      </c>
      <c r="C27" s="15"/>
      <c r="D27" s="19">
        <v>288473762.64999998</v>
      </c>
      <c r="E27" s="16"/>
      <c r="F27" s="19">
        <v>321302193.41000003</v>
      </c>
      <c r="G27" s="16"/>
      <c r="H27" s="284">
        <v>152483948.48000002</v>
      </c>
      <c r="I27" s="16"/>
      <c r="J27" s="19">
        <v>176301113.60000002</v>
      </c>
    </row>
    <row r="28" spans="1:10" s="17" customFormat="1" ht="21.95" customHeight="1">
      <c r="A28" s="18" t="s">
        <v>26</v>
      </c>
      <c r="B28" s="14">
        <v>22</v>
      </c>
      <c r="C28" s="15"/>
      <c r="D28" s="19">
        <v>37800653.689999998</v>
      </c>
      <c r="E28" s="16"/>
      <c r="F28" s="124">
        <v>0</v>
      </c>
      <c r="G28" s="16"/>
      <c r="H28" s="284">
        <v>24051175.359999996</v>
      </c>
      <c r="I28" s="16"/>
      <c r="J28" s="124">
        <v>0</v>
      </c>
    </row>
    <row r="29" spans="1:10" s="17" customFormat="1" ht="21.95" customHeight="1">
      <c r="A29" s="18" t="s">
        <v>27</v>
      </c>
      <c r="B29" s="14">
        <v>23</v>
      </c>
      <c r="C29" s="15"/>
      <c r="D29" s="19">
        <v>742411119.52999997</v>
      </c>
      <c r="E29" s="16"/>
      <c r="F29" s="19">
        <v>751217578.07999992</v>
      </c>
      <c r="G29" s="16"/>
      <c r="H29" s="284">
        <v>23006778.799999997</v>
      </c>
      <c r="I29" s="16"/>
      <c r="J29" s="19">
        <v>18531420.289999999</v>
      </c>
    </row>
    <row r="30" spans="1:10" s="17" customFormat="1" ht="21.95" customHeight="1">
      <c r="A30" s="18" t="s">
        <v>215</v>
      </c>
      <c r="B30" s="14"/>
      <c r="C30" s="15"/>
      <c r="D30" s="19">
        <v>6549491.8399999999</v>
      </c>
      <c r="E30" s="16"/>
      <c r="F30" s="19">
        <v>172411613.53999996</v>
      </c>
      <c r="G30" s="16"/>
      <c r="H30" s="284">
        <v>0</v>
      </c>
      <c r="I30" s="16"/>
      <c r="J30" s="19">
        <v>165610993.50999999</v>
      </c>
    </row>
    <row r="31" spans="1:10" s="17" customFormat="1" ht="21.95" customHeight="1">
      <c r="A31" s="18" t="s">
        <v>28</v>
      </c>
      <c r="B31" s="14">
        <v>40</v>
      </c>
      <c r="C31" s="15"/>
      <c r="D31" s="19">
        <v>141007717.84999999</v>
      </c>
      <c r="E31" s="16"/>
      <c r="F31" s="19">
        <v>43198919.629999995</v>
      </c>
      <c r="G31" s="16"/>
      <c r="H31" s="284">
        <f>115580279.99-700000</f>
        <v>114880279.98999999</v>
      </c>
      <c r="I31" s="16"/>
      <c r="J31" s="19">
        <v>1551435</v>
      </c>
    </row>
    <row r="32" spans="1:10" s="24" customFormat="1" ht="21.95" customHeight="1">
      <c r="A32" s="20" t="s">
        <v>29</v>
      </c>
      <c r="B32" s="21"/>
      <c r="C32" s="22"/>
      <c r="D32" s="23">
        <f>SUM(D19:D31)</f>
        <v>5634716427.1400003</v>
      </c>
      <c r="E32" s="23"/>
      <c r="F32" s="23">
        <f t="shared" ref="F32:J32" si="0">SUM(F19:F31)</f>
        <v>3954970934.6599994</v>
      </c>
      <c r="G32" s="23"/>
      <c r="H32" s="23">
        <f t="shared" si="0"/>
        <v>5740820371.9099998</v>
      </c>
      <c r="I32" s="23"/>
      <c r="J32" s="23">
        <f t="shared" si="0"/>
        <v>4009505860.6599998</v>
      </c>
    </row>
    <row r="33" spans="1:10" s="24" customFormat="1" ht="21.95" customHeight="1" thickBot="1">
      <c r="A33" s="10" t="s">
        <v>30</v>
      </c>
      <c r="B33" s="21"/>
      <c r="C33" s="22"/>
      <c r="D33" s="25">
        <f>D17+D32</f>
        <v>7516891477.0300007</v>
      </c>
      <c r="E33" s="25"/>
      <c r="F33" s="25">
        <f t="shared" ref="F33:J33" si="1">F17+F32</f>
        <v>5984619970.8699989</v>
      </c>
      <c r="G33" s="25"/>
      <c r="H33" s="25">
        <f t="shared" si="1"/>
        <v>7372692729.5500002</v>
      </c>
      <c r="I33" s="25"/>
      <c r="J33" s="25">
        <f t="shared" si="1"/>
        <v>5784670212.96</v>
      </c>
    </row>
    <row r="34" spans="1:10" s="17" customFormat="1" ht="21.75" customHeight="1" thickTop="1">
      <c r="A34" s="10"/>
      <c r="B34" s="14"/>
      <c r="C34" s="15"/>
      <c r="D34" s="26"/>
      <c r="E34" s="16"/>
      <c r="F34" s="26"/>
      <c r="G34" s="16"/>
      <c r="H34" s="16"/>
      <c r="I34" s="16"/>
      <c r="J34" s="16"/>
    </row>
    <row r="35" spans="1:10" s="17" customFormat="1" ht="21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s="17" customFormat="1" ht="21.7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s="17" customFormat="1" ht="21.75" customHeight="1">
      <c r="A37" s="10"/>
      <c r="B37" s="14"/>
      <c r="C37" s="15"/>
      <c r="D37" s="26"/>
      <c r="E37" s="16"/>
      <c r="F37" s="26"/>
      <c r="G37" s="16"/>
      <c r="H37" s="16"/>
      <c r="I37" s="16"/>
      <c r="J37" s="16"/>
    </row>
    <row r="38" spans="1:10" s="17" customFormat="1" ht="21.75" customHeight="1">
      <c r="B38" s="14"/>
      <c r="C38" s="15"/>
      <c r="D38" s="26"/>
      <c r="E38" s="16"/>
      <c r="F38" s="26"/>
      <c r="G38" s="16"/>
      <c r="H38" s="16"/>
      <c r="I38" s="16"/>
      <c r="J38" s="16"/>
    </row>
    <row r="39" spans="1:10" s="17" customFormat="1" ht="21.75" customHeight="1">
      <c r="B39" s="14"/>
      <c r="C39" s="15"/>
      <c r="D39" s="26"/>
      <c r="E39" s="16"/>
      <c r="F39" s="26"/>
      <c r="G39" s="16"/>
      <c r="H39" s="16"/>
      <c r="I39" s="16"/>
      <c r="J39" s="16"/>
    </row>
    <row r="40" spans="1:10" s="17" customFormat="1" ht="21.75" customHeight="1">
      <c r="B40" s="14"/>
      <c r="C40" s="15"/>
      <c r="D40" s="26"/>
      <c r="E40" s="16"/>
      <c r="F40" s="26"/>
      <c r="G40" s="16"/>
      <c r="H40" s="16"/>
      <c r="I40" s="16"/>
      <c r="J40" s="16"/>
    </row>
    <row r="41" spans="1:10" s="17" customFormat="1" ht="21.75" customHeight="1">
      <c r="B41" s="14"/>
      <c r="C41" s="15"/>
      <c r="D41" s="26"/>
      <c r="E41" s="16"/>
      <c r="F41" s="26"/>
      <c r="G41" s="16"/>
      <c r="H41" s="16"/>
      <c r="I41" s="16"/>
      <c r="J41" s="16"/>
    </row>
    <row r="42" spans="1:10" s="17" customFormat="1" ht="21.75" customHeight="1">
      <c r="B42" s="14"/>
      <c r="C42" s="15"/>
      <c r="D42" s="26"/>
      <c r="E42" s="16"/>
      <c r="F42" s="26"/>
      <c r="G42" s="16"/>
      <c r="H42" s="16"/>
      <c r="I42" s="16"/>
      <c r="J42" s="16"/>
    </row>
    <row r="43" spans="1:10" s="17" customFormat="1" ht="21.75" customHeight="1">
      <c r="A43" s="17" t="s">
        <v>31</v>
      </c>
      <c r="B43" s="14"/>
      <c r="C43" s="15"/>
      <c r="D43" s="26"/>
      <c r="E43" s="16"/>
      <c r="F43" s="26"/>
      <c r="G43" s="16"/>
      <c r="H43" s="16"/>
      <c r="I43" s="16"/>
      <c r="J43" s="16"/>
    </row>
    <row r="44" spans="1:10" ht="24" customHeight="1">
      <c r="A44" s="291" t="s">
        <v>1</v>
      </c>
      <c r="B44" s="291"/>
      <c r="C44" s="291"/>
      <c r="D44" s="291"/>
      <c r="E44" s="291"/>
      <c r="F44" s="291"/>
      <c r="G44" s="291"/>
      <c r="H44" s="291"/>
      <c r="I44" s="291"/>
      <c r="J44" s="291"/>
    </row>
    <row r="45" spans="1:10" s="27" customFormat="1" ht="24" customHeight="1">
      <c r="A45" s="291" t="s">
        <v>2</v>
      </c>
      <c r="B45" s="291"/>
      <c r="C45" s="291"/>
      <c r="D45" s="291"/>
      <c r="E45" s="291"/>
      <c r="F45" s="291"/>
      <c r="G45" s="291"/>
      <c r="H45" s="291"/>
      <c r="I45" s="291"/>
      <c r="J45" s="291"/>
    </row>
    <row r="46" spans="1:10" s="28" customFormat="1" ht="24" customHeight="1">
      <c r="A46" s="291" t="s">
        <v>220</v>
      </c>
      <c r="B46" s="291"/>
      <c r="C46" s="291"/>
      <c r="D46" s="291"/>
      <c r="E46" s="291"/>
      <c r="F46" s="291"/>
      <c r="G46" s="291"/>
      <c r="H46" s="291"/>
      <c r="I46" s="291"/>
      <c r="J46" s="291"/>
    </row>
    <row r="47" spans="1:10" s="2" customFormat="1" ht="24" customHeight="1">
      <c r="A47" s="292" t="s">
        <v>10</v>
      </c>
      <c r="B47" s="292"/>
      <c r="C47" s="292"/>
      <c r="D47" s="292"/>
      <c r="E47" s="292"/>
      <c r="F47" s="292"/>
      <c r="G47" s="292"/>
      <c r="H47" s="292"/>
      <c r="I47" s="292"/>
      <c r="J47" s="292"/>
    </row>
    <row r="48" spans="1:10" ht="9" customHeight="1">
      <c r="A48" s="1"/>
      <c r="B48" s="3"/>
      <c r="C48" s="1"/>
      <c r="D48" s="1"/>
      <c r="E48" s="1"/>
      <c r="F48" s="1"/>
      <c r="G48" s="1"/>
      <c r="H48" s="1"/>
      <c r="I48" s="1"/>
      <c r="J48" s="1"/>
    </row>
    <row r="49" spans="1:12" ht="21.95" customHeight="1">
      <c r="B49" s="5" t="s">
        <v>6</v>
      </c>
      <c r="D49" s="293" t="s">
        <v>7</v>
      </c>
      <c r="E49" s="293"/>
      <c r="F49" s="293"/>
      <c r="G49" s="6"/>
      <c r="H49" s="293" t="s">
        <v>9</v>
      </c>
      <c r="I49" s="293"/>
      <c r="J49" s="293"/>
    </row>
    <row r="50" spans="1:12" ht="21.95" customHeight="1">
      <c r="A50" s="111"/>
      <c r="B50" s="112"/>
      <c r="C50" s="113"/>
      <c r="D50" s="109" t="s">
        <v>221</v>
      </c>
      <c r="E50" s="110"/>
      <c r="F50" s="109" t="s">
        <v>8</v>
      </c>
      <c r="G50" s="110"/>
      <c r="H50" s="109" t="s">
        <v>221</v>
      </c>
      <c r="I50" s="110"/>
      <c r="J50" s="109" t="s">
        <v>8</v>
      </c>
    </row>
    <row r="51" spans="1:12" ht="21.95" customHeight="1">
      <c r="A51" s="1"/>
      <c r="B51" s="5"/>
      <c r="C51" s="8"/>
      <c r="D51" s="11" t="s">
        <v>3</v>
      </c>
      <c r="E51" s="9"/>
      <c r="F51" s="9"/>
      <c r="G51" s="9"/>
      <c r="H51" s="11" t="s">
        <v>3</v>
      </c>
      <c r="I51" s="9"/>
      <c r="J51" s="9"/>
    </row>
    <row r="52" spans="1:12" ht="21.95" customHeight="1">
      <c r="A52" s="5" t="s">
        <v>32</v>
      </c>
      <c r="B52" s="3"/>
      <c r="C52" s="8"/>
      <c r="D52" s="5"/>
      <c r="E52" s="9"/>
      <c r="F52" s="9"/>
      <c r="G52" s="9"/>
      <c r="H52" s="5"/>
      <c r="I52" s="9"/>
      <c r="J52" s="9"/>
    </row>
    <row r="53" spans="1:12" s="17" customFormat="1" ht="21.95" customHeight="1">
      <c r="A53" s="13" t="s">
        <v>33</v>
      </c>
      <c r="B53" s="14"/>
      <c r="C53" s="15"/>
      <c r="D53" s="16"/>
      <c r="E53" s="16"/>
      <c r="F53" s="16"/>
      <c r="G53" s="16"/>
      <c r="H53" s="16"/>
      <c r="I53" s="16"/>
      <c r="J53" s="16"/>
    </row>
    <row r="54" spans="1:12" s="17" customFormat="1" ht="21.95" customHeight="1">
      <c r="A54" s="18" t="s">
        <v>34</v>
      </c>
      <c r="B54" s="14"/>
      <c r="C54" s="15"/>
    </row>
    <row r="55" spans="1:12" s="17" customFormat="1" ht="21.95" customHeight="1">
      <c r="A55" s="18" t="s">
        <v>35</v>
      </c>
      <c r="B55" s="14">
        <v>24</v>
      </c>
      <c r="D55" s="19">
        <v>1285151122.3199999</v>
      </c>
      <c r="E55" s="16"/>
      <c r="F55" s="19">
        <v>1243007045.6799998</v>
      </c>
      <c r="G55" s="16"/>
      <c r="H55" s="284">
        <v>1235473595.8699999</v>
      </c>
      <c r="I55" s="16"/>
      <c r="J55" s="19">
        <v>1153007045.6799998</v>
      </c>
    </row>
    <row r="56" spans="1:12" s="17" customFormat="1" ht="21.95" customHeight="1">
      <c r="A56" s="18" t="s">
        <v>36</v>
      </c>
      <c r="B56" s="14" t="s">
        <v>187</v>
      </c>
      <c r="C56" s="15"/>
      <c r="D56" s="30">
        <v>550487597.34000003</v>
      </c>
      <c r="E56" s="16"/>
      <c r="F56" s="19">
        <v>713551772.01999998</v>
      </c>
      <c r="G56" s="16"/>
      <c r="H56" s="284">
        <v>663648795.72000003</v>
      </c>
      <c r="I56" s="16"/>
      <c r="J56" s="19">
        <v>850079417.26999998</v>
      </c>
    </row>
    <row r="57" spans="1:12" s="17" customFormat="1" ht="21.95" customHeight="1">
      <c r="A57" s="18" t="s">
        <v>181</v>
      </c>
      <c r="B57" s="14" t="s">
        <v>188</v>
      </c>
      <c r="C57" s="15"/>
      <c r="D57" s="19">
        <v>344480019.80000001</v>
      </c>
      <c r="E57" s="16"/>
      <c r="F57" s="19">
        <v>184183641.59</v>
      </c>
      <c r="G57" s="16"/>
      <c r="H57" s="284">
        <v>331748513.10000002</v>
      </c>
      <c r="I57" s="16"/>
      <c r="J57" s="19">
        <v>181743091.63999999</v>
      </c>
    </row>
    <row r="58" spans="1:12" s="17" customFormat="1" ht="21.95" customHeight="1">
      <c r="A58" s="18" t="s">
        <v>228</v>
      </c>
      <c r="B58" s="14">
        <v>28</v>
      </c>
      <c r="C58" s="15"/>
      <c r="D58" s="19">
        <v>154890000</v>
      </c>
      <c r="E58" s="16"/>
      <c r="F58" s="19">
        <v>171962500</v>
      </c>
      <c r="G58" s="16"/>
      <c r="H58" s="284">
        <v>150450000</v>
      </c>
      <c r="I58" s="16"/>
      <c r="J58" s="19">
        <v>167522500</v>
      </c>
    </row>
    <row r="59" spans="1:12" s="17" customFormat="1" ht="21.95" customHeight="1">
      <c r="A59" s="29" t="s">
        <v>198</v>
      </c>
      <c r="B59" s="14">
        <v>29</v>
      </c>
      <c r="C59" s="15"/>
      <c r="D59" s="19">
        <v>7079605.0999999996</v>
      </c>
      <c r="E59" s="16"/>
      <c r="F59" s="19">
        <v>6940515.5300000012</v>
      </c>
      <c r="G59" s="16"/>
      <c r="H59" s="284">
        <v>7047713.75</v>
      </c>
      <c r="I59" s="16"/>
      <c r="J59" s="19">
        <v>6519033.9700000007</v>
      </c>
    </row>
    <row r="60" spans="1:12" s="24" customFormat="1" ht="21.95" customHeight="1">
      <c r="A60" s="18" t="s">
        <v>37</v>
      </c>
      <c r="B60" s="14">
        <v>27</v>
      </c>
      <c r="C60" s="15"/>
      <c r="D60" s="19">
        <v>54102113.700000003</v>
      </c>
      <c r="E60" s="16"/>
      <c r="F60" s="19">
        <v>44531828.099999994</v>
      </c>
      <c r="G60" s="16"/>
      <c r="H60" s="284">
        <v>47152743.740000002</v>
      </c>
      <c r="I60" s="16"/>
      <c r="J60" s="19">
        <v>34578876.649999999</v>
      </c>
    </row>
    <row r="61" spans="1:12" s="24" customFormat="1" ht="21.95" customHeight="1">
      <c r="A61" s="20" t="s">
        <v>38</v>
      </c>
      <c r="B61" s="21"/>
      <c r="C61" s="22"/>
      <c r="D61" s="23">
        <f>SUM(D55:D60)</f>
        <v>2396190458.2599998</v>
      </c>
      <c r="E61" s="23"/>
      <c r="F61" s="23">
        <f>SUM(F55:F60)</f>
        <v>2364177302.9200001</v>
      </c>
      <c r="G61" s="23"/>
      <c r="H61" s="23">
        <f>SUM(H55:H60)</f>
        <v>2435521362.1799998</v>
      </c>
      <c r="I61" s="23"/>
      <c r="J61" s="23">
        <f>SUM(J55:J60)</f>
        <v>2393449965.2099996</v>
      </c>
    </row>
    <row r="62" spans="1:12" s="17" customFormat="1" ht="21.95" customHeight="1">
      <c r="A62" s="31"/>
      <c r="B62" s="14"/>
      <c r="C62" s="15"/>
      <c r="D62" s="16"/>
      <c r="E62" s="16"/>
      <c r="F62" s="16"/>
      <c r="G62" s="16"/>
      <c r="H62" s="16"/>
      <c r="I62" s="16"/>
      <c r="J62" s="16"/>
    </row>
    <row r="63" spans="1:12" s="17" customFormat="1" ht="21.95" customHeight="1">
      <c r="A63" s="13" t="s">
        <v>39</v>
      </c>
      <c r="B63" s="14"/>
      <c r="C63" s="15"/>
      <c r="D63" s="16"/>
      <c r="E63" s="16"/>
      <c r="F63" s="16"/>
      <c r="G63" s="16"/>
      <c r="H63" s="16"/>
      <c r="I63" s="16"/>
      <c r="J63" s="16"/>
    </row>
    <row r="64" spans="1:12" s="17" customFormat="1" ht="21.95" customHeight="1">
      <c r="A64" s="18" t="s">
        <v>24</v>
      </c>
      <c r="B64" s="14">
        <v>28</v>
      </c>
      <c r="C64" s="15"/>
      <c r="D64" s="19">
        <v>228485000</v>
      </c>
      <c r="E64" s="16"/>
      <c r="F64" s="19">
        <v>320024999.99999994</v>
      </c>
      <c r="G64" s="16"/>
      <c r="H64" s="284">
        <v>216725000</v>
      </c>
      <c r="I64" s="16"/>
      <c r="J64" s="19">
        <v>304935000</v>
      </c>
      <c r="L64" s="32"/>
    </row>
    <row r="65" spans="1:12" s="17" customFormat="1" ht="21.95" customHeight="1">
      <c r="A65" s="18" t="s">
        <v>216</v>
      </c>
      <c r="B65" s="14">
        <v>29</v>
      </c>
      <c r="C65" s="15"/>
      <c r="D65" s="19">
        <v>7857632.8099999996</v>
      </c>
      <c r="E65" s="16"/>
      <c r="F65" s="19">
        <v>6919513.2400000002</v>
      </c>
      <c r="G65" s="16"/>
      <c r="H65" s="284">
        <v>7705809.8799999999</v>
      </c>
      <c r="I65" s="16"/>
      <c r="J65" s="19">
        <v>6919513.2400000002</v>
      </c>
    </row>
    <row r="66" spans="1:12" s="17" customFormat="1" ht="21.95" customHeight="1">
      <c r="A66" s="18" t="s">
        <v>40</v>
      </c>
      <c r="B66" s="14"/>
      <c r="C66" s="15"/>
      <c r="D66" s="19">
        <v>234478473.63</v>
      </c>
      <c r="E66" s="16"/>
      <c r="F66" s="19">
        <v>27986791.02</v>
      </c>
      <c r="G66" s="16"/>
      <c r="H66" s="284">
        <v>205546072.31999999</v>
      </c>
      <c r="I66" s="16"/>
      <c r="J66" s="124">
        <v>0</v>
      </c>
      <c r="L66" s="32"/>
    </row>
    <row r="67" spans="1:12" s="17" customFormat="1" ht="21.95" customHeight="1">
      <c r="A67" s="18" t="s">
        <v>199</v>
      </c>
      <c r="B67" s="14">
        <v>30</v>
      </c>
      <c r="C67" s="15"/>
      <c r="D67" s="19">
        <v>99367350.930000007</v>
      </c>
      <c r="E67" s="16"/>
      <c r="F67" s="19">
        <v>93722135.230000004</v>
      </c>
      <c r="G67" s="16"/>
      <c r="H67" s="284">
        <v>74050533</v>
      </c>
      <c r="I67" s="16"/>
      <c r="J67" s="19">
        <v>67443811</v>
      </c>
    </row>
    <row r="68" spans="1:12" s="17" customFormat="1" ht="21.95" customHeight="1">
      <c r="A68" s="18" t="s">
        <v>39</v>
      </c>
      <c r="B68" s="14"/>
      <c r="C68" s="15"/>
      <c r="D68" s="19">
        <v>927500</v>
      </c>
      <c r="E68" s="16"/>
      <c r="F68" s="19">
        <v>1095500</v>
      </c>
      <c r="G68" s="16"/>
      <c r="H68" s="124">
        <v>0</v>
      </c>
      <c r="I68" s="16"/>
      <c r="J68" s="124">
        <v>0</v>
      </c>
      <c r="L68" s="32"/>
    </row>
    <row r="69" spans="1:12" s="24" customFormat="1" ht="21.95" customHeight="1">
      <c r="A69" s="20" t="s">
        <v>41</v>
      </c>
      <c r="B69" s="21"/>
      <c r="C69" s="22"/>
      <c r="D69" s="23">
        <f>SUM(D64:D68)</f>
        <v>571115957.37</v>
      </c>
      <c r="E69" s="23"/>
      <c r="F69" s="23">
        <f t="shared" ref="F69:H69" si="2">SUM(F64:F68)</f>
        <v>449748939.48999995</v>
      </c>
      <c r="G69" s="23"/>
      <c r="H69" s="23">
        <f t="shared" si="2"/>
        <v>504027415.19999999</v>
      </c>
      <c r="I69" s="23"/>
      <c r="J69" s="23">
        <f>SUM(J64:J68)</f>
        <v>379298324.24000001</v>
      </c>
    </row>
    <row r="70" spans="1:12" s="24" customFormat="1" ht="21.75" customHeight="1">
      <c r="A70" s="33" t="s">
        <v>42</v>
      </c>
      <c r="B70" s="21"/>
      <c r="C70" s="22"/>
      <c r="D70" s="34">
        <f>D61+D69</f>
        <v>2967306415.6299996</v>
      </c>
      <c r="E70" s="34"/>
      <c r="F70" s="34">
        <f t="shared" ref="F70:J70" si="3">F61+F69</f>
        <v>2813926242.4099998</v>
      </c>
      <c r="G70" s="34"/>
      <c r="H70" s="34">
        <f t="shared" si="3"/>
        <v>2939548777.3799996</v>
      </c>
      <c r="I70" s="34"/>
      <c r="J70" s="34">
        <f t="shared" si="3"/>
        <v>2772748289.4499998</v>
      </c>
    </row>
    <row r="71" spans="1:12" s="24" customFormat="1" ht="21.75" customHeight="1">
      <c r="A71" s="33"/>
      <c r="B71" s="14"/>
      <c r="C71" s="15"/>
      <c r="D71" s="35"/>
      <c r="E71" s="16"/>
      <c r="F71" s="35"/>
      <c r="G71" s="16"/>
      <c r="H71" s="35"/>
      <c r="I71" s="16"/>
      <c r="J71" s="35"/>
    </row>
    <row r="72" spans="1:12" s="24" customFormat="1" ht="21.75" customHeight="1">
      <c r="A72" s="33"/>
      <c r="B72" s="14"/>
      <c r="C72" s="15"/>
      <c r="D72" s="35"/>
      <c r="E72" s="16"/>
      <c r="F72" s="35"/>
      <c r="G72" s="16"/>
      <c r="H72" s="35"/>
      <c r="I72" s="16"/>
      <c r="J72" s="35"/>
    </row>
    <row r="73" spans="1:12" s="24" customFormat="1" ht="21.75" customHeight="1">
      <c r="A73" s="33"/>
      <c r="B73" s="14"/>
      <c r="C73" s="15"/>
      <c r="D73" s="35"/>
      <c r="E73" s="16"/>
      <c r="F73" s="35"/>
      <c r="G73" s="16"/>
      <c r="H73" s="35"/>
      <c r="I73" s="16"/>
      <c r="J73" s="35"/>
    </row>
    <row r="74" spans="1:12" s="24" customFormat="1" ht="21.75" customHeight="1">
      <c r="A74" s="33"/>
      <c r="B74" s="14"/>
      <c r="C74" s="15"/>
      <c r="D74" s="35"/>
      <c r="E74" s="16"/>
      <c r="F74" s="35"/>
      <c r="G74" s="16"/>
      <c r="H74" s="35"/>
      <c r="I74" s="16"/>
      <c r="J74" s="35"/>
    </row>
    <row r="75" spans="1:12" s="24" customFormat="1" ht="21.75" customHeight="1">
      <c r="A75" s="33"/>
      <c r="B75" s="14"/>
      <c r="C75" s="15"/>
      <c r="D75" s="35"/>
      <c r="E75" s="16"/>
      <c r="F75" s="35"/>
      <c r="G75" s="16"/>
      <c r="H75" s="35"/>
      <c r="I75" s="16"/>
      <c r="J75" s="35"/>
    </row>
    <row r="76" spans="1:12" s="24" customFormat="1" ht="21.75" customHeight="1">
      <c r="A76" s="33"/>
      <c r="B76" s="14"/>
      <c r="C76" s="15"/>
      <c r="D76" s="35"/>
      <c r="E76" s="16"/>
      <c r="F76" s="35"/>
      <c r="G76" s="16"/>
      <c r="H76" s="35"/>
      <c r="I76" s="16"/>
      <c r="J76" s="35"/>
    </row>
    <row r="77" spans="1:12" s="24" customFormat="1" ht="21.75" customHeight="1">
      <c r="A77" s="33"/>
      <c r="B77" s="14"/>
      <c r="C77" s="15"/>
      <c r="D77" s="35"/>
      <c r="E77" s="16"/>
      <c r="F77" s="35"/>
      <c r="G77" s="16"/>
      <c r="H77" s="35"/>
      <c r="I77" s="16"/>
      <c r="J77" s="35"/>
    </row>
    <row r="78" spans="1:12" s="24" customFormat="1" ht="21.75" customHeight="1">
      <c r="A78" s="33"/>
      <c r="B78" s="14"/>
      <c r="C78" s="15"/>
      <c r="D78" s="35"/>
      <c r="E78" s="16"/>
      <c r="F78" s="35"/>
      <c r="G78" s="16"/>
      <c r="H78" s="35"/>
      <c r="I78" s="16"/>
      <c r="J78" s="35"/>
    </row>
    <row r="79" spans="1:12" s="24" customFormat="1" ht="21.95" customHeight="1">
      <c r="B79" s="14"/>
      <c r="C79" s="15"/>
      <c r="D79" s="16"/>
      <c r="E79" s="16"/>
      <c r="F79" s="16"/>
      <c r="G79" s="16"/>
      <c r="H79" s="16"/>
      <c r="I79" s="16"/>
      <c r="J79" s="16"/>
    </row>
    <row r="80" spans="1:12" s="24" customFormat="1" ht="21.95" customHeight="1">
      <c r="B80" s="14"/>
      <c r="C80" s="15"/>
      <c r="D80" s="16"/>
      <c r="E80" s="16"/>
      <c r="F80" s="16"/>
      <c r="G80" s="16"/>
      <c r="H80" s="16"/>
      <c r="I80" s="16"/>
      <c r="J80" s="16"/>
    </row>
    <row r="81" spans="1:10" s="24" customFormat="1" ht="21.95" customHeight="1">
      <c r="B81" s="14"/>
      <c r="C81" s="15"/>
      <c r="D81" s="16"/>
      <c r="E81" s="16"/>
      <c r="F81" s="16"/>
      <c r="G81" s="16"/>
      <c r="H81" s="16"/>
      <c r="I81" s="16"/>
      <c r="J81" s="16"/>
    </row>
    <row r="82" spans="1:10" s="24" customFormat="1" ht="21.95" customHeight="1">
      <c r="B82" s="14"/>
      <c r="C82" s="15"/>
      <c r="D82" s="16"/>
      <c r="E82" s="16"/>
      <c r="F82" s="16"/>
      <c r="G82" s="16"/>
      <c r="H82" s="16"/>
      <c r="I82" s="16"/>
      <c r="J82" s="16"/>
    </row>
    <row r="83" spans="1:10" s="24" customFormat="1" ht="21.95" customHeight="1">
      <c r="B83" s="14"/>
      <c r="C83" s="15"/>
      <c r="D83" s="16"/>
      <c r="E83" s="16"/>
      <c r="F83" s="16"/>
      <c r="G83" s="16"/>
      <c r="H83" s="16"/>
      <c r="I83" s="16"/>
      <c r="J83" s="16"/>
    </row>
    <row r="84" spans="1:10" s="24" customFormat="1" ht="21.95" customHeight="1">
      <c r="B84" s="14"/>
      <c r="C84" s="15"/>
      <c r="D84" s="16"/>
      <c r="E84" s="16"/>
      <c r="F84" s="16"/>
      <c r="G84" s="16"/>
      <c r="H84" s="16"/>
      <c r="I84" s="16"/>
      <c r="J84" s="16"/>
    </row>
    <row r="85" spans="1:10" s="24" customFormat="1" ht="21.95" customHeight="1">
      <c r="B85" s="14"/>
      <c r="C85" s="15"/>
      <c r="D85" s="16"/>
      <c r="E85" s="16"/>
      <c r="F85" s="16"/>
      <c r="G85" s="16"/>
      <c r="H85" s="16"/>
      <c r="I85" s="16"/>
      <c r="J85" s="16"/>
    </row>
    <row r="86" spans="1:10" s="24" customFormat="1" ht="21.95" customHeight="1">
      <c r="B86" s="14"/>
      <c r="C86" s="15"/>
      <c r="D86" s="16"/>
      <c r="E86" s="16"/>
      <c r="F86" s="16"/>
      <c r="G86" s="16"/>
      <c r="H86" s="16"/>
      <c r="I86" s="16"/>
      <c r="J86" s="16"/>
    </row>
    <row r="87" spans="1:10" s="24" customFormat="1" ht="21.95" customHeight="1">
      <c r="A87" s="31" t="s">
        <v>31</v>
      </c>
      <c r="B87" s="14"/>
      <c r="C87" s="15"/>
      <c r="D87" s="16"/>
      <c r="E87" s="16"/>
      <c r="F87" s="16"/>
      <c r="G87" s="16"/>
      <c r="H87" s="16"/>
      <c r="I87" s="16"/>
      <c r="J87" s="16"/>
    </row>
    <row r="88" spans="1:10" ht="24" customHeight="1">
      <c r="A88" s="291" t="s">
        <v>1</v>
      </c>
      <c r="B88" s="291"/>
      <c r="C88" s="291"/>
      <c r="D88" s="291"/>
      <c r="E88" s="291"/>
      <c r="F88" s="291"/>
      <c r="G88" s="291"/>
      <c r="H88" s="291"/>
      <c r="I88" s="291"/>
      <c r="J88" s="291"/>
    </row>
    <row r="89" spans="1:10" s="27" customFormat="1" ht="24" customHeight="1">
      <c r="A89" s="291" t="s">
        <v>2</v>
      </c>
      <c r="B89" s="291"/>
      <c r="C89" s="291"/>
      <c r="D89" s="291"/>
      <c r="E89" s="291"/>
      <c r="F89" s="291"/>
      <c r="G89" s="291"/>
      <c r="H89" s="291"/>
      <c r="I89" s="291"/>
      <c r="J89" s="291"/>
    </row>
    <row r="90" spans="1:10" s="28" customFormat="1" ht="24" customHeight="1">
      <c r="A90" s="291" t="s">
        <v>220</v>
      </c>
      <c r="B90" s="291"/>
      <c r="C90" s="291"/>
      <c r="D90" s="291"/>
      <c r="E90" s="291"/>
      <c r="F90" s="291"/>
      <c r="G90" s="291"/>
      <c r="H90" s="291"/>
      <c r="I90" s="291"/>
      <c r="J90" s="291"/>
    </row>
    <row r="91" spans="1:10" s="2" customFormat="1" ht="24" customHeight="1">
      <c r="A91" s="292" t="s">
        <v>10</v>
      </c>
      <c r="B91" s="292"/>
      <c r="C91" s="292"/>
      <c r="D91" s="292"/>
      <c r="E91" s="292"/>
      <c r="F91" s="292"/>
      <c r="G91" s="292"/>
      <c r="H91" s="292"/>
      <c r="I91" s="292"/>
      <c r="J91" s="292"/>
    </row>
    <row r="92" spans="1:10" ht="9" customHeight="1">
      <c r="A92" s="1"/>
      <c r="B92" s="3"/>
      <c r="C92" s="1"/>
      <c r="D92" s="1"/>
      <c r="E92" s="1"/>
      <c r="F92" s="1"/>
      <c r="G92" s="1"/>
      <c r="H92" s="1"/>
      <c r="I92" s="1"/>
      <c r="J92" s="1"/>
    </row>
    <row r="93" spans="1:10" ht="21.95" customHeight="1">
      <c r="B93" s="5" t="s">
        <v>6</v>
      </c>
      <c r="D93" s="293" t="s">
        <v>7</v>
      </c>
      <c r="E93" s="293"/>
      <c r="F93" s="293"/>
      <c r="G93" s="6"/>
      <c r="H93" s="293" t="s">
        <v>9</v>
      </c>
      <c r="I93" s="293"/>
      <c r="J93" s="293"/>
    </row>
    <row r="94" spans="1:10" ht="21.95" customHeight="1">
      <c r="A94" s="111"/>
      <c r="B94" s="112"/>
      <c r="C94" s="113"/>
      <c r="D94" s="109" t="s">
        <v>221</v>
      </c>
      <c r="E94" s="110"/>
      <c r="F94" s="109" t="s">
        <v>8</v>
      </c>
      <c r="G94" s="110"/>
      <c r="H94" s="109" t="s">
        <v>221</v>
      </c>
      <c r="I94" s="110"/>
      <c r="J94" s="109" t="s">
        <v>8</v>
      </c>
    </row>
    <row r="95" spans="1:10" ht="21.95" customHeight="1">
      <c r="A95" s="1"/>
      <c r="B95" s="5"/>
      <c r="C95" s="8"/>
      <c r="D95" s="11" t="s">
        <v>3</v>
      </c>
      <c r="E95" s="9"/>
      <c r="F95" s="9"/>
      <c r="G95" s="9"/>
      <c r="H95" s="11" t="s">
        <v>3</v>
      </c>
      <c r="I95" s="9"/>
      <c r="J95" s="9"/>
    </row>
    <row r="96" spans="1:10" ht="21.95" customHeight="1">
      <c r="A96" s="5" t="s">
        <v>32</v>
      </c>
      <c r="B96" s="3"/>
      <c r="C96" s="8"/>
    </row>
    <row r="97" spans="1:11" s="17" customFormat="1" ht="21.95" customHeight="1">
      <c r="A97" s="37" t="s">
        <v>43</v>
      </c>
      <c r="B97" s="14"/>
      <c r="C97" s="15"/>
      <c r="D97" s="16"/>
      <c r="E97" s="16"/>
      <c r="F97" s="16"/>
      <c r="G97" s="16"/>
      <c r="H97" s="16"/>
      <c r="I97" s="16"/>
      <c r="J97" s="16"/>
    </row>
    <row r="98" spans="1:11" s="17" customFormat="1" ht="21.95" customHeight="1">
      <c r="A98" s="10" t="s">
        <v>44</v>
      </c>
      <c r="B98" s="14"/>
      <c r="C98" s="15"/>
      <c r="D98" s="26"/>
      <c r="E98" s="16"/>
      <c r="F98" s="26"/>
      <c r="G98" s="16"/>
      <c r="H98" s="26"/>
      <c r="I98" s="16"/>
      <c r="J98" s="26"/>
    </row>
    <row r="99" spans="1:11" s="17" customFormat="1" ht="21.95" customHeight="1">
      <c r="A99" s="33" t="s">
        <v>45</v>
      </c>
      <c r="C99" s="15"/>
      <c r="D99" s="26"/>
      <c r="E99" s="16"/>
      <c r="F99" s="26"/>
      <c r="G99" s="16"/>
      <c r="H99" s="26"/>
      <c r="I99" s="16"/>
      <c r="J99" s="26"/>
    </row>
    <row r="100" spans="1:11" s="17" customFormat="1" ht="21.95" customHeight="1" thickBot="1">
      <c r="A100" s="38" t="s">
        <v>46</v>
      </c>
      <c r="C100" s="15"/>
      <c r="D100" s="39">
        <v>822683573</v>
      </c>
      <c r="E100" s="16"/>
      <c r="F100" s="39">
        <v>822683573</v>
      </c>
      <c r="G100" s="16"/>
      <c r="H100" s="39">
        <v>822683573</v>
      </c>
      <c r="I100" s="16"/>
      <c r="J100" s="39">
        <v>822683573</v>
      </c>
    </row>
    <row r="101" spans="1:11" s="17" customFormat="1" ht="21.95" customHeight="1" thickTop="1">
      <c r="A101" s="33" t="s">
        <v>47</v>
      </c>
      <c r="B101" s="14"/>
      <c r="C101" s="15"/>
      <c r="E101" s="16"/>
    </row>
    <row r="102" spans="1:11" s="17" customFormat="1" ht="21.95" customHeight="1">
      <c r="A102" s="38" t="s">
        <v>48</v>
      </c>
      <c r="B102" s="14"/>
      <c r="C102" s="15"/>
      <c r="D102" s="40">
        <v>730344251</v>
      </c>
      <c r="E102" s="41"/>
      <c r="F102" s="40">
        <v>730344251</v>
      </c>
      <c r="G102" s="16"/>
      <c r="H102" s="40">
        <v>730344251</v>
      </c>
      <c r="I102" s="16"/>
      <c r="J102" s="40">
        <v>730344251</v>
      </c>
    </row>
    <row r="103" spans="1:11" s="24" customFormat="1" ht="21.95" customHeight="1">
      <c r="A103" s="4" t="s">
        <v>49</v>
      </c>
      <c r="B103" s="14"/>
      <c r="C103" s="15"/>
      <c r="D103" s="19">
        <v>1916040428.6400001</v>
      </c>
      <c r="E103" s="41"/>
      <c r="F103" s="42">
        <v>1916040428.6400001</v>
      </c>
      <c r="G103" s="16"/>
      <c r="H103" s="19">
        <v>1916040428.6400001</v>
      </c>
      <c r="I103" s="16"/>
      <c r="J103" s="42">
        <v>1916040428.6400001</v>
      </c>
    </row>
    <row r="104" spans="1:11" s="24" customFormat="1" ht="21.95" customHeight="1">
      <c r="A104" s="4" t="s">
        <v>50</v>
      </c>
      <c r="B104" s="14"/>
      <c r="C104" s="15"/>
      <c r="D104" s="19">
        <v>151947248</v>
      </c>
      <c r="E104" s="41"/>
      <c r="F104" s="42">
        <v>151947248</v>
      </c>
      <c r="G104" s="16"/>
      <c r="H104" s="19">
        <v>151947248</v>
      </c>
      <c r="I104" s="16"/>
      <c r="J104" s="42">
        <v>151947248</v>
      </c>
    </row>
    <row r="105" spans="1:11" s="24" customFormat="1" ht="21.95" customHeight="1">
      <c r="A105" s="4" t="s">
        <v>51</v>
      </c>
      <c r="B105" s="14"/>
      <c r="C105" s="15"/>
      <c r="D105" s="19">
        <v>16360538.99</v>
      </c>
      <c r="E105" s="41"/>
      <c r="F105" s="42">
        <v>16360538.99</v>
      </c>
      <c r="G105" s="16"/>
      <c r="H105" s="19">
        <v>16360538.99</v>
      </c>
      <c r="I105" s="16"/>
      <c r="J105" s="42">
        <v>16360538.99</v>
      </c>
    </row>
    <row r="106" spans="1:11" s="24" customFormat="1" ht="21.95" customHeight="1">
      <c r="A106" s="4" t="s">
        <v>52</v>
      </c>
      <c r="B106" s="14"/>
      <c r="C106" s="15"/>
      <c r="D106" s="19"/>
      <c r="E106" s="41"/>
      <c r="F106" s="42"/>
      <c r="G106" s="16"/>
      <c r="H106" s="19"/>
      <c r="I106" s="16"/>
      <c r="J106" s="42"/>
    </row>
    <row r="107" spans="1:11" s="24" customFormat="1" ht="21.95" customHeight="1">
      <c r="A107" s="114" t="s">
        <v>53</v>
      </c>
      <c r="B107" s="14"/>
      <c r="C107" s="15"/>
      <c r="D107" s="19">
        <v>-4000433.4099999997</v>
      </c>
      <c r="E107" s="41"/>
      <c r="F107" s="42">
        <v>-4000433.4099999997</v>
      </c>
      <c r="G107" s="16"/>
      <c r="H107" s="124">
        <v>0</v>
      </c>
      <c r="I107" s="16"/>
      <c r="J107" s="124">
        <v>0</v>
      </c>
      <c r="K107" s="43"/>
    </row>
    <row r="108" spans="1:11" s="17" customFormat="1" ht="21.95" customHeight="1">
      <c r="A108" s="4" t="s">
        <v>54</v>
      </c>
      <c r="B108" s="14"/>
      <c r="C108" s="15"/>
      <c r="D108" s="16"/>
      <c r="E108" s="41"/>
      <c r="F108" s="24"/>
      <c r="G108" s="16"/>
      <c r="H108" s="16"/>
      <c r="I108" s="16"/>
      <c r="J108" s="16"/>
    </row>
    <row r="109" spans="1:11" s="17" customFormat="1" ht="21.95" customHeight="1">
      <c r="A109" s="18" t="s">
        <v>55</v>
      </c>
      <c r="B109" s="14"/>
      <c r="C109" s="15"/>
      <c r="D109" s="16"/>
      <c r="E109" s="41"/>
      <c r="F109" s="16"/>
      <c r="G109" s="16"/>
      <c r="H109" s="16"/>
      <c r="I109" s="16"/>
      <c r="J109" s="16"/>
    </row>
    <row r="110" spans="1:11" s="17" customFormat="1" ht="21.95" customHeight="1">
      <c r="A110" s="38" t="s">
        <v>56</v>
      </c>
      <c r="B110" s="14"/>
      <c r="C110" s="15"/>
      <c r="D110" s="19">
        <v>82268357.299999997</v>
      </c>
      <c r="E110" s="44"/>
      <c r="F110" s="19">
        <v>82268357.299999997</v>
      </c>
      <c r="G110" s="42"/>
      <c r="H110" s="45">
        <v>82268357.299999997</v>
      </c>
      <c r="I110" s="42"/>
      <c r="J110" s="40">
        <v>82268357.299999997</v>
      </c>
    </row>
    <row r="111" spans="1:11" ht="21.95" customHeight="1">
      <c r="A111" s="46" t="s">
        <v>57</v>
      </c>
      <c r="B111" s="14"/>
      <c r="C111" s="15"/>
      <c r="D111" s="127">
        <v>250510234.37</v>
      </c>
      <c r="E111" s="42"/>
      <c r="F111" s="45">
        <v>277733337.94</v>
      </c>
      <c r="G111" s="42"/>
      <c r="H111" s="45">
        <v>119237404.19</v>
      </c>
      <c r="I111" s="42"/>
      <c r="J111" s="45">
        <v>114961099.57999998</v>
      </c>
      <c r="K111" s="47"/>
    </row>
    <row r="112" spans="1:11" ht="21.95" customHeight="1">
      <c r="A112" s="48" t="s">
        <v>58</v>
      </c>
      <c r="B112" s="14"/>
      <c r="C112" s="15"/>
      <c r="D112" s="85">
        <v>1406114436.51</v>
      </c>
      <c r="E112" s="42"/>
      <c r="F112" s="133">
        <v>0</v>
      </c>
      <c r="G112" s="42"/>
      <c r="H112" s="49">
        <v>1416945724.05</v>
      </c>
      <c r="I112" s="42"/>
      <c r="J112" s="133">
        <v>0</v>
      </c>
      <c r="K112" s="47"/>
    </row>
    <row r="113" spans="1:10" s="50" customFormat="1" ht="21.95" customHeight="1">
      <c r="A113" s="33" t="s">
        <v>59</v>
      </c>
      <c r="B113" s="21"/>
      <c r="C113" s="22"/>
      <c r="D113" s="43">
        <f>SUM(D102:D112)</f>
        <v>4549585061.4000006</v>
      </c>
      <c r="E113" s="43">
        <f>SUM(E102:E112)</f>
        <v>0</v>
      </c>
      <c r="F113" s="43">
        <f>SUM(F102:F112)</f>
        <v>3170693728.4600005</v>
      </c>
      <c r="G113" s="43"/>
      <c r="H113" s="43">
        <f>SUM(H102:H112)</f>
        <v>4433143952.1700001</v>
      </c>
      <c r="I113" s="43"/>
      <c r="J113" s="43">
        <f>SUM(J102:J112)</f>
        <v>3011921923.5100002</v>
      </c>
    </row>
    <row r="114" spans="1:10" s="50" customFormat="1" ht="21.95" customHeight="1">
      <c r="A114" s="31" t="s">
        <v>60</v>
      </c>
      <c r="B114" s="14">
        <v>17</v>
      </c>
      <c r="C114" s="22"/>
      <c r="D114" s="124">
        <v>0</v>
      </c>
      <c r="E114" s="43"/>
      <c r="F114" s="124">
        <v>0</v>
      </c>
      <c r="G114" s="43"/>
      <c r="H114" s="124">
        <v>0</v>
      </c>
      <c r="I114" s="43"/>
      <c r="J114" s="124">
        <v>0</v>
      </c>
    </row>
    <row r="115" spans="1:10" s="13" customFormat="1" ht="21.95" customHeight="1">
      <c r="A115" s="33" t="s">
        <v>61</v>
      </c>
      <c r="B115" s="21"/>
      <c r="C115" s="22"/>
      <c r="D115" s="23">
        <f>D113</f>
        <v>4549585061.4000006</v>
      </c>
      <c r="E115" s="23"/>
      <c r="F115" s="23">
        <f>F113</f>
        <v>3170693728.4600005</v>
      </c>
      <c r="G115" s="23"/>
      <c r="H115" s="23">
        <f>H113</f>
        <v>4433143952.1700001</v>
      </c>
      <c r="I115" s="23"/>
      <c r="J115" s="23">
        <f>J113</f>
        <v>3011921923.5100002</v>
      </c>
    </row>
    <row r="116" spans="1:10" s="13" customFormat="1" ht="21.95" customHeight="1" thickBot="1">
      <c r="A116" s="13" t="s">
        <v>62</v>
      </c>
      <c r="B116" s="21"/>
      <c r="C116" s="22"/>
      <c r="D116" s="25">
        <f>D115+D70</f>
        <v>7516891477.0300007</v>
      </c>
      <c r="E116" s="25"/>
      <c r="F116" s="25">
        <f>F115+F70</f>
        <v>5984619970.8700008</v>
      </c>
      <c r="G116" s="25"/>
      <c r="H116" s="25">
        <f>H115+H70</f>
        <v>7372692729.5499992</v>
      </c>
      <c r="I116" s="25"/>
      <c r="J116" s="25">
        <f>J115+J70</f>
        <v>5784670212.96</v>
      </c>
    </row>
    <row r="117" spans="1:10" ht="21.95" customHeight="1" thickTop="1">
      <c r="A117" s="51"/>
      <c r="B117" s="52"/>
      <c r="C117" s="51"/>
      <c r="D117" s="53"/>
      <c r="E117" s="53"/>
      <c r="F117" s="53"/>
      <c r="G117" s="53"/>
      <c r="H117" s="53"/>
      <c r="I117" s="53"/>
      <c r="J117" s="53"/>
    </row>
    <row r="118" spans="1:10" ht="21.95" customHeight="1">
      <c r="A118" s="51"/>
      <c r="B118" s="52"/>
      <c r="C118" s="51"/>
      <c r="D118" s="54"/>
      <c r="E118" s="54"/>
      <c r="F118" s="54"/>
      <c r="G118" s="54"/>
      <c r="H118" s="54"/>
      <c r="I118" s="54"/>
      <c r="J118" s="54"/>
    </row>
    <row r="119" spans="1:10" s="17" customFormat="1" ht="21.95" customHeight="1">
      <c r="A119" s="55"/>
      <c r="B119" s="14"/>
      <c r="C119" s="31"/>
      <c r="D119" s="16"/>
      <c r="E119" s="16"/>
      <c r="F119" s="16"/>
      <c r="G119" s="16"/>
      <c r="H119" s="16"/>
      <c r="I119" s="16"/>
      <c r="J119" s="16"/>
    </row>
    <row r="120" spans="1:10" s="17" customFormat="1" ht="21.95" customHeight="1">
      <c r="B120" s="14"/>
      <c r="C120" s="31"/>
      <c r="D120" s="16"/>
      <c r="E120" s="16"/>
      <c r="F120" s="16"/>
      <c r="G120" s="16"/>
      <c r="H120" s="16"/>
      <c r="I120" s="16"/>
      <c r="J120" s="16"/>
    </row>
    <row r="121" spans="1:10" s="17" customFormat="1" ht="21.95" customHeight="1">
      <c r="A121" s="31"/>
      <c r="B121" s="14"/>
      <c r="C121" s="31"/>
      <c r="D121" s="16"/>
      <c r="E121" s="41"/>
      <c r="F121" s="16"/>
      <c r="G121" s="16"/>
      <c r="H121" s="16"/>
      <c r="I121" s="16"/>
      <c r="J121" s="16"/>
    </row>
    <row r="122" spans="1:10" s="17" customFormat="1" ht="21.95" customHeight="1">
      <c r="A122" s="31"/>
      <c r="B122" s="14"/>
      <c r="C122" s="31"/>
      <c r="D122" s="26"/>
      <c r="E122" s="41"/>
      <c r="F122" s="26"/>
      <c r="G122" s="16"/>
      <c r="H122" s="26"/>
      <c r="I122" s="16"/>
      <c r="J122" s="26"/>
    </row>
    <row r="123" spans="1:10" s="17" customFormat="1" ht="21.95" customHeight="1">
      <c r="A123" s="31"/>
      <c r="B123" s="14"/>
      <c r="C123" s="31"/>
      <c r="D123" s="26"/>
      <c r="E123" s="41"/>
      <c r="F123" s="26"/>
      <c r="G123" s="16"/>
      <c r="H123" s="26"/>
      <c r="I123" s="16"/>
      <c r="J123" s="26"/>
    </row>
    <row r="124" spans="1:10" s="17" customFormat="1" ht="21.95" customHeight="1">
      <c r="A124" s="31"/>
      <c r="B124" s="14"/>
      <c r="C124" s="31"/>
      <c r="D124" s="26"/>
      <c r="E124" s="41"/>
      <c r="F124" s="26"/>
      <c r="G124" s="16"/>
      <c r="H124" s="26"/>
      <c r="I124" s="16"/>
      <c r="J124" s="26"/>
    </row>
    <row r="125" spans="1:10" s="17" customFormat="1" ht="21.95" customHeight="1">
      <c r="A125" s="31"/>
      <c r="B125" s="14"/>
      <c r="C125" s="31"/>
      <c r="D125" s="26"/>
      <c r="E125" s="41"/>
      <c r="F125" s="26"/>
      <c r="G125" s="16"/>
      <c r="H125" s="26"/>
      <c r="I125" s="16"/>
      <c r="J125" s="26"/>
    </row>
    <row r="126" spans="1:10" s="17" customFormat="1" ht="21.95" customHeight="1">
      <c r="A126" s="31"/>
      <c r="B126" s="14"/>
      <c r="C126" s="31"/>
      <c r="D126" s="26"/>
      <c r="E126" s="41"/>
      <c r="F126" s="26"/>
      <c r="G126" s="16"/>
      <c r="H126" s="26"/>
      <c r="I126" s="16"/>
      <c r="J126" s="26"/>
    </row>
    <row r="127" spans="1:10" s="17" customFormat="1" ht="21.95" customHeight="1">
      <c r="A127" s="31"/>
      <c r="B127" s="14"/>
      <c r="C127" s="31"/>
      <c r="D127" s="26"/>
      <c r="E127" s="41"/>
      <c r="F127" s="26"/>
      <c r="G127" s="16"/>
      <c r="H127" s="26"/>
      <c r="I127" s="16"/>
      <c r="J127" s="26"/>
    </row>
    <row r="128" spans="1:10" s="17" customFormat="1" ht="21.95" customHeight="1">
      <c r="A128" s="31"/>
      <c r="B128" s="14"/>
      <c r="C128" s="31"/>
      <c r="D128" s="26"/>
      <c r="E128" s="41"/>
      <c r="F128" s="26"/>
      <c r="G128" s="16"/>
      <c r="H128" s="26"/>
      <c r="I128" s="16"/>
      <c r="J128" s="26"/>
    </row>
    <row r="129" spans="1:10" s="17" customFormat="1" ht="21.95" customHeight="1">
      <c r="A129" s="31"/>
      <c r="B129" s="14"/>
      <c r="C129" s="31"/>
      <c r="D129" s="26"/>
      <c r="E129" s="41"/>
      <c r="F129" s="26"/>
      <c r="G129" s="16"/>
      <c r="H129" s="26"/>
      <c r="I129" s="16"/>
      <c r="J129" s="26"/>
    </row>
    <row r="130" spans="1:10" s="17" customFormat="1" ht="21.95" customHeight="1">
      <c r="A130" s="31" t="s">
        <v>31</v>
      </c>
      <c r="B130" s="14"/>
      <c r="C130" s="31"/>
      <c r="D130" s="26"/>
      <c r="E130" s="41"/>
      <c r="F130" s="26"/>
      <c r="G130" s="16"/>
      <c r="H130" s="26"/>
      <c r="I130" s="16"/>
      <c r="J130" s="26"/>
    </row>
  </sheetData>
  <mergeCells count="18">
    <mergeCell ref="A1:J1"/>
    <mergeCell ref="A2:J2"/>
    <mergeCell ref="A3:J3"/>
    <mergeCell ref="A4:J4"/>
    <mergeCell ref="D6:F6"/>
    <mergeCell ref="H6:J6"/>
    <mergeCell ref="A44:J44"/>
    <mergeCell ref="A45:J45"/>
    <mergeCell ref="A46:J46"/>
    <mergeCell ref="A47:J47"/>
    <mergeCell ref="D49:F49"/>
    <mergeCell ref="H49:J49"/>
    <mergeCell ref="A88:J88"/>
    <mergeCell ref="A89:J89"/>
    <mergeCell ref="A90:J90"/>
    <mergeCell ref="A91:J91"/>
    <mergeCell ref="D93:F93"/>
    <mergeCell ref="H93:J93"/>
  </mergeCells>
  <pageMargins left="0.8" right="0.2" top="1" bottom="0.75" header="0.5" footer="0.5"/>
  <pageSetup paperSize="9" scale="70" firstPageNumber="13" orientation="portrait" useFirstPageNumber="1" r:id="rId1"/>
  <headerFooter alignWithMargins="0"/>
  <rowBreaks count="2" manualBreakCount="2">
    <brk id="43" max="9" man="1"/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7"/>
  <sheetViews>
    <sheetView showGridLines="0" tabSelected="1" view="pageBreakPreview" topLeftCell="A62" zoomScaleNormal="100" zoomScaleSheetLayoutView="100" workbookViewId="0">
      <selection activeCell="E68" sqref="E68"/>
    </sheetView>
  </sheetViews>
  <sheetFormatPr defaultRowHeight="24" customHeight="1"/>
  <cols>
    <col min="1" max="1" width="50.85546875" style="61" customWidth="1"/>
    <col min="2" max="2" width="8.85546875" style="65" customWidth="1"/>
    <col min="3" max="3" width="1" style="67" customWidth="1"/>
    <col min="4" max="4" width="15.140625" style="72" customWidth="1"/>
    <col min="5" max="5" width="1" style="72" customWidth="1"/>
    <col min="6" max="6" width="15.140625" style="72" customWidth="1"/>
    <col min="7" max="7" width="1" style="72" customWidth="1"/>
    <col min="8" max="8" width="15.140625" style="80" customWidth="1"/>
    <col min="9" max="9" width="1" style="72" customWidth="1"/>
    <col min="10" max="10" width="15.140625" style="72" customWidth="1"/>
    <col min="11" max="11" width="9.140625" style="56"/>
    <col min="12" max="12" width="12" style="56" bestFit="1" customWidth="1"/>
    <col min="13" max="13" width="13.5703125" style="56" bestFit="1" customWidth="1"/>
    <col min="14" max="252" width="9.140625" style="56"/>
    <col min="253" max="253" width="50.85546875" style="56" customWidth="1"/>
    <col min="254" max="254" width="8.85546875" style="56" customWidth="1"/>
    <col min="255" max="255" width="1" style="56" customWidth="1"/>
    <col min="256" max="256" width="15.140625" style="56" customWidth="1"/>
    <col min="257" max="257" width="1" style="56" customWidth="1"/>
    <col min="258" max="258" width="15.140625" style="56" customWidth="1"/>
    <col min="259" max="259" width="1" style="56" customWidth="1"/>
    <col min="260" max="260" width="15.140625" style="56" customWidth="1"/>
    <col min="261" max="261" width="1" style="56" customWidth="1"/>
    <col min="262" max="262" width="15.140625" style="56" customWidth="1"/>
    <col min="263" max="263" width="23.85546875" style="56" customWidth="1"/>
    <col min="264" max="264" width="9.140625" style="56"/>
    <col min="265" max="266" width="13.7109375" style="56" customWidth="1"/>
    <col min="267" max="508" width="9.140625" style="56"/>
    <col min="509" max="509" width="50.85546875" style="56" customWidth="1"/>
    <col min="510" max="510" width="8.85546875" style="56" customWidth="1"/>
    <col min="511" max="511" width="1" style="56" customWidth="1"/>
    <col min="512" max="512" width="15.140625" style="56" customWidth="1"/>
    <col min="513" max="513" width="1" style="56" customWidth="1"/>
    <col min="514" max="514" width="15.140625" style="56" customWidth="1"/>
    <col min="515" max="515" width="1" style="56" customWidth="1"/>
    <col min="516" max="516" width="15.140625" style="56" customWidth="1"/>
    <col min="517" max="517" width="1" style="56" customWidth="1"/>
    <col min="518" max="518" width="15.140625" style="56" customWidth="1"/>
    <col min="519" max="519" width="23.85546875" style="56" customWidth="1"/>
    <col min="520" max="520" width="9.140625" style="56"/>
    <col min="521" max="522" width="13.7109375" style="56" customWidth="1"/>
    <col min="523" max="764" width="9.140625" style="56"/>
    <col min="765" max="765" width="50.85546875" style="56" customWidth="1"/>
    <col min="766" max="766" width="8.85546875" style="56" customWidth="1"/>
    <col min="767" max="767" width="1" style="56" customWidth="1"/>
    <col min="768" max="768" width="15.140625" style="56" customWidth="1"/>
    <col min="769" max="769" width="1" style="56" customWidth="1"/>
    <col min="770" max="770" width="15.140625" style="56" customWidth="1"/>
    <col min="771" max="771" width="1" style="56" customWidth="1"/>
    <col min="772" max="772" width="15.140625" style="56" customWidth="1"/>
    <col min="773" max="773" width="1" style="56" customWidth="1"/>
    <col min="774" max="774" width="15.140625" style="56" customWidth="1"/>
    <col min="775" max="775" width="23.85546875" style="56" customWidth="1"/>
    <col min="776" max="776" width="9.140625" style="56"/>
    <col min="777" max="778" width="13.7109375" style="56" customWidth="1"/>
    <col min="779" max="1020" width="9.140625" style="56"/>
    <col min="1021" max="1021" width="50.85546875" style="56" customWidth="1"/>
    <col min="1022" max="1022" width="8.85546875" style="56" customWidth="1"/>
    <col min="1023" max="1023" width="1" style="56" customWidth="1"/>
    <col min="1024" max="1024" width="15.140625" style="56" customWidth="1"/>
    <col min="1025" max="1025" width="1" style="56" customWidth="1"/>
    <col min="1026" max="1026" width="15.140625" style="56" customWidth="1"/>
    <col min="1027" max="1027" width="1" style="56" customWidth="1"/>
    <col min="1028" max="1028" width="15.140625" style="56" customWidth="1"/>
    <col min="1029" max="1029" width="1" style="56" customWidth="1"/>
    <col min="1030" max="1030" width="15.140625" style="56" customWidth="1"/>
    <col min="1031" max="1031" width="23.85546875" style="56" customWidth="1"/>
    <col min="1032" max="1032" width="9.140625" style="56"/>
    <col min="1033" max="1034" width="13.7109375" style="56" customWidth="1"/>
    <col min="1035" max="1276" width="9.140625" style="56"/>
    <col min="1277" max="1277" width="50.85546875" style="56" customWidth="1"/>
    <col min="1278" max="1278" width="8.85546875" style="56" customWidth="1"/>
    <col min="1279" max="1279" width="1" style="56" customWidth="1"/>
    <col min="1280" max="1280" width="15.140625" style="56" customWidth="1"/>
    <col min="1281" max="1281" width="1" style="56" customWidth="1"/>
    <col min="1282" max="1282" width="15.140625" style="56" customWidth="1"/>
    <col min="1283" max="1283" width="1" style="56" customWidth="1"/>
    <col min="1284" max="1284" width="15.140625" style="56" customWidth="1"/>
    <col min="1285" max="1285" width="1" style="56" customWidth="1"/>
    <col min="1286" max="1286" width="15.140625" style="56" customWidth="1"/>
    <col min="1287" max="1287" width="23.85546875" style="56" customWidth="1"/>
    <col min="1288" max="1288" width="9.140625" style="56"/>
    <col min="1289" max="1290" width="13.7109375" style="56" customWidth="1"/>
    <col min="1291" max="1532" width="9.140625" style="56"/>
    <col min="1533" max="1533" width="50.85546875" style="56" customWidth="1"/>
    <col min="1534" max="1534" width="8.85546875" style="56" customWidth="1"/>
    <col min="1535" max="1535" width="1" style="56" customWidth="1"/>
    <col min="1536" max="1536" width="15.140625" style="56" customWidth="1"/>
    <col min="1537" max="1537" width="1" style="56" customWidth="1"/>
    <col min="1538" max="1538" width="15.140625" style="56" customWidth="1"/>
    <col min="1539" max="1539" width="1" style="56" customWidth="1"/>
    <col min="1540" max="1540" width="15.140625" style="56" customWidth="1"/>
    <col min="1541" max="1541" width="1" style="56" customWidth="1"/>
    <col min="1542" max="1542" width="15.140625" style="56" customWidth="1"/>
    <col min="1543" max="1543" width="23.85546875" style="56" customWidth="1"/>
    <col min="1544" max="1544" width="9.140625" style="56"/>
    <col min="1545" max="1546" width="13.7109375" style="56" customWidth="1"/>
    <col min="1547" max="1788" width="9.140625" style="56"/>
    <col min="1789" max="1789" width="50.85546875" style="56" customWidth="1"/>
    <col min="1790" max="1790" width="8.85546875" style="56" customWidth="1"/>
    <col min="1791" max="1791" width="1" style="56" customWidth="1"/>
    <col min="1792" max="1792" width="15.140625" style="56" customWidth="1"/>
    <col min="1793" max="1793" width="1" style="56" customWidth="1"/>
    <col min="1794" max="1794" width="15.140625" style="56" customWidth="1"/>
    <col min="1795" max="1795" width="1" style="56" customWidth="1"/>
    <col min="1796" max="1796" width="15.140625" style="56" customWidth="1"/>
    <col min="1797" max="1797" width="1" style="56" customWidth="1"/>
    <col min="1798" max="1798" width="15.140625" style="56" customWidth="1"/>
    <col min="1799" max="1799" width="23.85546875" style="56" customWidth="1"/>
    <col min="1800" max="1800" width="9.140625" style="56"/>
    <col min="1801" max="1802" width="13.7109375" style="56" customWidth="1"/>
    <col min="1803" max="2044" width="9.140625" style="56"/>
    <col min="2045" max="2045" width="50.85546875" style="56" customWidth="1"/>
    <col min="2046" max="2046" width="8.85546875" style="56" customWidth="1"/>
    <col min="2047" max="2047" width="1" style="56" customWidth="1"/>
    <col min="2048" max="2048" width="15.140625" style="56" customWidth="1"/>
    <col min="2049" max="2049" width="1" style="56" customWidth="1"/>
    <col min="2050" max="2050" width="15.140625" style="56" customWidth="1"/>
    <col min="2051" max="2051" width="1" style="56" customWidth="1"/>
    <col min="2052" max="2052" width="15.140625" style="56" customWidth="1"/>
    <col min="2053" max="2053" width="1" style="56" customWidth="1"/>
    <col min="2054" max="2054" width="15.140625" style="56" customWidth="1"/>
    <col min="2055" max="2055" width="23.85546875" style="56" customWidth="1"/>
    <col min="2056" max="2056" width="9.140625" style="56"/>
    <col min="2057" max="2058" width="13.7109375" style="56" customWidth="1"/>
    <col min="2059" max="2300" width="9.140625" style="56"/>
    <col min="2301" max="2301" width="50.85546875" style="56" customWidth="1"/>
    <col min="2302" max="2302" width="8.85546875" style="56" customWidth="1"/>
    <col min="2303" max="2303" width="1" style="56" customWidth="1"/>
    <col min="2304" max="2304" width="15.140625" style="56" customWidth="1"/>
    <col min="2305" max="2305" width="1" style="56" customWidth="1"/>
    <col min="2306" max="2306" width="15.140625" style="56" customWidth="1"/>
    <col min="2307" max="2307" width="1" style="56" customWidth="1"/>
    <col min="2308" max="2308" width="15.140625" style="56" customWidth="1"/>
    <col min="2309" max="2309" width="1" style="56" customWidth="1"/>
    <col min="2310" max="2310" width="15.140625" style="56" customWidth="1"/>
    <col min="2311" max="2311" width="23.85546875" style="56" customWidth="1"/>
    <col min="2312" max="2312" width="9.140625" style="56"/>
    <col min="2313" max="2314" width="13.7109375" style="56" customWidth="1"/>
    <col min="2315" max="2556" width="9.140625" style="56"/>
    <col min="2557" max="2557" width="50.85546875" style="56" customWidth="1"/>
    <col min="2558" max="2558" width="8.85546875" style="56" customWidth="1"/>
    <col min="2559" max="2559" width="1" style="56" customWidth="1"/>
    <col min="2560" max="2560" width="15.140625" style="56" customWidth="1"/>
    <col min="2561" max="2561" width="1" style="56" customWidth="1"/>
    <col min="2562" max="2562" width="15.140625" style="56" customWidth="1"/>
    <col min="2563" max="2563" width="1" style="56" customWidth="1"/>
    <col min="2564" max="2564" width="15.140625" style="56" customWidth="1"/>
    <col min="2565" max="2565" width="1" style="56" customWidth="1"/>
    <col min="2566" max="2566" width="15.140625" style="56" customWidth="1"/>
    <col min="2567" max="2567" width="23.85546875" style="56" customWidth="1"/>
    <col min="2568" max="2568" width="9.140625" style="56"/>
    <col min="2569" max="2570" width="13.7109375" style="56" customWidth="1"/>
    <col min="2571" max="2812" width="9.140625" style="56"/>
    <col min="2813" max="2813" width="50.85546875" style="56" customWidth="1"/>
    <col min="2814" max="2814" width="8.85546875" style="56" customWidth="1"/>
    <col min="2815" max="2815" width="1" style="56" customWidth="1"/>
    <col min="2816" max="2816" width="15.140625" style="56" customWidth="1"/>
    <col min="2817" max="2817" width="1" style="56" customWidth="1"/>
    <col min="2818" max="2818" width="15.140625" style="56" customWidth="1"/>
    <col min="2819" max="2819" width="1" style="56" customWidth="1"/>
    <col min="2820" max="2820" width="15.140625" style="56" customWidth="1"/>
    <col min="2821" max="2821" width="1" style="56" customWidth="1"/>
    <col min="2822" max="2822" width="15.140625" style="56" customWidth="1"/>
    <col min="2823" max="2823" width="23.85546875" style="56" customWidth="1"/>
    <col min="2824" max="2824" width="9.140625" style="56"/>
    <col min="2825" max="2826" width="13.7109375" style="56" customWidth="1"/>
    <col min="2827" max="3068" width="9.140625" style="56"/>
    <col min="3069" max="3069" width="50.85546875" style="56" customWidth="1"/>
    <col min="3070" max="3070" width="8.85546875" style="56" customWidth="1"/>
    <col min="3071" max="3071" width="1" style="56" customWidth="1"/>
    <col min="3072" max="3072" width="15.140625" style="56" customWidth="1"/>
    <col min="3073" max="3073" width="1" style="56" customWidth="1"/>
    <col min="3074" max="3074" width="15.140625" style="56" customWidth="1"/>
    <col min="3075" max="3075" width="1" style="56" customWidth="1"/>
    <col min="3076" max="3076" width="15.140625" style="56" customWidth="1"/>
    <col min="3077" max="3077" width="1" style="56" customWidth="1"/>
    <col min="3078" max="3078" width="15.140625" style="56" customWidth="1"/>
    <col min="3079" max="3079" width="23.85546875" style="56" customWidth="1"/>
    <col min="3080" max="3080" width="9.140625" style="56"/>
    <col min="3081" max="3082" width="13.7109375" style="56" customWidth="1"/>
    <col min="3083" max="3324" width="9.140625" style="56"/>
    <col min="3325" max="3325" width="50.85546875" style="56" customWidth="1"/>
    <col min="3326" max="3326" width="8.85546875" style="56" customWidth="1"/>
    <col min="3327" max="3327" width="1" style="56" customWidth="1"/>
    <col min="3328" max="3328" width="15.140625" style="56" customWidth="1"/>
    <col min="3329" max="3329" width="1" style="56" customWidth="1"/>
    <col min="3330" max="3330" width="15.140625" style="56" customWidth="1"/>
    <col min="3331" max="3331" width="1" style="56" customWidth="1"/>
    <col min="3332" max="3332" width="15.140625" style="56" customWidth="1"/>
    <col min="3333" max="3333" width="1" style="56" customWidth="1"/>
    <col min="3334" max="3334" width="15.140625" style="56" customWidth="1"/>
    <col min="3335" max="3335" width="23.85546875" style="56" customWidth="1"/>
    <col min="3336" max="3336" width="9.140625" style="56"/>
    <col min="3337" max="3338" width="13.7109375" style="56" customWidth="1"/>
    <col min="3339" max="3580" width="9.140625" style="56"/>
    <col min="3581" max="3581" width="50.85546875" style="56" customWidth="1"/>
    <col min="3582" max="3582" width="8.85546875" style="56" customWidth="1"/>
    <col min="3583" max="3583" width="1" style="56" customWidth="1"/>
    <col min="3584" max="3584" width="15.140625" style="56" customWidth="1"/>
    <col min="3585" max="3585" width="1" style="56" customWidth="1"/>
    <col min="3586" max="3586" width="15.140625" style="56" customWidth="1"/>
    <col min="3587" max="3587" width="1" style="56" customWidth="1"/>
    <col min="3588" max="3588" width="15.140625" style="56" customWidth="1"/>
    <col min="3589" max="3589" width="1" style="56" customWidth="1"/>
    <col min="3590" max="3590" width="15.140625" style="56" customWidth="1"/>
    <col min="3591" max="3591" width="23.85546875" style="56" customWidth="1"/>
    <col min="3592" max="3592" width="9.140625" style="56"/>
    <col min="3593" max="3594" width="13.7109375" style="56" customWidth="1"/>
    <col min="3595" max="3836" width="9.140625" style="56"/>
    <col min="3837" max="3837" width="50.85546875" style="56" customWidth="1"/>
    <col min="3838" max="3838" width="8.85546875" style="56" customWidth="1"/>
    <col min="3839" max="3839" width="1" style="56" customWidth="1"/>
    <col min="3840" max="3840" width="15.140625" style="56" customWidth="1"/>
    <col min="3841" max="3841" width="1" style="56" customWidth="1"/>
    <col min="3842" max="3842" width="15.140625" style="56" customWidth="1"/>
    <col min="3843" max="3843" width="1" style="56" customWidth="1"/>
    <col min="3844" max="3844" width="15.140625" style="56" customWidth="1"/>
    <col min="3845" max="3845" width="1" style="56" customWidth="1"/>
    <col min="3846" max="3846" width="15.140625" style="56" customWidth="1"/>
    <col min="3847" max="3847" width="23.85546875" style="56" customWidth="1"/>
    <col min="3848" max="3848" width="9.140625" style="56"/>
    <col min="3849" max="3850" width="13.7109375" style="56" customWidth="1"/>
    <col min="3851" max="4092" width="9.140625" style="56"/>
    <col min="4093" max="4093" width="50.85546875" style="56" customWidth="1"/>
    <col min="4094" max="4094" width="8.85546875" style="56" customWidth="1"/>
    <col min="4095" max="4095" width="1" style="56" customWidth="1"/>
    <col min="4096" max="4096" width="15.140625" style="56" customWidth="1"/>
    <col min="4097" max="4097" width="1" style="56" customWidth="1"/>
    <col min="4098" max="4098" width="15.140625" style="56" customWidth="1"/>
    <col min="4099" max="4099" width="1" style="56" customWidth="1"/>
    <col min="4100" max="4100" width="15.140625" style="56" customWidth="1"/>
    <col min="4101" max="4101" width="1" style="56" customWidth="1"/>
    <col min="4102" max="4102" width="15.140625" style="56" customWidth="1"/>
    <col min="4103" max="4103" width="23.85546875" style="56" customWidth="1"/>
    <col min="4104" max="4104" width="9.140625" style="56"/>
    <col min="4105" max="4106" width="13.7109375" style="56" customWidth="1"/>
    <col min="4107" max="4348" width="9.140625" style="56"/>
    <col min="4349" max="4349" width="50.85546875" style="56" customWidth="1"/>
    <col min="4350" max="4350" width="8.85546875" style="56" customWidth="1"/>
    <col min="4351" max="4351" width="1" style="56" customWidth="1"/>
    <col min="4352" max="4352" width="15.140625" style="56" customWidth="1"/>
    <col min="4353" max="4353" width="1" style="56" customWidth="1"/>
    <col min="4354" max="4354" width="15.140625" style="56" customWidth="1"/>
    <col min="4355" max="4355" width="1" style="56" customWidth="1"/>
    <col min="4356" max="4356" width="15.140625" style="56" customWidth="1"/>
    <col min="4357" max="4357" width="1" style="56" customWidth="1"/>
    <col min="4358" max="4358" width="15.140625" style="56" customWidth="1"/>
    <col min="4359" max="4359" width="23.85546875" style="56" customWidth="1"/>
    <col min="4360" max="4360" width="9.140625" style="56"/>
    <col min="4361" max="4362" width="13.7109375" style="56" customWidth="1"/>
    <col min="4363" max="4604" width="9.140625" style="56"/>
    <col min="4605" max="4605" width="50.85546875" style="56" customWidth="1"/>
    <col min="4606" max="4606" width="8.85546875" style="56" customWidth="1"/>
    <col min="4607" max="4607" width="1" style="56" customWidth="1"/>
    <col min="4608" max="4608" width="15.140625" style="56" customWidth="1"/>
    <col min="4609" max="4609" width="1" style="56" customWidth="1"/>
    <col min="4610" max="4610" width="15.140625" style="56" customWidth="1"/>
    <col min="4611" max="4611" width="1" style="56" customWidth="1"/>
    <col min="4612" max="4612" width="15.140625" style="56" customWidth="1"/>
    <col min="4613" max="4613" width="1" style="56" customWidth="1"/>
    <col min="4614" max="4614" width="15.140625" style="56" customWidth="1"/>
    <col min="4615" max="4615" width="23.85546875" style="56" customWidth="1"/>
    <col min="4616" max="4616" width="9.140625" style="56"/>
    <col min="4617" max="4618" width="13.7109375" style="56" customWidth="1"/>
    <col min="4619" max="4860" width="9.140625" style="56"/>
    <col min="4861" max="4861" width="50.85546875" style="56" customWidth="1"/>
    <col min="4862" max="4862" width="8.85546875" style="56" customWidth="1"/>
    <col min="4863" max="4863" width="1" style="56" customWidth="1"/>
    <col min="4864" max="4864" width="15.140625" style="56" customWidth="1"/>
    <col min="4865" max="4865" width="1" style="56" customWidth="1"/>
    <col min="4866" max="4866" width="15.140625" style="56" customWidth="1"/>
    <col min="4867" max="4867" width="1" style="56" customWidth="1"/>
    <col min="4868" max="4868" width="15.140625" style="56" customWidth="1"/>
    <col min="4869" max="4869" width="1" style="56" customWidth="1"/>
    <col min="4870" max="4870" width="15.140625" style="56" customWidth="1"/>
    <col min="4871" max="4871" width="23.85546875" style="56" customWidth="1"/>
    <col min="4872" max="4872" width="9.140625" style="56"/>
    <col min="4873" max="4874" width="13.7109375" style="56" customWidth="1"/>
    <col min="4875" max="5116" width="9.140625" style="56"/>
    <col min="5117" max="5117" width="50.85546875" style="56" customWidth="1"/>
    <col min="5118" max="5118" width="8.85546875" style="56" customWidth="1"/>
    <col min="5119" max="5119" width="1" style="56" customWidth="1"/>
    <col min="5120" max="5120" width="15.140625" style="56" customWidth="1"/>
    <col min="5121" max="5121" width="1" style="56" customWidth="1"/>
    <col min="5122" max="5122" width="15.140625" style="56" customWidth="1"/>
    <col min="5123" max="5123" width="1" style="56" customWidth="1"/>
    <col min="5124" max="5124" width="15.140625" style="56" customWidth="1"/>
    <col min="5125" max="5125" width="1" style="56" customWidth="1"/>
    <col min="5126" max="5126" width="15.140625" style="56" customWidth="1"/>
    <col min="5127" max="5127" width="23.85546875" style="56" customWidth="1"/>
    <col min="5128" max="5128" width="9.140625" style="56"/>
    <col min="5129" max="5130" width="13.7109375" style="56" customWidth="1"/>
    <col min="5131" max="5372" width="9.140625" style="56"/>
    <col min="5373" max="5373" width="50.85546875" style="56" customWidth="1"/>
    <col min="5374" max="5374" width="8.85546875" style="56" customWidth="1"/>
    <col min="5375" max="5375" width="1" style="56" customWidth="1"/>
    <col min="5376" max="5376" width="15.140625" style="56" customWidth="1"/>
    <col min="5377" max="5377" width="1" style="56" customWidth="1"/>
    <col min="5378" max="5378" width="15.140625" style="56" customWidth="1"/>
    <col min="5379" max="5379" width="1" style="56" customWidth="1"/>
    <col min="5380" max="5380" width="15.140625" style="56" customWidth="1"/>
    <col min="5381" max="5381" width="1" style="56" customWidth="1"/>
    <col min="5382" max="5382" width="15.140625" style="56" customWidth="1"/>
    <col min="5383" max="5383" width="23.85546875" style="56" customWidth="1"/>
    <col min="5384" max="5384" width="9.140625" style="56"/>
    <col min="5385" max="5386" width="13.7109375" style="56" customWidth="1"/>
    <col min="5387" max="5628" width="9.140625" style="56"/>
    <col min="5629" max="5629" width="50.85546875" style="56" customWidth="1"/>
    <col min="5630" max="5630" width="8.85546875" style="56" customWidth="1"/>
    <col min="5631" max="5631" width="1" style="56" customWidth="1"/>
    <col min="5632" max="5632" width="15.140625" style="56" customWidth="1"/>
    <col min="5633" max="5633" width="1" style="56" customWidth="1"/>
    <col min="5634" max="5634" width="15.140625" style="56" customWidth="1"/>
    <col min="5635" max="5635" width="1" style="56" customWidth="1"/>
    <col min="5636" max="5636" width="15.140625" style="56" customWidth="1"/>
    <col min="5637" max="5637" width="1" style="56" customWidth="1"/>
    <col min="5638" max="5638" width="15.140625" style="56" customWidth="1"/>
    <col min="5639" max="5639" width="23.85546875" style="56" customWidth="1"/>
    <col min="5640" max="5640" width="9.140625" style="56"/>
    <col min="5641" max="5642" width="13.7109375" style="56" customWidth="1"/>
    <col min="5643" max="5884" width="9.140625" style="56"/>
    <col min="5885" max="5885" width="50.85546875" style="56" customWidth="1"/>
    <col min="5886" max="5886" width="8.85546875" style="56" customWidth="1"/>
    <col min="5887" max="5887" width="1" style="56" customWidth="1"/>
    <col min="5888" max="5888" width="15.140625" style="56" customWidth="1"/>
    <col min="5889" max="5889" width="1" style="56" customWidth="1"/>
    <col min="5890" max="5890" width="15.140625" style="56" customWidth="1"/>
    <col min="5891" max="5891" width="1" style="56" customWidth="1"/>
    <col min="5892" max="5892" width="15.140625" style="56" customWidth="1"/>
    <col min="5893" max="5893" width="1" style="56" customWidth="1"/>
    <col min="5894" max="5894" width="15.140625" style="56" customWidth="1"/>
    <col min="5895" max="5895" width="23.85546875" style="56" customWidth="1"/>
    <col min="5896" max="5896" width="9.140625" style="56"/>
    <col min="5897" max="5898" width="13.7109375" style="56" customWidth="1"/>
    <col min="5899" max="6140" width="9.140625" style="56"/>
    <col min="6141" max="6141" width="50.85546875" style="56" customWidth="1"/>
    <col min="6142" max="6142" width="8.85546875" style="56" customWidth="1"/>
    <col min="6143" max="6143" width="1" style="56" customWidth="1"/>
    <col min="6144" max="6144" width="15.140625" style="56" customWidth="1"/>
    <col min="6145" max="6145" width="1" style="56" customWidth="1"/>
    <col min="6146" max="6146" width="15.140625" style="56" customWidth="1"/>
    <col min="6147" max="6147" width="1" style="56" customWidth="1"/>
    <col min="6148" max="6148" width="15.140625" style="56" customWidth="1"/>
    <col min="6149" max="6149" width="1" style="56" customWidth="1"/>
    <col min="6150" max="6150" width="15.140625" style="56" customWidth="1"/>
    <col min="6151" max="6151" width="23.85546875" style="56" customWidth="1"/>
    <col min="6152" max="6152" width="9.140625" style="56"/>
    <col min="6153" max="6154" width="13.7109375" style="56" customWidth="1"/>
    <col min="6155" max="6396" width="9.140625" style="56"/>
    <col min="6397" max="6397" width="50.85546875" style="56" customWidth="1"/>
    <col min="6398" max="6398" width="8.85546875" style="56" customWidth="1"/>
    <col min="6399" max="6399" width="1" style="56" customWidth="1"/>
    <col min="6400" max="6400" width="15.140625" style="56" customWidth="1"/>
    <col min="6401" max="6401" width="1" style="56" customWidth="1"/>
    <col min="6402" max="6402" width="15.140625" style="56" customWidth="1"/>
    <col min="6403" max="6403" width="1" style="56" customWidth="1"/>
    <col min="6404" max="6404" width="15.140625" style="56" customWidth="1"/>
    <col min="6405" max="6405" width="1" style="56" customWidth="1"/>
    <col min="6406" max="6406" width="15.140625" style="56" customWidth="1"/>
    <col min="6407" max="6407" width="23.85546875" style="56" customWidth="1"/>
    <col min="6408" max="6408" width="9.140625" style="56"/>
    <col min="6409" max="6410" width="13.7109375" style="56" customWidth="1"/>
    <col min="6411" max="6652" width="9.140625" style="56"/>
    <col min="6653" max="6653" width="50.85546875" style="56" customWidth="1"/>
    <col min="6654" max="6654" width="8.85546875" style="56" customWidth="1"/>
    <col min="6655" max="6655" width="1" style="56" customWidth="1"/>
    <col min="6656" max="6656" width="15.140625" style="56" customWidth="1"/>
    <col min="6657" max="6657" width="1" style="56" customWidth="1"/>
    <col min="6658" max="6658" width="15.140625" style="56" customWidth="1"/>
    <col min="6659" max="6659" width="1" style="56" customWidth="1"/>
    <col min="6660" max="6660" width="15.140625" style="56" customWidth="1"/>
    <col min="6661" max="6661" width="1" style="56" customWidth="1"/>
    <col min="6662" max="6662" width="15.140625" style="56" customWidth="1"/>
    <col min="6663" max="6663" width="23.85546875" style="56" customWidth="1"/>
    <col min="6664" max="6664" width="9.140625" style="56"/>
    <col min="6665" max="6666" width="13.7109375" style="56" customWidth="1"/>
    <col min="6667" max="6908" width="9.140625" style="56"/>
    <col min="6909" max="6909" width="50.85546875" style="56" customWidth="1"/>
    <col min="6910" max="6910" width="8.85546875" style="56" customWidth="1"/>
    <col min="6911" max="6911" width="1" style="56" customWidth="1"/>
    <col min="6912" max="6912" width="15.140625" style="56" customWidth="1"/>
    <col min="6913" max="6913" width="1" style="56" customWidth="1"/>
    <col min="6914" max="6914" width="15.140625" style="56" customWidth="1"/>
    <col min="6915" max="6915" width="1" style="56" customWidth="1"/>
    <col min="6916" max="6916" width="15.140625" style="56" customWidth="1"/>
    <col min="6917" max="6917" width="1" style="56" customWidth="1"/>
    <col min="6918" max="6918" width="15.140625" style="56" customWidth="1"/>
    <col min="6919" max="6919" width="23.85546875" style="56" customWidth="1"/>
    <col min="6920" max="6920" width="9.140625" style="56"/>
    <col min="6921" max="6922" width="13.7109375" style="56" customWidth="1"/>
    <col min="6923" max="7164" width="9.140625" style="56"/>
    <col min="7165" max="7165" width="50.85546875" style="56" customWidth="1"/>
    <col min="7166" max="7166" width="8.85546875" style="56" customWidth="1"/>
    <col min="7167" max="7167" width="1" style="56" customWidth="1"/>
    <col min="7168" max="7168" width="15.140625" style="56" customWidth="1"/>
    <col min="7169" max="7169" width="1" style="56" customWidth="1"/>
    <col min="7170" max="7170" width="15.140625" style="56" customWidth="1"/>
    <col min="7171" max="7171" width="1" style="56" customWidth="1"/>
    <col min="7172" max="7172" width="15.140625" style="56" customWidth="1"/>
    <col min="7173" max="7173" width="1" style="56" customWidth="1"/>
    <col min="7174" max="7174" width="15.140625" style="56" customWidth="1"/>
    <col min="7175" max="7175" width="23.85546875" style="56" customWidth="1"/>
    <col min="7176" max="7176" width="9.140625" style="56"/>
    <col min="7177" max="7178" width="13.7109375" style="56" customWidth="1"/>
    <col min="7179" max="7420" width="9.140625" style="56"/>
    <col min="7421" max="7421" width="50.85546875" style="56" customWidth="1"/>
    <col min="7422" max="7422" width="8.85546875" style="56" customWidth="1"/>
    <col min="7423" max="7423" width="1" style="56" customWidth="1"/>
    <col min="7424" max="7424" width="15.140625" style="56" customWidth="1"/>
    <col min="7425" max="7425" width="1" style="56" customWidth="1"/>
    <col min="7426" max="7426" width="15.140625" style="56" customWidth="1"/>
    <col min="7427" max="7427" width="1" style="56" customWidth="1"/>
    <col min="7428" max="7428" width="15.140625" style="56" customWidth="1"/>
    <col min="7429" max="7429" width="1" style="56" customWidth="1"/>
    <col min="7430" max="7430" width="15.140625" style="56" customWidth="1"/>
    <col min="7431" max="7431" width="23.85546875" style="56" customWidth="1"/>
    <col min="7432" max="7432" width="9.140625" style="56"/>
    <col min="7433" max="7434" width="13.7109375" style="56" customWidth="1"/>
    <col min="7435" max="7676" width="9.140625" style="56"/>
    <col min="7677" max="7677" width="50.85546875" style="56" customWidth="1"/>
    <col min="7678" max="7678" width="8.85546875" style="56" customWidth="1"/>
    <col min="7679" max="7679" width="1" style="56" customWidth="1"/>
    <col min="7680" max="7680" width="15.140625" style="56" customWidth="1"/>
    <col min="7681" max="7681" width="1" style="56" customWidth="1"/>
    <col min="7682" max="7682" width="15.140625" style="56" customWidth="1"/>
    <col min="7683" max="7683" width="1" style="56" customWidth="1"/>
    <col min="7684" max="7684" width="15.140625" style="56" customWidth="1"/>
    <col min="7685" max="7685" width="1" style="56" customWidth="1"/>
    <col min="7686" max="7686" width="15.140625" style="56" customWidth="1"/>
    <col min="7687" max="7687" width="23.85546875" style="56" customWidth="1"/>
    <col min="7688" max="7688" width="9.140625" style="56"/>
    <col min="7689" max="7690" width="13.7109375" style="56" customWidth="1"/>
    <col min="7691" max="7932" width="9.140625" style="56"/>
    <col min="7933" max="7933" width="50.85546875" style="56" customWidth="1"/>
    <col min="7934" max="7934" width="8.85546875" style="56" customWidth="1"/>
    <col min="7935" max="7935" width="1" style="56" customWidth="1"/>
    <col min="7936" max="7936" width="15.140625" style="56" customWidth="1"/>
    <col min="7937" max="7937" width="1" style="56" customWidth="1"/>
    <col min="7938" max="7938" width="15.140625" style="56" customWidth="1"/>
    <col min="7939" max="7939" width="1" style="56" customWidth="1"/>
    <col min="7940" max="7940" width="15.140625" style="56" customWidth="1"/>
    <col min="7941" max="7941" width="1" style="56" customWidth="1"/>
    <col min="7942" max="7942" width="15.140625" style="56" customWidth="1"/>
    <col min="7943" max="7943" width="23.85546875" style="56" customWidth="1"/>
    <col min="7944" max="7944" width="9.140625" style="56"/>
    <col min="7945" max="7946" width="13.7109375" style="56" customWidth="1"/>
    <col min="7947" max="8188" width="9.140625" style="56"/>
    <col min="8189" max="8189" width="50.85546875" style="56" customWidth="1"/>
    <col min="8190" max="8190" width="8.85546875" style="56" customWidth="1"/>
    <col min="8191" max="8191" width="1" style="56" customWidth="1"/>
    <col min="8192" max="8192" width="15.140625" style="56" customWidth="1"/>
    <col min="8193" max="8193" width="1" style="56" customWidth="1"/>
    <col min="8194" max="8194" width="15.140625" style="56" customWidth="1"/>
    <col min="8195" max="8195" width="1" style="56" customWidth="1"/>
    <col min="8196" max="8196" width="15.140625" style="56" customWidth="1"/>
    <col min="8197" max="8197" width="1" style="56" customWidth="1"/>
    <col min="8198" max="8198" width="15.140625" style="56" customWidth="1"/>
    <col min="8199" max="8199" width="23.85546875" style="56" customWidth="1"/>
    <col min="8200" max="8200" width="9.140625" style="56"/>
    <col min="8201" max="8202" width="13.7109375" style="56" customWidth="1"/>
    <col min="8203" max="8444" width="9.140625" style="56"/>
    <col min="8445" max="8445" width="50.85546875" style="56" customWidth="1"/>
    <col min="8446" max="8446" width="8.85546875" style="56" customWidth="1"/>
    <col min="8447" max="8447" width="1" style="56" customWidth="1"/>
    <col min="8448" max="8448" width="15.140625" style="56" customWidth="1"/>
    <col min="8449" max="8449" width="1" style="56" customWidth="1"/>
    <col min="8450" max="8450" width="15.140625" style="56" customWidth="1"/>
    <col min="8451" max="8451" width="1" style="56" customWidth="1"/>
    <col min="8452" max="8452" width="15.140625" style="56" customWidth="1"/>
    <col min="8453" max="8453" width="1" style="56" customWidth="1"/>
    <col min="8454" max="8454" width="15.140625" style="56" customWidth="1"/>
    <col min="8455" max="8455" width="23.85546875" style="56" customWidth="1"/>
    <col min="8456" max="8456" width="9.140625" style="56"/>
    <col min="8457" max="8458" width="13.7109375" style="56" customWidth="1"/>
    <col min="8459" max="8700" width="9.140625" style="56"/>
    <col min="8701" max="8701" width="50.85546875" style="56" customWidth="1"/>
    <col min="8702" max="8702" width="8.85546875" style="56" customWidth="1"/>
    <col min="8703" max="8703" width="1" style="56" customWidth="1"/>
    <col min="8704" max="8704" width="15.140625" style="56" customWidth="1"/>
    <col min="8705" max="8705" width="1" style="56" customWidth="1"/>
    <col min="8706" max="8706" width="15.140625" style="56" customWidth="1"/>
    <col min="8707" max="8707" width="1" style="56" customWidth="1"/>
    <col min="8708" max="8708" width="15.140625" style="56" customWidth="1"/>
    <col min="8709" max="8709" width="1" style="56" customWidth="1"/>
    <col min="8710" max="8710" width="15.140625" style="56" customWidth="1"/>
    <col min="8711" max="8711" width="23.85546875" style="56" customWidth="1"/>
    <col min="8712" max="8712" width="9.140625" style="56"/>
    <col min="8713" max="8714" width="13.7109375" style="56" customWidth="1"/>
    <col min="8715" max="8956" width="9.140625" style="56"/>
    <col min="8957" max="8957" width="50.85546875" style="56" customWidth="1"/>
    <col min="8958" max="8958" width="8.85546875" style="56" customWidth="1"/>
    <col min="8959" max="8959" width="1" style="56" customWidth="1"/>
    <col min="8960" max="8960" width="15.140625" style="56" customWidth="1"/>
    <col min="8961" max="8961" width="1" style="56" customWidth="1"/>
    <col min="8962" max="8962" width="15.140625" style="56" customWidth="1"/>
    <col min="8963" max="8963" width="1" style="56" customWidth="1"/>
    <col min="8964" max="8964" width="15.140625" style="56" customWidth="1"/>
    <col min="8965" max="8965" width="1" style="56" customWidth="1"/>
    <col min="8966" max="8966" width="15.140625" style="56" customWidth="1"/>
    <col min="8967" max="8967" width="23.85546875" style="56" customWidth="1"/>
    <col min="8968" max="8968" width="9.140625" style="56"/>
    <col min="8969" max="8970" width="13.7109375" style="56" customWidth="1"/>
    <col min="8971" max="9212" width="9.140625" style="56"/>
    <col min="9213" max="9213" width="50.85546875" style="56" customWidth="1"/>
    <col min="9214" max="9214" width="8.85546875" style="56" customWidth="1"/>
    <col min="9215" max="9215" width="1" style="56" customWidth="1"/>
    <col min="9216" max="9216" width="15.140625" style="56" customWidth="1"/>
    <col min="9217" max="9217" width="1" style="56" customWidth="1"/>
    <col min="9218" max="9218" width="15.140625" style="56" customWidth="1"/>
    <col min="9219" max="9219" width="1" style="56" customWidth="1"/>
    <col min="9220" max="9220" width="15.140625" style="56" customWidth="1"/>
    <col min="9221" max="9221" width="1" style="56" customWidth="1"/>
    <col min="9222" max="9222" width="15.140625" style="56" customWidth="1"/>
    <col min="9223" max="9223" width="23.85546875" style="56" customWidth="1"/>
    <col min="9224" max="9224" width="9.140625" style="56"/>
    <col min="9225" max="9226" width="13.7109375" style="56" customWidth="1"/>
    <col min="9227" max="9468" width="9.140625" style="56"/>
    <col min="9469" max="9469" width="50.85546875" style="56" customWidth="1"/>
    <col min="9470" max="9470" width="8.85546875" style="56" customWidth="1"/>
    <col min="9471" max="9471" width="1" style="56" customWidth="1"/>
    <col min="9472" max="9472" width="15.140625" style="56" customWidth="1"/>
    <col min="9473" max="9473" width="1" style="56" customWidth="1"/>
    <col min="9474" max="9474" width="15.140625" style="56" customWidth="1"/>
    <col min="9475" max="9475" width="1" style="56" customWidth="1"/>
    <col min="9476" max="9476" width="15.140625" style="56" customWidth="1"/>
    <col min="9477" max="9477" width="1" style="56" customWidth="1"/>
    <col min="9478" max="9478" width="15.140625" style="56" customWidth="1"/>
    <col min="9479" max="9479" width="23.85546875" style="56" customWidth="1"/>
    <col min="9480" max="9480" width="9.140625" style="56"/>
    <col min="9481" max="9482" width="13.7109375" style="56" customWidth="1"/>
    <col min="9483" max="9724" width="9.140625" style="56"/>
    <col min="9725" max="9725" width="50.85546875" style="56" customWidth="1"/>
    <col min="9726" max="9726" width="8.85546875" style="56" customWidth="1"/>
    <col min="9727" max="9727" width="1" style="56" customWidth="1"/>
    <col min="9728" max="9728" width="15.140625" style="56" customWidth="1"/>
    <col min="9729" max="9729" width="1" style="56" customWidth="1"/>
    <col min="9730" max="9730" width="15.140625" style="56" customWidth="1"/>
    <col min="9731" max="9731" width="1" style="56" customWidth="1"/>
    <col min="9732" max="9732" width="15.140625" style="56" customWidth="1"/>
    <col min="9733" max="9733" width="1" style="56" customWidth="1"/>
    <col min="9734" max="9734" width="15.140625" style="56" customWidth="1"/>
    <col min="9735" max="9735" width="23.85546875" style="56" customWidth="1"/>
    <col min="9736" max="9736" width="9.140625" style="56"/>
    <col min="9737" max="9738" width="13.7109375" style="56" customWidth="1"/>
    <col min="9739" max="9980" width="9.140625" style="56"/>
    <col min="9981" max="9981" width="50.85546875" style="56" customWidth="1"/>
    <col min="9982" max="9982" width="8.85546875" style="56" customWidth="1"/>
    <col min="9983" max="9983" width="1" style="56" customWidth="1"/>
    <col min="9984" max="9984" width="15.140625" style="56" customWidth="1"/>
    <col min="9985" max="9985" width="1" style="56" customWidth="1"/>
    <col min="9986" max="9986" width="15.140625" style="56" customWidth="1"/>
    <col min="9987" max="9987" width="1" style="56" customWidth="1"/>
    <col min="9988" max="9988" width="15.140625" style="56" customWidth="1"/>
    <col min="9989" max="9989" width="1" style="56" customWidth="1"/>
    <col min="9990" max="9990" width="15.140625" style="56" customWidth="1"/>
    <col min="9991" max="9991" width="23.85546875" style="56" customWidth="1"/>
    <col min="9992" max="9992" width="9.140625" style="56"/>
    <col min="9993" max="9994" width="13.7109375" style="56" customWidth="1"/>
    <col min="9995" max="10236" width="9.140625" style="56"/>
    <col min="10237" max="10237" width="50.85546875" style="56" customWidth="1"/>
    <col min="10238" max="10238" width="8.85546875" style="56" customWidth="1"/>
    <col min="10239" max="10239" width="1" style="56" customWidth="1"/>
    <col min="10240" max="10240" width="15.140625" style="56" customWidth="1"/>
    <col min="10241" max="10241" width="1" style="56" customWidth="1"/>
    <col min="10242" max="10242" width="15.140625" style="56" customWidth="1"/>
    <col min="10243" max="10243" width="1" style="56" customWidth="1"/>
    <col min="10244" max="10244" width="15.140625" style="56" customWidth="1"/>
    <col min="10245" max="10245" width="1" style="56" customWidth="1"/>
    <col min="10246" max="10246" width="15.140625" style="56" customWidth="1"/>
    <col min="10247" max="10247" width="23.85546875" style="56" customWidth="1"/>
    <col min="10248" max="10248" width="9.140625" style="56"/>
    <col min="10249" max="10250" width="13.7109375" style="56" customWidth="1"/>
    <col min="10251" max="10492" width="9.140625" style="56"/>
    <col min="10493" max="10493" width="50.85546875" style="56" customWidth="1"/>
    <col min="10494" max="10494" width="8.85546875" style="56" customWidth="1"/>
    <col min="10495" max="10495" width="1" style="56" customWidth="1"/>
    <col min="10496" max="10496" width="15.140625" style="56" customWidth="1"/>
    <col min="10497" max="10497" width="1" style="56" customWidth="1"/>
    <col min="10498" max="10498" width="15.140625" style="56" customWidth="1"/>
    <col min="10499" max="10499" width="1" style="56" customWidth="1"/>
    <col min="10500" max="10500" width="15.140625" style="56" customWidth="1"/>
    <col min="10501" max="10501" width="1" style="56" customWidth="1"/>
    <col min="10502" max="10502" width="15.140625" style="56" customWidth="1"/>
    <col min="10503" max="10503" width="23.85546875" style="56" customWidth="1"/>
    <col min="10504" max="10504" width="9.140625" style="56"/>
    <col min="10505" max="10506" width="13.7109375" style="56" customWidth="1"/>
    <col min="10507" max="10748" width="9.140625" style="56"/>
    <col min="10749" max="10749" width="50.85546875" style="56" customWidth="1"/>
    <col min="10750" max="10750" width="8.85546875" style="56" customWidth="1"/>
    <col min="10751" max="10751" width="1" style="56" customWidth="1"/>
    <col min="10752" max="10752" width="15.140625" style="56" customWidth="1"/>
    <col min="10753" max="10753" width="1" style="56" customWidth="1"/>
    <col min="10754" max="10754" width="15.140625" style="56" customWidth="1"/>
    <col min="10755" max="10755" width="1" style="56" customWidth="1"/>
    <col min="10756" max="10756" width="15.140625" style="56" customWidth="1"/>
    <col min="10757" max="10757" width="1" style="56" customWidth="1"/>
    <col min="10758" max="10758" width="15.140625" style="56" customWidth="1"/>
    <col min="10759" max="10759" width="23.85546875" style="56" customWidth="1"/>
    <col min="10760" max="10760" width="9.140625" style="56"/>
    <col min="10761" max="10762" width="13.7109375" style="56" customWidth="1"/>
    <col min="10763" max="11004" width="9.140625" style="56"/>
    <col min="11005" max="11005" width="50.85546875" style="56" customWidth="1"/>
    <col min="11006" max="11006" width="8.85546875" style="56" customWidth="1"/>
    <col min="11007" max="11007" width="1" style="56" customWidth="1"/>
    <col min="11008" max="11008" width="15.140625" style="56" customWidth="1"/>
    <col min="11009" max="11009" width="1" style="56" customWidth="1"/>
    <col min="11010" max="11010" width="15.140625" style="56" customWidth="1"/>
    <col min="11011" max="11011" width="1" style="56" customWidth="1"/>
    <col min="11012" max="11012" width="15.140625" style="56" customWidth="1"/>
    <col min="11013" max="11013" width="1" style="56" customWidth="1"/>
    <col min="11014" max="11014" width="15.140625" style="56" customWidth="1"/>
    <col min="11015" max="11015" width="23.85546875" style="56" customWidth="1"/>
    <col min="11016" max="11016" width="9.140625" style="56"/>
    <col min="11017" max="11018" width="13.7109375" style="56" customWidth="1"/>
    <col min="11019" max="11260" width="9.140625" style="56"/>
    <col min="11261" max="11261" width="50.85546875" style="56" customWidth="1"/>
    <col min="11262" max="11262" width="8.85546875" style="56" customWidth="1"/>
    <col min="11263" max="11263" width="1" style="56" customWidth="1"/>
    <col min="11264" max="11264" width="15.140625" style="56" customWidth="1"/>
    <col min="11265" max="11265" width="1" style="56" customWidth="1"/>
    <col min="11266" max="11266" width="15.140625" style="56" customWidth="1"/>
    <col min="11267" max="11267" width="1" style="56" customWidth="1"/>
    <col min="11268" max="11268" width="15.140625" style="56" customWidth="1"/>
    <col min="11269" max="11269" width="1" style="56" customWidth="1"/>
    <col min="11270" max="11270" width="15.140625" style="56" customWidth="1"/>
    <col min="11271" max="11271" width="23.85546875" style="56" customWidth="1"/>
    <col min="11272" max="11272" width="9.140625" style="56"/>
    <col min="11273" max="11274" width="13.7109375" style="56" customWidth="1"/>
    <col min="11275" max="11516" width="9.140625" style="56"/>
    <col min="11517" max="11517" width="50.85546875" style="56" customWidth="1"/>
    <col min="11518" max="11518" width="8.85546875" style="56" customWidth="1"/>
    <col min="11519" max="11519" width="1" style="56" customWidth="1"/>
    <col min="11520" max="11520" width="15.140625" style="56" customWidth="1"/>
    <col min="11521" max="11521" width="1" style="56" customWidth="1"/>
    <col min="11522" max="11522" width="15.140625" style="56" customWidth="1"/>
    <col min="11523" max="11523" width="1" style="56" customWidth="1"/>
    <col min="11524" max="11524" width="15.140625" style="56" customWidth="1"/>
    <col min="11525" max="11525" width="1" style="56" customWidth="1"/>
    <col min="11526" max="11526" width="15.140625" style="56" customWidth="1"/>
    <col min="11527" max="11527" width="23.85546875" style="56" customWidth="1"/>
    <col min="11528" max="11528" width="9.140625" style="56"/>
    <col min="11529" max="11530" width="13.7109375" style="56" customWidth="1"/>
    <col min="11531" max="11772" width="9.140625" style="56"/>
    <col min="11773" max="11773" width="50.85546875" style="56" customWidth="1"/>
    <col min="11774" max="11774" width="8.85546875" style="56" customWidth="1"/>
    <col min="11775" max="11775" width="1" style="56" customWidth="1"/>
    <col min="11776" max="11776" width="15.140625" style="56" customWidth="1"/>
    <col min="11777" max="11777" width="1" style="56" customWidth="1"/>
    <col min="11778" max="11778" width="15.140625" style="56" customWidth="1"/>
    <col min="11779" max="11779" width="1" style="56" customWidth="1"/>
    <col min="11780" max="11780" width="15.140625" style="56" customWidth="1"/>
    <col min="11781" max="11781" width="1" style="56" customWidth="1"/>
    <col min="11782" max="11782" width="15.140625" style="56" customWidth="1"/>
    <col min="11783" max="11783" width="23.85546875" style="56" customWidth="1"/>
    <col min="11784" max="11784" width="9.140625" style="56"/>
    <col min="11785" max="11786" width="13.7109375" style="56" customWidth="1"/>
    <col min="11787" max="12028" width="9.140625" style="56"/>
    <col min="12029" max="12029" width="50.85546875" style="56" customWidth="1"/>
    <col min="12030" max="12030" width="8.85546875" style="56" customWidth="1"/>
    <col min="12031" max="12031" width="1" style="56" customWidth="1"/>
    <col min="12032" max="12032" width="15.140625" style="56" customWidth="1"/>
    <col min="12033" max="12033" width="1" style="56" customWidth="1"/>
    <col min="12034" max="12034" width="15.140625" style="56" customWidth="1"/>
    <col min="12035" max="12035" width="1" style="56" customWidth="1"/>
    <col min="12036" max="12036" width="15.140625" style="56" customWidth="1"/>
    <col min="12037" max="12037" width="1" style="56" customWidth="1"/>
    <col min="12038" max="12038" width="15.140625" style="56" customWidth="1"/>
    <col min="12039" max="12039" width="23.85546875" style="56" customWidth="1"/>
    <col min="12040" max="12040" width="9.140625" style="56"/>
    <col min="12041" max="12042" width="13.7109375" style="56" customWidth="1"/>
    <col min="12043" max="12284" width="9.140625" style="56"/>
    <col min="12285" max="12285" width="50.85546875" style="56" customWidth="1"/>
    <col min="12286" max="12286" width="8.85546875" style="56" customWidth="1"/>
    <col min="12287" max="12287" width="1" style="56" customWidth="1"/>
    <col min="12288" max="12288" width="15.140625" style="56" customWidth="1"/>
    <col min="12289" max="12289" width="1" style="56" customWidth="1"/>
    <col min="12290" max="12290" width="15.140625" style="56" customWidth="1"/>
    <col min="12291" max="12291" width="1" style="56" customWidth="1"/>
    <col min="12292" max="12292" width="15.140625" style="56" customWidth="1"/>
    <col min="12293" max="12293" width="1" style="56" customWidth="1"/>
    <col min="12294" max="12294" width="15.140625" style="56" customWidth="1"/>
    <col min="12295" max="12295" width="23.85546875" style="56" customWidth="1"/>
    <col min="12296" max="12296" width="9.140625" style="56"/>
    <col min="12297" max="12298" width="13.7109375" style="56" customWidth="1"/>
    <col min="12299" max="12540" width="9.140625" style="56"/>
    <col min="12541" max="12541" width="50.85546875" style="56" customWidth="1"/>
    <col min="12542" max="12542" width="8.85546875" style="56" customWidth="1"/>
    <col min="12543" max="12543" width="1" style="56" customWidth="1"/>
    <col min="12544" max="12544" width="15.140625" style="56" customWidth="1"/>
    <col min="12545" max="12545" width="1" style="56" customWidth="1"/>
    <col min="12546" max="12546" width="15.140625" style="56" customWidth="1"/>
    <col min="12547" max="12547" width="1" style="56" customWidth="1"/>
    <col min="12548" max="12548" width="15.140625" style="56" customWidth="1"/>
    <col min="12549" max="12549" width="1" style="56" customWidth="1"/>
    <col min="12550" max="12550" width="15.140625" style="56" customWidth="1"/>
    <col min="12551" max="12551" width="23.85546875" style="56" customWidth="1"/>
    <col min="12552" max="12552" width="9.140625" style="56"/>
    <col min="12553" max="12554" width="13.7109375" style="56" customWidth="1"/>
    <col min="12555" max="12796" width="9.140625" style="56"/>
    <col min="12797" max="12797" width="50.85546875" style="56" customWidth="1"/>
    <col min="12798" max="12798" width="8.85546875" style="56" customWidth="1"/>
    <col min="12799" max="12799" width="1" style="56" customWidth="1"/>
    <col min="12800" max="12800" width="15.140625" style="56" customWidth="1"/>
    <col min="12801" max="12801" width="1" style="56" customWidth="1"/>
    <col min="12802" max="12802" width="15.140625" style="56" customWidth="1"/>
    <col min="12803" max="12803" width="1" style="56" customWidth="1"/>
    <col min="12804" max="12804" width="15.140625" style="56" customWidth="1"/>
    <col min="12805" max="12805" width="1" style="56" customWidth="1"/>
    <col min="12806" max="12806" width="15.140625" style="56" customWidth="1"/>
    <col min="12807" max="12807" width="23.85546875" style="56" customWidth="1"/>
    <col min="12808" max="12808" width="9.140625" style="56"/>
    <col min="12809" max="12810" width="13.7109375" style="56" customWidth="1"/>
    <col min="12811" max="13052" width="9.140625" style="56"/>
    <col min="13053" max="13053" width="50.85546875" style="56" customWidth="1"/>
    <col min="13054" max="13054" width="8.85546875" style="56" customWidth="1"/>
    <col min="13055" max="13055" width="1" style="56" customWidth="1"/>
    <col min="13056" max="13056" width="15.140625" style="56" customWidth="1"/>
    <col min="13057" max="13057" width="1" style="56" customWidth="1"/>
    <col min="13058" max="13058" width="15.140625" style="56" customWidth="1"/>
    <col min="13059" max="13059" width="1" style="56" customWidth="1"/>
    <col min="13060" max="13060" width="15.140625" style="56" customWidth="1"/>
    <col min="13061" max="13061" width="1" style="56" customWidth="1"/>
    <col min="13062" max="13062" width="15.140625" style="56" customWidth="1"/>
    <col min="13063" max="13063" width="23.85546875" style="56" customWidth="1"/>
    <col min="13064" max="13064" width="9.140625" style="56"/>
    <col min="13065" max="13066" width="13.7109375" style="56" customWidth="1"/>
    <col min="13067" max="13308" width="9.140625" style="56"/>
    <col min="13309" max="13309" width="50.85546875" style="56" customWidth="1"/>
    <col min="13310" max="13310" width="8.85546875" style="56" customWidth="1"/>
    <col min="13311" max="13311" width="1" style="56" customWidth="1"/>
    <col min="13312" max="13312" width="15.140625" style="56" customWidth="1"/>
    <col min="13313" max="13313" width="1" style="56" customWidth="1"/>
    <col min="13314" max="13314" width="15.140625" style="56" customWidth="1"/>
    <col min="13315" max="13315" width="1" style="56" customWidth="1"/>
    <col min="13316" max="13316" width="15.140625" style="56" customWidth="1"/>
    <col min="13317" max="13317" width="1" style="56" customWidth="1"/>
    <col min="13318" max="13318" width="15.140625" style="56" customWidth="1"/>
    <col min="13319" max="13319" width="23.85546875" style="56" customWidth="1"/>
    <col min="13320" max="13320" width="9.140625" style="56"/>
    <col min="13321" max="13322" width="13.7109375" style="56" customWidth="1"/>
    <col min="13323" max="13564" width="9.140625" style="56"/>
    <col min="13565" max="13565" width="50.85546875" style="56" customWidth="1"/>
    <col min="13566" max="13566" width="8.85546875" style="56" customWidth="1"/>
    <col min="13567" max="13567" width="1" style="56" customWidth="1"/>
    <col min="13568" max="13568" width="15.140625" style="56" customWidth="1"/>
    <col min="13569" max="13569" width="1" style="56" customWidth="1"/>
    <col min="13570" max="13570" width="15.140625" style="56" customWidth="1"/>
    <col min="13571" max="13571" width="1" style="56" customWidth="1"/>
    <col min="13572" max="13572" width="15.140625" style="56" customWidth="1"/>
    <col min="13573" max="13573" width="1" style="56" customWidth="1"/>
    <col min="13574" max="13574" width="15.140625" style="56" customWidth="1"/>
    <col min="13575" max="13575" width="23.85546875" style="56" customWidth="1"/>
    <col min="13576" max="13576" width="9.140625" style="56"/>
    <col min="13577" max="13578" width="13.7109375" style="56" customWidth="1"/>
    <col min="13579" max="13820" width="9.140625" style="56"/>
    <col min="13821" max="13821" width="50.85546875" style="56" customWidth="1"/>
    <col min="13822" max="13822" width="8.85546875" style="56" customWidth="1"/>
    <col min="13823" max="13823" width="1" style="56" customWidth="1"/>
    <col min="13824" max="13824" width="15.140625" style="56" customWidth="1"/>
    <col min="13825" max="13825" width="1" style="56" customWidth="1"/>
    <col min="13826" max="13826" width="15.140625" style="56" customWidth="1"/>
    <col min="13827" max="13827" width="1" style="56" customWidth="1"/>
    <col min="13828" max="13828" width="15.140625" style="56" customWidth="1"/>
    <col min="13829" max="13829" width="1" style="56" customWidth="1"/>
    <col min="13830" max="13830" width="15.140625" style="56" customWidth="1"/>
    <col min="13831" max="13831" width="23.85546875" style="56" customWidth="1"/>
    <col min="13832" max="13832" width="9.140625" style="56"/>
    <col min="13833" max="13834" width="13.7109375" style="56" customWidth="1"/>
    <col min="13835" max="14076" width="9.140625" style="56"/>
    <col min="14077" max="14077" width="50.85546875" style="56" customWidth="1"/>
    <col min="14078" max="14078" width="8.85546875" style="56" customWidth="1"/>
    <col min="14079" max="14079" width="1" style="56" customWidth="1"/>
    <col min="14080" max="14080" width="15.140625" style="56" customWidth="1"/>
    <col min="14081" max="14081" width="1" style="56" customWidth="1"/>
    <col min="14082" max="14082" width="15.140625" style="56" customWidth="1"/>
    <col min="14083" max="14083" width="1" style="56" customWidth="1"/>
    <col min="14084" max="14084" width="15.140625" style="56" customWidth="1"/>
    <col min="14085" max="14085" width="1" style="56" customWidth="1"/>
    <col min="14086" max="14086" width="15.140625" style="56" customWidth="1"/>
    <col min="14087" max="14087" width="23.85546875" style="56" customWidth="1"/>
    <col min="14088" max="14088" width="9.140625" style="56"/>
    <col min="14089" max="14090" width="13.7109375" style="56" customWidth="1"/>
    <col min="14091" max="14332" width="9.140625" style="56"/>
    <col min="14333" max="14333" width="50.85546875" style="56" customWidth="1"/>
    <col min="14334" max="14334" width="8.85546875" style="56" customWidth="1"/>
    <col min="14335" max="14335" width="1" style="56" customWidth="1"/>
    <col min="14336" max="14336" width="15.140625" style="56" customWidth="1"/>
    <col min="14337" max="14337" width="1" style="56" customWidth="1"/>
    <col min="14338" max="14338" width="15.140625" style="56" customWidth="1"/>
    <col min="14339" max="14339" width="1" style="56" customWidth="1"/>
    <col min="14340" max="14340" width="15.140625" style="56" customWidth="1"/>
    <col min="14341" max="14341" width="1" style="56" customWidth="1"/>
    <col min="14342" max="14342" width="15.140625" style="56" customWidth="1"/>
    <col min="14343" max="14343" width="23.85546875" style="56" customWidth="1"/>
    <col min="14344" max="14344" width="9.140625" style="56"/>
    <col min="14345" max="14346" width="13.7109375" style="56" customWidth="1"/>
    <col min="14347" max="14588" width="9.140625" style="56"/>
    <col min="14589" max="14589" width="50.85546875" style="56" customWidth="1"/>
    <col min="14590" max="14590" width="8.85546875" style="56" customWidth="1"/>
    <col min="14591" max="14591" width="1" style="56" customWidth="1"/>
    <col min="14592" max="14592" width="15.140625" style="56" customWidth="1"/>
    <col min="14593" max="14593" width="1" style="56" customWidth="1"/>
    <col min="14594" max="14594" width="15.140625" style="56" customWidth="1"/>
    <col min="14595" max="14595" width="1" style="56" customWidth="1"/>
    <col min="14596" max="14596" width="15.140625" style="56" customWidth="1"/>
    <col min="14597" max="14597" width="1" style="56" customWidth="1"/>
    <col min="14598" max="14598" width="15.140625" style="56" customWidth="1"/>
    <col min="14599" max="14599" width="23.85546875" style="56" customWidth="1"/>
    <col min="14600" max="14600" width="9.140625" style="56"/>
    <col min="14601" max="14602" width="13.7109375" style="56" customWidth="1"/>
    <col min="14603" max="14844" width="9.140625" style="56"/>
    <col min="14845" max="14845" width="50.85546875" style="56" customWidth="1"/>
    <col min="14846" max="14846" width="8.85546875" style="56" customWidth="1"/>
    <col min="14847" max="14847" width="1" style="56" customWidth="1"/>
    <col min="14848" max="14848" width="15.140625" style="56" customWidth="1"/>
    <col min="14849" max="14849" width="1" style="56" customWidth="1"/>
    <col min="14850" max="14850" width="15.140625" style="56" customWidth="1"/>
    <col min="14851" max="14851" width="1" style="56" customWidth="1"/>
    <col min="14852" max="14852" width="15.140625" style="56" customWidth="1"/>
    <col min="14853" max="14853" width="1" style="56" customWidth="1"/>
    <col min="14854" max="14854" width="15.140625" style="56" customWidth="1"/>
    <col min="14855" max="14855" width="23.85546875" style="56" customWidth="1"/>
    <col min="14856" max="14856" width="9.140625" style="56"/>
    <col min="14857" max="14858" width="13.7109375" style="56" customWidth="1"/>
    <col min="14859" max="15100" width="9.140625" style="56"/>
    <col min="15101" max="15101" width="50.85546875" style="56" customWidth="1"/>
    <col min="15102" max="15102" width="8.85546875" style="56" customWidth="1"/>
    <col min="15103" max="15103" width="1" style="56" customWidth="1"/>
    <col min="15104" max="15104" width="15.140625" style="56" customWidth="1"/>
    <col min="15105" max="15105" width="1" style="56" customWidth="1"/>
    <col min="15106" max="15106" width="15.140625" style="56" customWidth="1"/>
    <col min="15107" max="15107" width="1" style="56" customWidth="1"/>
    <col min="15108" max="15108" width="15.140625" style="56" customWidth="1"/>
    <col min="15109" max="15109" width="1" style="56" customWidth="1"/>
    <col min="15110" max="15110" width="15.140625" style="56" customWidth="1"/>
    <col min="15111" max="15111" width="23.85546875" style="56" customWidth="1"/>
    <col min="15112" max="15112" width="9.140625" style="56"/>
    <col min="15113" max="15114" width="13.7109375" style="56" customWidth="1"/>
    <col min="15115" max="15356" width="9.140625" style="56"/>
    <col min="15357" max="15357" width="50.85546875" style="56" customWidth="1"/>
    <col min="15358" max="15358" width="8.85546875" style="56" customWidth="1"/>
    <col min="15359" max="15359" width="1" style="56" customWidth="1"/>
    <col min="15360" max="15360" width="15.140625" style="56" customWidth="1"/>
    <col min="15361" max="15361" width="1" style="56" customWidth="1"/>
    <col min="15362" max="15362" width="15.140625" style="56" customWidth="1"/>
    <col min="15363" max="15363" width="1" style="56" customWidth="1"/>
    <col min="15364" max="15364" width="15.140625" style="56" customWidth="1"/>
    <col min="15365" max="15365" width="1" style="56" customWidth="1"/>
    <col min="15366" max="15366" width="15.140625" style="56" customWidth="1"/>
    <col min="15367" max="15367" width="23.85546875" style="56" customWidth="1"/>
    <col min="15368" max="15368" width="9.140625" style="56"/>
    <col min="15369" max="15370" width="13.7109375" style="56" customWidth="1"/>
    <col min="15371" max="15612" width="9.140625" style="56"/>
    <col min="15613" max="15613" width="50.85546875" style="56" customWidth="1"/>
    <col min="15614" max="15614" width="8.85546875" style="56" customWidth="1"/>
    <col min="15615" max="15615" width="1" style="56" customWidth="1"/>
    <col min="15616" max="15616" width="15.140625" style="56" customWidth="1"/>
    <col min="15617" max="15617" width="1" style="56" customWidth="1"/>
    <col min="15618" max="15618" width="15.140625" style="56" customWidth="1"/>
    <col min="15619" max="15619" width="1" style="56" customWidth="1"/>
    <col min="15620" max="15620" width="15.140625" style="56" customWidth="1"/>
    <col min="15621" max="15621" width="1" style="56" customWidth="1"/>
    <col min="15622" max="15622" width="15.140625" style="56" customWidth="1"/>
    <col min="15623" max="15623" width="23.85546875" style="56" customWidth="1"/>
    <col min="15624" max="15624" width="9.140625" style="56"/>
    <col min="15625" max="15626" width="13.7109375" style="56" customWidth="1"/>
    <col min="15627" max="15868" width="9.140625" style="56"/>
    <col min="15869" max="15869" width="50.85546875" style="56" customWidth="1"/>
    <col min="15870" max="15870" width="8.85546875" style="56" customWidth="1"/>
    <col min="15871" max="15871" width="1" style="56" customWidth="1"/>
    <col min="15872" max="15872" width="15.140625" style="56" customWidth="1"/>
    <col min="15873" max="15873" width="1" style="56" customWidth="1"/>
    <col min="15874" max="15874" width="15.140625" style="56" customWidth="1"/>
    <col min="15875" max="15875" width="1" style="56" customWidth="1"/>
    <col min="15876" max="15876" width="15.140625" style="56" customWidth="1"/>
    <col min="15877" max="15877" width="1" style="56" customWidth="1"/>
    <col min="15878" max="15878" width="15.140625" style="56" customWidth="1"/>
    <col min="15879" max="15879" width="23.85546875" style="56" customWidth="1"/>
    <col min="15880" max="15880" width="9.140625" style="56"/>
    <col min="15881" max="15882" width="13.7109375" style="56" customWidth="1"/>
    <col min="15883" max="16124" width="9.140625" style="56"/>
    <col min="16125" max="16125" width="50.85546875" style="56" customWidth="1"/>
    <col min="16126" max="16126" width="8.85546875" style="56" customWidth="1"/>
    <col min="16127" max="16127" width="1" style="56" customWidth="1"/>
    <col min="16128" max="16128" width="15.140625" style="56" customWidth="1"/>
    <col min="16129" max="16129" width="1" style="56" customWidth="1"/>
    <col min="16130" max="16130" width="15.140625" style="56" customWidth="1"/>
    <col min="16131" max="16131" width="1" style="56" customWidth="1"/>
    <col min="16132" max="16132" width="15.140625" style="56" customWidth="1"/>
    <col min="16133" max="16133" width="1" style="56" customWidth="1"/>
    <col min="16134" max="16134" width="15.140625" style="56" customWidth="1"/>
    <col min="16135" max="16135" width="23.85546875" style="56" customWidth="1"/>
    <col min="16136" max="16136" width="9.140625" style="56"/>
    <col min="16137" max="16138" width="13.7109375" style="56" customWidth="1"/>
    <col min="16139" max="16384" width="9.140625" style="56"/>
  </cols>
  <sheetData>
    <row r="1" spans="1:10" ht="24" customHeight="1">
      <c r="A1" s="297" t="s">
        <v>1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ht="24" customHeight="1">
      <c r="A2" s="297" t="s">
        <v>63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0" ht="24" customHeight="1">
      <c r="A3" s="297" t="s">
        <v>222</v>
      </c>
      <c r="B3" s="297"/>
      <c r="C3" s="297"/>
      <c r="D3" s="297"/>
      <c r="E3" s="297"/>
      <c r="F3" s="297"/>
      <c r="G3" s="297"/>
      <c r="H3" s="297"/>
      <c r="I3" s="297"/>
      <c r="J3" s="297"/>
    </row>
    <row r="4" spans="1:10" s="57" customFormat="1" ht="24" customHeight="1">
      <c r="A4" s="298" t="s">
        <v>64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0" ht="24" customHeight="1">
      <c r="A5" s="299" t="s">
        <v>10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0" s="58" customFormat="1" ht="9" customHeight="1">
      <c r="C6" s="59"/>
      <c r="E6" s="60"/>
      <c r="F6" s="60"/>
      <c r="G6" s="60"/>
      <c r="I6" s="60"/>
      <c r="J6" s="60"/>
    </row>
    <row r="7" spans="1:10" ht="21.95" customHeight="1">
      <c r="A7" s="61" t="s">
        <v>0</v>
      </c>
      <c r="B7" s="108" t="s">
        <v>6</v>
      </c>
      <c r="C7" s="63"/>
      <c r="D7" s="300" t="s">
        <v>7</v>
      </c>
      <c r="E7" s="300"/>
      <c r="F7" s="300"/>
      <c r="G7" s="64"/>
      <c r="H7" s="300" t="s">
        <v>9</v>
      </c>
      <c r="I7" s="300"/>
      <c r="J7" s="300"/>
    </row>
    <row r="8" spans="1:10" ht="21.95" customHeight="1">
      <c r="C8" s="63"/>
      <c r="D8" s="66" t="s">
        <v>65</v>
      </c>
      <c r="E8" s="108"/>
      <c r="F8" s="66" t="s">
        <v>66</v>
      </c>
      <c r="G8" s="108"/>
      <c r="H8" s="66" t="s">
        <v>65</v>
      </c>
      <c r="I8" s="108"/>
      <c r="J8" s="66" t="s">
        <v>66</v>
      </c>
    </row>
    <row r="9" spans="1:10" ht="21.95" customHeight="1">
      <c r="A9" s="67"/>
      <c r="B9" s="68"/>
      <c r="C9" s="69"/>
      <c r="D9" s="62"/>
      <c r="E9" s="70"/>
      <c r="F9" s="70"/>
      <c r="G9" s="70"/>
      <c r="H9" s="62"/>
      <c r="I9" s="70"/>
      <c r="J9" s="70"/>
    </row>
    <row r="10" spans="1:10" ht="21.95" customHeight="1">
      <c r="A10" s="71" t="s">
        <v>67</v>
      </c>
      <c r="H10" s="72"/>
    </row>
    <row r="11" spans="1:10" ht="21.95" customHeight="1">
      <c r="A11" s="73" t="s">
        <v>68</v>
      </c>
      <c r="B11" s="65">
        <v>40</v>
      </c>
      <c r="D11" s="30">
        <v>120375897.63</v>
      </c>
      <c r="E11" s="74"/>
      <c r="F11" s="30">
        <v>60673592.829999983</v>
      </c>
      <c r="G11" s="74"/>
      <c r="H11" s="30">
        <v>2684356.28</v>
      </c>
      <c r="I11" s="74"/>
      <c r="J11" s="30">
        <v>20512058.93</v>
      </c>
    </row>
    <row r="12" spans="1:10" ht="21.95" customHeight="1">
      <c r="A12" s="73" t="s">
        <v>69</v>
      </c>
      <c r="B12" s="65">
        <v>40</v>
      </c>
      <c r="D12" s="30">
        <v>570412542.25999987</v>
      </c>
      <c r="E12" s="74"/>
      <c r="F12" s="30">
        <v>652871018.64999998</v>
      </c>
      <c r="G12" s="74"/>
      <c r="H12" s="30">
        <v>570412542.25999999</v>
      </c>
      <c r="I12" s="74"/>
      <c r="J12" s="128">
        <v>652871018.64999998</v>
      </c>
    </row>
    <row r="13" spans="1:10" ht="21.95" customHeight="1">
      <c r="A13" s="75" t="s">
        <v>70</v>
      </c>
      <c r="B13" s="65">
        <v>32</v>
      </c>
      <c r="D13" s="30">
        <v>4246029.7799999975</v>
      </c>
      <c r="E13" s="74"/>
      <c r="F13" s="30">
        <v>10919020.429999977</v>
      </c>
      <c r="G13" s="74"/>
      <c r="H13" s="30">
        <v>6311823.7199999997</v>
      </c>
      <c r="I13" s="74"/>
      <c r="J13" s="30">
        <v>37088705.579999998</v>
      </c>
    </row>
    <row r="14" spans="1:10" s="64" customFormat="1" ht="21.95" customHeight="1">
      <c r="A14" s="76" t="s">
        <v>71</v>
      </c>
      <c r="B14" s="77"/>
      <c r="C14" s="69"/>
      <c r="D14" s="78">
        <f t="shared" ref="D14:G14" si="0">SUM(D11:D13)</f>
        <v>695034469.66999984</v>
      </c>
      <c r="E14" s="78">
        <f t="shared" si="0"/>
        <v>0</v>
      </c>
      <c r="F14" s="78">
        <f t="shared" si="0"/>
        <v>724463631.90999997</v>
      </c>
      <c r="G14" s="78">
        <f t="shared" si="0"/>
        <v>0</v>
      </c>
      <c r="H14" s="78">
        <f>SUM(H11:H13)</f>
        <v>579408722.25999999</v>
      </c>
      <c r="I14" s="78">
        <f t="shared" ref="I14:J14" si="1">SUM(I11:I13)</f>
        <v>0</v>
      </c>
      <c r="J14" s="78">
        <f t="shared" si="1"/>
        <v>710471783.15999997</v>
      </c>
    </row>
    <row r="15" spans="1:10" ht="5.25" customHeight="1">
      <c r="A15" s="71"/>
      <c r="D15" s="79"/>
      <c r="E15" s="74"/>
      <c r="F15" s="79"/>
      <c r="G15" s="74"/>
      <c r="H15" s="79"/>
      <c r="I15" s="74"/>
      <c r="J15" s="79"/>
    </row>
    <row r="16" spans="1:10" ht="21.95" customHeight="1">
      <c r="A16" s="71" t="s">
        <v>72</v>
      </c>
      <c r="D16" s="30"/>
      <c r="F16" s="80"/>
      <c r="I16" s="74"/>
      <c r="J16" s="80"/>
    </row>
    <row r="17" spans="1:13" ht="21.95" customHeight="1">
      <c r="A17" s="73" t="s">
        <v>73</v>
      </c>
      <c r="B17" s="65">
        <v>40</v>
      </c>
      <c r="D17" s="30">
        <v>102382394.91</v>
      </c>
      <c r="E17" s="81"/>
      <c r="F17" s="30">
        <v>73081304.480000004</v>
      </c>
      <c r="G17" s="74"/>
      <c r="H17" s="30">
        <v>2967676.2299999949</v>
      </c>
      <c r="I17" s="74"/>
      <c r="J17" s="30">
        <v>15655561.019999987</v>
      </c>
    </row>
    <row r="18" spans="1:13" ht="21.95" customHeight="1">
      <c r="A18" s="73" t="s">
        <v>74</v>
      </c>
      <c r="B18" s="65">
        <v>40</v>
      </c>
      <c r="D18" s="82">
        <v>503193149.1400001</v>
      </c>
      <c r="E18" s="81"/>
      <c r="F18" s="30">
        <v>531800253.87</v>
      </c>
      <c r="G18" s="74"/>
      <c r="H18" s="82">
        <v>503429349.13999987</v>
      </c>
      <c r="I18" s="74"/>
      <c r="J18" s="82">
        <v>531057498.87</v>
      </c>
    </row>
    <row r="19" spans="1:13" ht="21.95" customHeight="1">
      <c r="A19" s="73" t="s">
        <v>75</v>
      </c>
      <c r="B19" s="65">
        <v>40</v>
      </c>
      <c r="D19" s="124">
        <v>1657621.12</v>
      </c>
      <c r="E19" s="81"/>
      <c r="F19" s="30">
        <v>3709235.1899999995</v>
      </c>
      <c r="G19" s="74"/>
      <c r="H19" s="124">
        <v>0</v>
      </c>
      <c r="I19" s="124"/>
      <c r="J19" s="124">
        <v>0</v>
      </c>
    </row>
    <row r="20" spans="1:13" ht="21.95" customHeight="1">
      <c r="A20" s="73" t="s">
        <v>76</v>
      </c>
      <c r="D20" s="30">
        <v>77537222.969999999</v>
      </c>
      <c r="E20" s="81"/>
      <c r="F20" s="30">
        <v>191812550.05999997</v>
      </c>
      <c r="G20" s="74"/>
      <c r="H20" s="30">
        <v>68857392.810000002</v>
      </c>
      <c r="I20" s="74"/>
      <c r="J20" s="30">
        <v>186405334.67000008</v>
      </c>
    </row>
    <row r="21" spans="1:13" ht="21.95" customHeight="1">
      <c r="A21" s="73" t="s">
        <v>77</v>
      </c>
      <c r="D21" s="124">
        <v>175521.79000000004</v>
      </c>
      <c r="E21" s="124"/>
      <c r="F21" s="124">
        <v>1039262.5200000001</v>
      </c>
      <c r="G21" s="79"/>
      <c r="H21" s="124">
        <v>175172.15</v>
      </c>
      <c r="I21" s="79"/>
      <c r="J21" s="124">
        <v>1349362.52</v>
      </c>
    </row>
    <row r="22" spans="1:13" s="64" customFormat="1" ht="21.95" customHeight="1">
      <c r="A22" s="76" t="s">
        <v>78</v>
      </c>
      <c r="B22" s="77"/>
      <c r="C22" s="69"/>
      <c r="D22" s="78">
        <f>SUM(D17:D21)</f>
        <v>684945909.93000007</v>
      </c>
      <c r="E22" s="115">
        <f t="shared" ref="E22:J22" si="2">SUM(E17:E21)</f>
        <v>0</v>
      </c>
      <c r="F22" s="78">
        <f t="shared" si="2"/>
        <v>801442606.12</v>
      </c>
      <c r="G22" s="115">
        <f t="shared" si="2"/>
        <v>0</v>
      </c>
      <c r="H22" s="78">
        <f t="shared" si="2"/>
        <v>575429590.3299998</v>
      </c>
      <c r="I22" s="115">
        <f t="shared" si="2"/>
        <v>0</v>
      </c>
      <c r="J22" s="78">
        <f t="shared" si="2"/>
        <v>734467757.08000004</v>
      </c>
    </row>
    <row r="23" spans="1:13" s="64" customFormat="1" ht="21.95" customHeight="1">
      <c r="A23" s="71" t="s">
        <v>79</v>
      </c>
      <c r="B23" s="77"/>
      <c r="C23" s="69"/>
      <c r="D23" s="115">
        <f>D14-D22</f>
        <v>10088559.739999771</v>
      </c>
      <c r="E23" s="115">
        <f t="shared" ref="E23:J23" si="3">E14-E22</f>
        <v>0</v>
      </c>
      <c r="F23" s="115">
        <f t="shared" si="3"/>
        <v>-76978974.210000038</v>
      </c>
      <c r="G23" s="115">
        <f t="shared" si="3"/>
        <v>0</v>
      </c>
      <c r="H23" s="115">
        <f t="shared" si="3"/>
        <v>3979131.930000186</v>
      </c>
      <c r="I23" s="115">
        <f t="shared" si="3"/>
        <v>0</v>
      </c>
      <c r="J23" s="115">
        <f t="shared" si="3"/>
        <v>-23995973.920000076</v>
      </c>
    </row>
    <row r="24" spans="1:13" s="64" customFormat="1" ht="21.95" customHeight="1">
      <c r="A24" s="63" t="s">
        <v>80</v>
      </c>
      <c r="B24" s="77"/>
      <c r="C24" s="69"/>
      <c r="D24" s="30">
        <v>16780864.020000003</v>
      </c>
      <c r="E24" s="81"/>
      <c r="F24" s="30">
        <v>18077150.730000004</v>
      </c>
      <c r="G24" s="74"/>
      <c r="H24" s="30">
        <v>15562621.949999999</v>
      </c>
      <c r="I24" s="74"/>
      <c r="J24" s="30">
        <v>16069794.160000004</v>
      </c>
    </row>
    <row r="25" spans="1:13" s="64" customFormat="1" ht="21.95" customHeight="1">
      <c r="A25" s="84" t="s">
        <v>225</v>
      </c>
      <c r="B25" s="77"/>
      <c r="C25" s="69"/>
      <c r="D25" s="115"/>
      <c r="E25" s="83"/>
      <c r="F25" s="115"/>
      <c r="G25" s="83"/>
      <c r="H25" s="115"/>
      <c r="I25" s="83"/>
      <c r="J25" s="115"/>
    </row>
    <row r="26" spans="1:13" ht="21">
      <c r="A26" s="290" t="s">
        <v>229</v>
      </c>
      <c r="B26" s="65" t="s">
        <v>192</v>
      </c>
      <c r="D26" s="85">
        <v>15619622.810000001</v>
      </c>
      <c r="F26" s="85">
        <v>87156239.710000008</v>
      </c>
      <c r="H26" s="133">
        <v>0</v>
      </c>
      <c r="J26" s="133">
        <v>0</v>
      </c>
    </row>
    <row r="27" spans="1:13" s="64" customFormat="1" ht="21.95" customHeight="1">
      <c r="A27" s="71" t="s">
        <v>194</v>
      </c>
      <c r="B27" s="77"/>
      <c r="C27" s="69"/>
      <c r="D27" s="86">
        <f>D23-D24+D26</f>
        <v>8927318.5299997684</v>
      </c>
      <c r="E27" s="86">
        <f t="shared" ref="E27:J27" si="4">E23-E24+E26</f>
        <v>0</v>
      </c>
      <c r="F27" s="86">
        <f t="shared" si="4"/>
        <v>-7899885.230000034</v>
      </c>
      <c r="G27" s="86">
        <f t="shared" si="4"/>
        <v>0</v>
      </c>
      <c r="H27" s="86">
        <f t="shared" si="4"/>
        <v>-11583490.019999813</v>
      </c>
      <c r="I27" s="86">
        <f t="shared" si="4"/>
        <v>0</v>
      </c>
      <c r="J27" s="86">
        <f t="shared" si="4"/>
        <v>-40065768.08000008</v>
      </c>
    </row>
    <row r="28" spans="1:13" ht="21.95" customHeight="1">
      <c r="A28" s="56" t="s">
        <v>82</v>
      </c>
      <c r="B28" s="65">
        <v>33</v>
      </c>
      <c r="D28" s="30">
        <v>6283740.8600000003</v>
      </c>
      <c r="E28" s="74"/>
      <c r="F28" s="87">
        <v>-12902015.24</v>
      </c>
      <c r="G28" s="74"/>
      <c r="H28" s="30">
        <v>3812454.18</v>
      </c>
      <c r="I28" s="74"/>
      <c r="J28" s="88">
        <v>-15003787.279999999</v>
      </c>
    </row>
    <row r="29" spans="1:13" s="64" customFormat="1" ht="21.95" customHeight="1">
      <c r="A29" s="64" t="s">
        <v>83</v>
      </c>
      <c r="B29" s="77"/>
      <c r="C29" s="69"/>
      <c r="D29" s="78">
        <f>D27-D28</f>
        <v>2643577.669999768</v>
      </c>
      <c r="E29" s="78">
        <f t="shared" ref="E29:J29" si="5">E27-E28</f>
        <v>0</v>
      </c>
      <c r="F29" s="78">
        <f t="shared" si="5"/>
        <v>5002130.0099999662</v>
      </c>
      <c r="G29" s="78">
        <f t="shared" si="5"/>
        <v>0</v>
      </c>
      <c r="H29" s="78">
        <f t="shared" si="5"/>
        <v>-15395944.199999813</v>
      </c>
      <c r="I29" s="78">
        <f t="shared" si="5"/>
        <v>0</v>
      </c>
      <c r="J29" s="78">
        <f t="shared" si="5"/>
        <v>-25061980.800000079</v>
      </c>
      <c r="M29" s="89"/>
    </row>
    <row r="30" spans="1:13" s="64" customFormat="1" ht="21.95" customHeight="1" thickBot="1">
      <c r="A30" s="71" t="s">
        <v>84</v>
      </c>
      <c r="B30" s="77"/>
      <c r="C30" s="69"/>
      <c r="D30" s="90">
        <f>D29</f>
        <v>2643577.669999768</v>
      </c>
      <c r="E30" s="90">
        <f t="shared" ref="E30:I30" si="6">E29</f>
        <v>0</v>
      </c>
      <c r="F30" s="90">
        <f t="shared" si="6"/>
        <v>5002130.0099999662</v>
      </c>
      <c r="G30" s="90">
        <f t="shared" si="6"/>
        <v>0</v>
      </c>
      <c r="H30" s="90">
        <f t="shared" si="6"/>
        <v>-15395944.199999813</v>
      </c>
      <c r="I30" s="90">
        <f t="shared" si="6"/>
        <v>0</v>
      </c>
      <c r="J30" s="90">
        <f>J29</f>
        <v>-25061980.800000079</v>
      </c>
    </row>
    <row r="31" spans="1:13" ht="21.95" customHeight="1" thickTop="1">
      <c r="A31" s="71"/>
      <c r="D31" s="91"/>
      <c r="E31" s="74"/>
      <c r="F31" s="91"/>
      <c r="G31" s="74"/>
      <c r="H31" s="91"/>
      <c r="I31" s="74"/>
      <c r="J31" s="91"/>
    </row>
    <row r="32" spans="1:13" s="58" customFormat="1" ht="21.95" customHeight="1">
      <c r="A32" s="71" t="s">
        <v>85</v>
      </c>
      <c r="B32" s="92"/>
      <c r="C32" s="93"/>
      <c r="D32" s="91"/>
      <c r="E32" s="79"/>
      <c r="F32" s="91"/>
      <c r="G32" s="79"/>
      <c r="H32" s="91"/>
      <c r="I32" s="79"/>
      <c r="J32" s="91"/>
      <c r="L32" s="94"/>
    </row>
    <row r="33" spans="1:12" s="58" customFormat="1" ht="21.95" customHeight="1">
      <c r="A33" s="84" t="s">
        <v>200</v>
      </c>
      <c r="B33" s="92"/>
      <c r="C33" s="93"/>
      <c r="D33" s="91"/>
      <c r="E33" s="79"/>
      <c r="F33" s="91"/>
      <c r="G33" s="79"/>
      <c r="H33" s="91"/>
      <c r="I33" s="79"/>
      <c r="J33" s="91"/>
      <c r="L33" s="95"/>
    </row>
    <row r="34" spans="1:12" s="58" customFormat="1" ht="21">
      <c r="A34" s="288" t="s">
        <v>201</v>
      </c>
      <c r="B34" s="92">
        <v>16</v>
      </c>
      <c r="C34" s="93"/>
      <c r="D34" s="96">
        <v>1001610.02</v>
      </c>
      <c r="E34" s="79"/>
      <c r="F34" s="134">
        <v>0</v>
      </c>
      <c r="G34" s="104"/>
      <c r="H34" s="134">
        <v>0</v>
      </c>
      <c r="I34" s="104"/>
      <c r="J34" s="134">
        <v>0</v>
      </c>
    </row>
    <row r="35" spans="1:12" ht="21">
      <c r="A35" s="84" t="s">
        <v>86</v>
      </c>
      <c r="D35" s="119">
        <f t="shared" ref="D35:J35" si="7">SUM(D34:D34)</f>
        <v>1001610.02</v>
      </c>
      <c r="E35" s="91">
        <f t="shared" si="7"/>
        <v>0</v>
      </c>
      <c r="F35" s="133">
        <f t="shared" si="7"/>
        <v>0</v>
      </c>
      <c r="G35" s="91">
        <f t="shared" si="7"/>
        <v>0</v>
      </c>
      <c r="H35" s="133">
        <f t="shared" si="7"/>
        <v>0</v>
      </c>
      <c r="I35" s="91">
        <f t="shared" si="7"/>
        <v>0</v>
      </c>
      <c r="J35" s="133">
        <f t="shared" si="7"/>
        <v>0</v>
      </c>
    </row>
    <row r="36" spans="1:12" s="64" customFormat="1" ht="21.95" customHeight="1" thickBot="1">
      <c r="A36" s="71" t="s">
        <v>193</v>
      </c>
      <c r="B36" s="77"/>
      <c r="C36" s="69"/>
      <c r="D36" s="118">
        <f t="shared" ref="D36:J36" si="8">D30+D35</f>
        <v>3645187.689999768</v>
      </c>
      <c r="E36" s="115">
        <f t="shared" si="8"/>
        <v>0</v>
      </c>
      <c r="F36" s="118">
        <f t="shared" si="8"/>
        <v>5002130.0099999662</v>
      </c>
      <c r="G36" s="115">
        <f t="shared" si="8"/>
        <v>0</v>
      </c>
      <c r="H36" s="118">
        <f t="shared" si="8"/>
        <v>-15395944.199999813</v>
      </c>
      <c r="I36" s="115">
        <f t="shared" si="8"/>
        <v>0</v>
      </c>
      <c r="J36" s="118">
        <f t="shared" si="8"/>
        <v>-25061980.800000079</v>
      </c>
    </row>
    <row r="37" spans="1:12" ht="6.75" customHeight="1" thickTop="1">
      <c r="A37" s="71"/>
      <c r="D37" s="79"/>
      <c r="E37" s="74"/>
      <c r="F37" s="79"/>
      <c r="G37" s="74"/>
      <c r="H37" s="79"/>
      <c r="I37" s="74"/>
      <c r="J37" s="79"/>
    </row>
    <row r="38" spans="1:12" ht="21.95" customHeight="1">
      <c r="A38" s="56"/>
      <c r="C38" s="69"/>
      <c r="D38" s="81"/>
      <c r="E38" s="79"/>
      <c r="F38" s="81"/>
      <c r="G38" s="79"/>
      <c r="H38" s="79"/>
      <c r="I38" s="79"/>
      <c r="J38" s="79"/>
    </row>
    <row r="39" spans="1:12" ht="21.95" customHeight="1">
      <c r="A39" s="56"/>
      <c r="C39" s="69"/>
      <c r="D39" s="81"/>
      <c r="E39" s="79"/>
      <c r="F39" s="81"/>
      <c r="G39" s="79"/>
      <c r="H39" s="79"/>
      <c r="I39" s="79"/>
      <c r="J39" s="79"/>
    </row>
    <row r="40" spans="1:12" ht="21.95" customHeight="1">
      <c r="A40" s="56"/>
      <c r="C40" s="69"/>
      <c r="D40" s="82"/>
      <c r="E40" s="79"/>
      <c r="F40" s="81"/>
      <c r="G40" s="79"/>
      <c r="H40" s="79"/>
      <c r="I40" s="79"/>
      <c r="J40" s="79"/>
    </row>
    <row r="41" spans="1:12" ht="21.95" customHeight="1">
      <c r="A41" s="56"/>
      <c r="C41" s="69"/>
      <c r="D41" s="82"/>
      <c r="E41" s="79"/>
      <c r="F41" s="81"/>
      <c r="G41" s="79"/>
      <c r="H41" s="79"/>
      <c r="I41" s="79"/>
      <c r="J41" s="79"/>
    </row>
    <row r="42" spans="1:12" ht="21.95" customHeight="1">
      <c r="A42" s="56"/>
      <c r="C42" s="69"/>
      <c r="D42" s="82"/>
      <c r="E42" s="79"/>
      <c r="F42" s="81"/>
      <c r="G42" s="79"/>
      <c r="H42" s="79"/>
      <c r="I42" s="79"/>
      <c r="J42" s="79"/>
    </row>
    <row r="43" spans="1:12" ht="21.95" customHeight="1">
      <c r="A43" s="56"/>
      <c r="C43" s="69"/>
      <c r="D43" s="82"/>
      <c r="E43" s="79"/>
      <c r="F43" s="81"/>
      <c r="G43" s="79"/>
      <c r="H43" s="79"/>
      <c r="I43" s="79"/>
      <c r="J43" s="79"/>
    </row>
    <row r="44" spans="1:12" ht="21.95" customHeight="1">
      <c r="A44" s="56"/>
      <c r="C44" s="69"/>
      <c r="D44" s="82"/>
      <c r="E44" s="79"/>
      <c r="F44" s="81"/>
      <c r="G44" s="79"/>
      <c r="H44" s="79"/>
      <c r="I44" s="79"/>
      <c r="J44" s="79"/>
    </row>
    <row r="45" spans="1:12" ht="21.95" customHeight="1">
      <c r="A45" s="17" t="s">
        <v>31</v>
      </c>
      <c r="D45" s="97"/>
      <c r="E45" s="79"/>
      <c r="F45" s="97"/>
      <c r="G45" s="79"/>
      <c r="H45" s="79"/>
      <c r="I45" s="79"/>
      <c r="J45" s="79"/>
    </row>
    <row r="46" spans="1:12" ht="24" customHeight="1">
      <c r="A46" s="297" t="s">
        <v>1</v>
      </c>
      <c r="B46" s="297"/>
      <c r="C46" s="297"/>
      <c r="D46" s="297"/>
      <c r="E46" s="297"/>
      <c r="F46" s="297"/>
      <c r="G46" s="297"/>
      <c r="H46" s="297"/>
      <c r="I46" s="297"/>
      <c r="J46" s="297"/>
    </row>
    <row r="47" spans="1:12" ht="24" customHeight="1">
      <c r="A47" s="297" t="s">
        <v>63</v>
      </c>
      <c r="B47" s="297"/>
      <c r="C47" s="297"/>
      <c r="D47" s="297"/>
      <c r="E47" s="297"/>
      <c r="F47" s="297"/>
      <c r="G47" s="297"/>
      <c r="H47" s="297"/>
      <c r="I47" s="297"/>
      <c r="J47" s="297"/>
    </row>
    <row r="48" spans="1:12" ht="24" customHeight="1">
      <c r="A48" s="297" t="s">
        <v>222</v>
      </c>
      <c r="B48" s="297"/>
      <c r="C48" s="297"/>
      <c r="D48" s="297"/>
      <c r="E48" s="297"/>
      <c r="F48" s="297"/>
      <c r="G48" s="297"/>
      <c r="H48" s="297"/>
      <c r="I48" s="297"/>
      <c r="J48" s="297"/>
    </row>
    <row r="49" spans="1:10" s="57" customFormat="1" ht="24" customHeight="1">
      <c r="A49" s="298" t="s">
        <v>64</v>
      </c>
      <c r="B49" s="298"/>
      <c r="C49" s="298"/>
      <c r="D49" s="298"/>
      <c r="E49" s="298"/>
      <c r="F49" s="298"/>
      <c r="G49" s="298"/>
      <c r="H49" s="298"/>
      <c r="I49" s="298"/>
      <c r="J49" s="298"/>
    </row>
    <row r="50" spans="1:10" ht="24" customHeight="1">
      <c r="A50" s="299" t="s">
        <v>10</v>
      </c>
      <c r="B50" s="299"/>
      <c r="C50" s="299"/>
      <c r="D50" s="299"/>
      <c r="E50" s="299"/>
      <c r="F50" s="299"/>
      <c r="G50" s="299"/>
      <c r="H50" s="299"/>
      <c r="I50" s="299"/>
      <c r="J50" s="299"/>
    </row>
    <row r="51" spans="1:10" s="58" customFormat="1" ht="9" customHeight="1">
      <c r="C51" s="59"/>
      <c r="E51" s="60"/>
      <c r="F51" s="60"/>
      <c r="G51" s="60"/>
      <c r="I51" s="60"/>
      <c r="J51" s="60"/>
    </row>
    <row r="52" spans="1:10" ht="21.95" customHeight="1">
      <c r="A52" s="61" t="s">
        <v>0</v>
      </c>
      <c r="B52" s="108" t="s">
        <v>6</v>
      </c>
      <c r="C52" s="63"/>
      <c r="D52" s="300" t="s">
        <v>7</v>
      </c>
      <c r="E52" s="300"/>
      <c r="F52" s="300"/>
      <c r="G52" s="64"/>
      <c r="H52" s="300" t="s">
        <v>9</v>
      </c>
      <c r="I52" s="300"/>
      <c r="J52" s="300"/>
    </row>
    <row r="53" spans="1:10" ht="21.95" customHeight="1">
      <c r="C53" s="63"/>
      <c r="D53" s="66" t="s">
        <v>65</v>
      </c>
      <c r="E53" s="108"/>
      <c r="F53" s="66" t="s">
        <v>66</v>
      </c>
      <c r="G53" s="108"/>
      <c r="H53" s="66" t="s">
        <v>65</v>
      </c>
      <c r="I53" s="108"/>
      <c r="J53" s="66" t="s">
        <v>66</v>
      </c>
    </row>
    <row r="54" spans="1:10" ht="21.95" customHeight="1">
      <c r="A54" s="67"/>
      <c r="B54" s="68"/>
      <c r="C54" s="69"/>
      <c r="D54" s="117"/>
      <c r="E54" s="70"/>
      <c r="F54" s="70"/>
      <c r="G54" s="70"/>
      <c r="H54" s="117"/>
      <c r="I54" s="70"/>
      <c r="J54" s="70"/>
    </row>
    <row r="55" spans="1:10" ht="21.95" customHeight="1">
      <c r="A55" s="64" t="s">
        <v>87</v>
      </c>
    </row>
    <row r="56" spans="1:10" ht="24" customHeight="1">
      <c r="A56" s="73" t="s">
        <v>88</v>
      </c>
      <c r="D56" s="30">
        <v>2643577.67</v>
      </c>
      <c r="E56" s="80"/>
      <c r="F56" s="30">
        <v>5002130.0099997222</v>
      </c>
      <c r="G56" s="80"/>
      <c r="H56" s="98">
        <v>-15395944.199999999</v>
      </c>
      <c r="I56" s="80"/>
      <c r="J56" s="98">
        <v>-25061980.800000079</v>
      </c>
    </row>
    <row r="57" spans="1:10" ht="24" hidden="1" customHeight="1">
      <c r="A57" s="73" t="s">
        <v>60</v>
      </c>
      <c r="D57" s="124">
        <v>0</v>
      </c>
      <c r="E57" s="80"/>
      <c r="F57" s="124">
        <v>0</v>
      </c>
      <c r="G57" s="80"/>
      <c r="H57" s="124">
        <v>0</v>
      </c>
      <c r="I57" s="80"/>
      <c r="J57" s="124">
        <v>0</v>
      </c>
    </row>
    <row r="58" spans="1:10" ht="24" customHeight="1" thickBot="1">
      <c r="A58" s="137" t="s">
        <v>158</v>
      </c>
      <c r="D58" s="136">
        <f>SUM(D56:D57)</f>
        <v>2643577.67</v>
      </c>
      <c r="E58" s="115">
        <f t="shared" ref="E58:J58" si="9">SUM(E56:E57)</f>
        <v>0</v>
      </c>
      <c r="F58" s="136">
        <f t="shared" si="9"/>
        <v>5002130.0099997222</v>
      </c>
      <c r="G58" s="115">
        <f t="shared" ref="G58:I58" si="10">SUM(G56:G57)</f>
        <v>0</v>
      </c>
      <c r="H58" s="136">
        <f t="shared" si="9"/>
        <v>-15395944.199999999</v>
      </c>
      <c r="I58" s="115">
        <f t="shared" si="10"/>
        <v>0</v>
      </c>
      <c r="J58" s="136">
        <f t="shared" si="9"/>
        <v>-25061980.800000079</v>
      </c>
    </row>
    <row r="59" spans="1:10" ht="24" customHeight="1" thickTop="1">
      <c r="A59" s="64" t="s">
        <v>89</v>
      </c>
      <c r="D59" s="82"/>
      <c r="E59" s="80"/>
      <c r="F59" s="82"/>
      <c r="G59" s="80"/>
      <c r="H59" s="82"/>
      <c r="I59" s="80"/>
      <c r="J59" s="82"/>
    </row>
    <row r="60" spans="1:10" ht="24" customHeight="1">
      <c r="A60" s="73" t="s">
        <v>88</v>
      </c>
      <c r="D60" s="99">
        <v>3645187.69</v>
      </c>
      <c r="E60" s="80"/>
      <c r="F60" s="30">
        <v>5002130.0099997222</v>
      </c>
      <c r="G60" s="80"/>
      <c r="H60" s="98">
        <v>-15395944.199999999</v>
      </c>
      <c r="I60" s="80"/>
      <c r="J60" s="98">
        <v>-25061980.800000079</v>
      </c>
    </row>
    <row r="61" spans="1:10" ht="24" hidden="1" customHeight="1">
      <c r="A61" s="73" t="s">
        <v>60</v>
      </c>
      <c r="D61" s="124">
        <v>0</v>
      </c>
      <c r="E61" s="80"/>
      <c r="F61" s="124">
        <v>0</v>
      </c>
      <c r="G61" s="80"/>
      <c r="H61" s="124">
        <v>0</v>
      </c>
      <c r="I61" s="80"/>
      <c r="J61" s="124">
        <v>0</v>
      </c>
    </row>
    <row r="62" spans="1:10" ht="24" customHeight="1" thickBot="1">
      <c r="A62" s="137" t="s">
        <v>158</v>
      </c>
      <c r="D62" s="136">
        <f>SUM(D60:D61)</f>
        <v>3645187.69</v>
      </c>
      <c r="E62" s="115">
        <f t="shared" ref="E62:J62" si="11">SUM(E60:E61)</f>
        <v>0</v>
      </c>
      <c r="F62" s="136">
        <f t="shared" si="11"/>
        <v>5002130.0099997222</v>
      </c>
      <c r="G62" s="115">
        <f t="shared" ref="G62:I62" si="12">SUM(G60:G61)</f>
        <v>0</v>
      </c>
      <c r="H62" s="136">
        <f t="shared" si="11"/>
        <v>-15395944.199999999</v>
      </c>
      <c r="I62" s="115">
        <f t="shared" si="12"/>
        <v>0</v>
      </c>
      <c r="J62" s="136">
        <f t="shared" si="11"/>
        <v>-25061980.800000079</v>
      </c>
    </row>
    <row r="63" spans="1:10" ht="24" customHeight="1" thickTop="1">
      <c r="A63" s="56"/>
      <c r="D63" s="98"/>
      <c r="E63" s="98"/>
      <c r="F63" s="98"/>
      <c r="G63" s="98"/>
      <c r="H63" s="98"/>
      <c r="I63" s="98"/>
      <c r="J63" s="98"/>
    </row>
    <row r="64" spans="1:10" ht="24" customHeight="1">
      <c r="A64" s="64" t="s">
        <v>202</v>
      </c>
      <c r="B64" s="68"/>
      <c r="C64" s="100"/>
    </row>
    <row r="65" spans="1:10" ht="24" customHeight="1">
      <c r="A65" s="73" t="s">
        <v>90</v>
      </c>
      <c r="B65" s="68">
        <v>34</v>
      </c>
      <c r="C65" s="63"/>
      <c r="D65" s="30">
        <v>4.0000000000000001E-3</v>
      </c>
      <c r="E65" s="105"/>
      <c r="F65" s="106">
        <v>0.01</v>
      </c>
      <c r="G65" s="135"/>
      <c r="H65" s="286">
        <v>-0.02</v>
      </c>
      <c r="I65" s="135"/>
      <c r="J65" s="287">
        <v>-0.03</v>
      </c>
    </row>
    <row r="78" spans="1:10" s="107" customFormat="1" ht="21.95" customHeight="1">
      <c r="A78" s="295"/>
      <c r="B78" s="296"/>
      <c r="C78" s="296"/>
      <c r="D78" s="296"/>
      <c r="E78" s="296"/>
      <c r="F78" s="296"/>
      <c r="G78" s="296"/>
      <c r="H78" s="296"/>
      <c r="I78" s="296"/>
      <c r="J78" s="296"/>
    </row>
    <row r="79" spans="1:10" ht="24" customHeight="1">
      <c r="A79" s="56"/>
    </row>
    <row r="81" spans="1:1" ht="24" customHeight="1">
      <c r="A81" s="56"/>
    </row>
    <row r="87" spans="1:1" ht="24" customHeight="1">
      <c r="A87" s="17" t="s">
        <v>31</v>
      </c>
    </row>
  </sheetData>
  <mergeCells count="15">
    <mergeCell ref="D7:F7"/>
    <mergeCell ref="H7:J7"/>
    <mergeCell ref="A1:J1"/>
    <mergeCell ref="A2:J2"/>
    <mergeCell ref="A3:J3"/>
    <mergeCell ref="A4:J4"/>
    <mergeCell ref="A5:J5"/>
    <mergeCell ref="A78:J78"/>
    <mergeCell ref="A46:J46"/>
    <mergeCell ref="A47:J47"/>
    <mergeCell ref="A48:J48"/>
    <mergeCell ref="A49:J49"/>
    <mergeCell ref="A50:J50"/>
    <mergeCell ref="D52:F52"/>
    <mergeCell ref="H52:J52"/>
  </mergeCells>
  <pageMargins left="0.8" right="0.2" top="1" bottom="0.75" header="0.5" footer="0.5"/>
  <pageSetup paperSize="9" scale="69" firstPageNumber="13" orientation="portrait" useFirstPageNumber="1" r:id="rId1"/>
  <headerFooter alignWithMargins="0"/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7"/>
  <sheetViews>
    <sheetView showGridLines="0" view="pageBreakPreview" topLeftCell="A61" zoomScaleNormal="100" zoomScaleSheetLayoutView="100" workbookViewId="0">
      <selection activeCell="A27" sqref="A27"/>
    </sheetView>
  </sheetViews>
  <sheetFormatPr defaultRowHeight="24" customHeight="1"/>
  <cols>
    <col min="1" max="1" width="50.85546875" style="61" customWidth="1"/>
    <col min="2" max="2" width="8.85546875" style="65" customWidth="1"/>
    <col min="3" max="3" width="1" style="67" customWidth="1"/>
    <col min="4" max="4" width="15.140625" style="72" customWidth="1"/>
    <col min="5" max="5" width="1" style="72" customWidth="1"/>
    <col min="6" max="6" width="15.140625" style="72" customWidth="1"/>
    <col min="7" max="7" width="1" style="72" customWidth="1"/>
    <col min="8" max="8" width="15.140625" style="80" customWidth="1"/>
    <col min="9" max="9" width="1" style="72" customWidth="1"/>
    <col min="10" max="10" width="15.140625" style="72" customWidth="1"/>
    <col min="11" max="11" width="9" style="56"/>
    <col min="12" max="12" width="12" style="56" bestFit="1" customWidth="1"/>
    <col min="13" max="13" width="13.5703125" style="56" bestFit="1" customWidth="1"/>
    <col min="14" max="252" width="9" style="56"/>
    <col min="253" max="253" width="50.85546875" style="56" customWidth="1"/>
    <col min="254" max="254" width="8.85546875" style="56" customWidth="1"/>
    <col min="255" max="255" width="1" style="56" customWidth="1"/>
    <col min="256" max="256" width="15.140625" style="56" customWidth="1"/>
    <col min="257" max="257" width="1" style="56" customWidth="1"/>
    <col min="258" max="258" width="15.140625" style="56" customWidth="1"/>
    <col min="259" max="259" width="1" style="56" customWidth="1"/>
    <col min="260" max="260" width="15.140625" style="56" customWidth="1"/>
    <col min="261" max="261" width="1" style="56" customWidth="1"/>
    <col min="262" max="262" width="15.140625" style="56" customWidth="1"/>
    <col min="263" max="263" width="23.85546875" style="56" customWidth="1"/>
    <col min="264" max="264" width="9" style="56"/>
    <col min="265" max="266" width="13.7109375" style="56" customWidth="1"/>
    <col min="267" max="508" width="9" style="56"/>
    <col min="509" max="509" width="50.85546875" style="56" customWidth="1"/>
    <col min="510" max="510" width="8.85546875" style="56" customWidth="1"/>
    <col min="511" max="511" width="1" style="56" customWidth="1"/>
    <col min="512" max="512" width="15.140625" style="56" customWidth="1"/>
    <col min="513" max="513" width="1" style="56" customWidth="1"/>
    <col min="514" max="514" width="15.140625" style="56" customWidth="1"/>
    <col min="515" max="515" width="1" style="56" customWidth="1"/>
    <col min="516" max="516" width="15.140625" style="56" customWidth="1"/>
    <col min="517" max="517" width="1" style="56" customWidth="1"/>
    <col min="518" max="518" width="15.140625" style="56" customWidth="1"/>
    <col min="519" max="519" width="23.85546875" style="56" customWidth="1"/>
    <col min="520" max="520" width="9" style="56"/>
    <col min="521" max="522" width="13.7109375" style="56" customWidth="1"/>
    <col min="523" max="764" width="9" style="56"/>
    <col min="765" max="765" width="50.85546875" style="56" customWidth="1"/>
    <col min="766" max="766" width="8.85546875" style="56" customWidth="1"/>
    <col min="767" max="767" width="1" style="56" customWidth="1"/>
    <col min="768" max="768" width="15.140625" style="56" customWidth="1"/>
    <col min="769" max="769" width="1" style="56" customWidth="1"/>
    <col min="770" max="770" width="15.140625" style="56" customWidth="1"/>
    <col min="771" max="771" width="1" style="56" customWidth="1"/>
    <col min="772" max="772" width="15.140625" style="56" customWidth="1"/>
    <col min="773" max="773" width="1" style="56" customWidth="1"/>
    <col min="774" max="774" width="15.140625" style="56" customWidth="1"/>
    <col min="775" max="775" width="23.85546875" style="56" customWidth="1"/>
    <col min="776" max="776" width="9" style="56"/>
    <col min="777" max="778" width="13.7109375" style="56" customWidth="1"/>
    <col min="779" max="1020" width="9" style="56"/>
    <col min="1021" max="1021" width="50.85546875" style="56" customWidth="1"/>
    <col min="1022" max="1022" width="8.85546875" style="56" customWidth="1"/>
    <col min="1023" max="1023" width="1" style="56" customWidth="1"/>
    <col min="1024" max="1024" width="15.140625" style="56" customWidth="1"/>
    <col min="1025" max="1025" width="1" style="56" customWidth="1"/>
    <col min="1026" max="1026" width="15.140625" style="56" customWidth="1"/>
    <col min="1027" max="1027" width="1" style="56" customWidth="1"/>
    <col min="1028" max="1028" width="15.140625" style="56" customWidth="1"/>
    <col min="1029" max="1029" width="1" style="56" customWidth="1"/>
    <col min="1030" max="1030" width="15.140625" style="56" customWidth="1"/>
    <col min="1031" max="1031" width="23.85546875" style="56" customWidth="1"/>
    <col min="1032" max="1032" width="9" style="56"/>
    <col min="1033" max="1034" width="13.7109375" style="56" customWidth="1"/>
    <col min="1035" max="1276" width="9" style="56"/>
    <col min="1277" max="1277" width="50.85546875" style="56" customWidth="1"/>
    <col min="1278" max="1278" width="8.85546875" style="56" customWidth="1"/>
    <col min="1279" max="1279" width="1" style="56" customWidth="1"/>
    <col min="1280" max="1280" width="15.140625" style="56" customWidth="1"/>
    <col min="1281" max="1281" width="1" style="56" customWidth="1"/>
    <col min="1282" max="1282" width="15.140625" style="56" customWidth="1"/>
    <col min="1283" max="1283" width="1" style="56" customWidth="1"/>
    <col min="1284" max="1284" width="15.140625" style="56" customWidth="1"/>
    <col min="1285" max="1285" width="1" style="56" customWidth="1"/>
    <col min="1286" max="1286" width="15.140625" style="56" customWidth="1"/>
    <col min="1287" max="1287" width="23.85546875" style="56" customWidth="1"/>
    <col min="1288" max="1288" width="9" style="56"/>
    <col min="1289" max="1290" width="13.7109375" style="56" customWidth="1"/>
    <col min="1291" max="1532" width="9" style="56"/>
    <col min="1533" max="1533" width="50.85546875" style="56" customWidth="1"/>
    <col min="1534" max="1534" width="8.85546875" style="56" customWidth="1"/>
    <col min="1535" max="1535" width="1" style="56" customWidth="1"/>
    <col min="1536" max="1536" width="15.140625" style="56" customWidth="1"/>
    <col min="1537" max="1537" width="1" style="56" customWidth="1"/>
    <col min="1538" max="1538" width="15.140625" style="56" customWidth="1"/>
    <col min="1539" max="1539" width="1" style="56" customWidth="1"/>
    <col min="1540" max="1540" width="15.140625" style="56" customWidth="1"/>
    <col min="1541" max="1541" width="1" style="56" customWidth="1"/>
    <col min="1542" max="1542" width="15.140625" style="56" customWidth="1"/>
    <col min="1543" max="1543" width="23.85546875" style="56" customWidth="1"/>
    <col min="1544" max="1544" width="9" style="56"/>
    <col min="1545" max="1546" width="13.7109375" style="56" customWidth="1"/>
    <col min="1547" max="1788" width="9" style="56"/>
    <col min="1789" max="1789" width="50.85546875" style="56" customWidth="1"/>
    <col min="1790" max="1790" width="8.85546875" style="56" customWidth="1"/>
    <col min="1791" max="1791" width="1" style="56" customWidth="1"/>
    <col min="1792" max="1792" width="15.140625" style="56" customWidth="1"/>
    <col min="1793" max="1793" width="1" style="56" customWidth="1"/>
    <col min="1794" max="1794" width="15.140625" style="56" customWidth="1"/>
    <col min="1795" max="1795" width="1" style="56" customWidth="1"/>
    <col min="1796" max="1796" width="15.140625" style="56" customWidth="1"/>
    <col min="1797" max="1797" width="1" style="56" customWidth="1"/>
    <col min="1798" max="1798" width="15.140625" style="56" customWidth="1"/>
    <col min="1799" max="1799" width="23.85546875" style="56" customWidth="1"/>
    <col min="1800" max="1800" width="9" style="56"/>
    <col min="1801" max="1802" width="13.7109375" style="56" customWidth="1"/>
    <col min="1803" max="2044" width="9" style="56"/>
    <col min="2045" max="2045" width="50.85546875" style="56" customWidth="1"/>
    <col min="2046" max="2046" width="8.85546875" style="56" customWidth="1"/>
    <col min="2047" max="2047" width="1" style="56" customWidth="1"/>
    <col min="2048" max="2048" width="15.140625" style="56" customWidth="1"/>
    <col min="2049" max="2049" width="1" style="56" customWidth="1"/>
    <col min="2050" max="2050" width="15.140625" style="56" customWidth="1"/>
    <col min="2051" max="2051" width="1" style="56" customWidth="1"/>
    <col min="2052" max="2052" width="15.140625" style="56" customWidth="1"/>
    <col min="2053" max="2053" width="1" style="56" customWidth="1"/>
    <col min="2054" max="2054" width="15.140625" style="56" customWidth="1"/>
    <col min="2055" max="2055" width="23.85546875" style="56" customWidth="1"/>
    <col min="2056" max="2056" width="9" style="56"/>
    <col min="2057" max="2058" width="13.7109375" style="56" customWidth="1"/>
    <col min="2059" max="2300" width="9" style="56"/>
    <col min="2301" max="2301" width="50.85546875" style="56" customWidth="1"/>
    <col min="2302" max="2302" width="8.85546875" style="56" customWidth="1"/>
    <col min="2303" max="2303" width="1" style="56" customWidth="1"/>
    <col min="2304" max="2304" width="15.140625" style="56" customWidth="1"/>
    <col min="2305" max="2305" width="1" style="56" customWidth="1"/>
    <col min="2306" max="2306" width="15.140625" style="56" customWidth="1"/>
    <col min="2307" max="2307" width="1" style="56" customWidth="1"/>
    <col min="2308" max="2308" width="15.140625" style="56" customWidth="1"/>
    <col min="2309" max="2309" width="1" style="56" customWidth="1"/>
    <col min="2310" max="2310" width="15.140625" style="56" customWidth="1"/>
    <col min="2311" max="2311" width="23.85546875" style="56" customWidth="1"/>
    <col min="2312" max="2312" width="9" style="56"/>
    <col min="2313" max="2314" width="13.7109375" style="56" customWidth="1"/>
    <col min="2315" max="2556" width="9" style="56"/>
    <col min="2557" max="2557" width="50.85546875" style="56" customWidth="1"/>
    <col min="2558" max="2558" width="8.85546875" style="56" customWidth="1"/>
    <col min="2559" max="2559" width="1" style="56" customWidth="1"/>
    <col min="2560" max="2560" width="15.140625" style="56" customWidth="1"/>
    <col min="2561" max="2561" width="1" style="56" customWidth="1"/>
    <col min="2562" max="2562" width="15.140625" style="56" customWidth="1"/>
    <col min="2563" max="2563" width="1" style="56" customWidth="1"/>
    <col min="2564" max="2564" width="15.140625" style="56" customWidth="1"/>
    <col min="2565" max="2565" width="1" style="56" customWidth="1"/>
    <col min="2566" max="2566" width="15.140625" style="56" customWidth="1"/>
    <col min="2567" max="2567" width="23.85546875" style="56" customWidth="1"/>
    <col min="2568" max="2568" width="9" style="56"/>
    <col min="2569" max="2570" width="13.7109375" style="56" customWidth="1"/>
    <col min="2571" max="2812" width="9" style="56"/>
    <col min="2813" max="2813" width="50.85546875" style="56" customWidth="1"/>
    <col min="2814" max="2814" width="8.85546875" style="56" customWidth="1"/>
    <col min="2815" max="2815" width="1" style="56" customWidth="1"/>
    <col min="2816" max="2816" width="15.140625" style="56" customWidth="1"/>
    <col min="2817" max="2817" width="1" style="56" customWidth="1"/>
    <col min="2818" max="2818" width="15.140625" style="56" customWidth="1"/>
    <col min="2819" max="2819" width="1" style="56" customWidth="1"/>
    <col min="2820" max="2820" width="15.140625" style="56" customWidth="1"/>
    <col min="2821" max="2821" width="1" style="56" customWidth="1"/>
    <col min="2822" max="2822" width="15.140625" style="56" customWidth="1"/>
    <col min="2823" max="2823" width="23.85546875" style="56" customWidth="1"/>
    <col min="2824" max="2824" width="9" style="56"/>
    <col min="2825" max="2826" width="13.7109375" style="56" customWidth="1"/>
    <col min="2827" max="3068" width="9" style="56"/>
    <col min="3069" max="3069" width="50.85546875" style="56" customWidth="1"/>
    <col min="3070" max="3070" width="8.85546875" style="56" customWidth="1"/>
    <col min="3071" max="3071" width="1" style="56" customWidth="1"/>
    <col min="3072" max="3072" width="15.140625" style="56" customWidth="1"/>
    <col min="3073" max="3073" width="1" style="56" customWidth="1"/>
    <col min="3074" max="3074" width="15.140625" style="56" customWidth="1"/>
    <col min="3075" max="3075" width="1" style="56" customWidth="1"/>
    <col min="3076" max="3076" width="15.140625" style="56" customWidth="1"/>
    <col min="3077" max="3077" width="1" style="56" customWidth="1"/>
    <col min="3078" max="3078" width="15.140625" style="56" customWidth="1"/>
    <col min="3079" max="3079" width="23.85546875" style="56" customWidth="1"/>
    <col min="3080" max="3080" width="9" style="56"/>
    <col min="3081" max="3082" width="13.7109375" style="56" customWidth="1"/>
    <col min="3083" max="3324" width="9" style="56"/>
    <col min="3325" max="3325" width="50.85546875" style="56" customWidth="1"/>
    <col min="3326" max="3326" width="8.85546875" style="56" customWidth="1"/>
    <col min="3327" max="3327" width="1" style="56" customWidth="1"/>
    <col min="3328" max="3328" width="15.140625" style="56" customWidth="1"/>
    <col min="3329" max="3329" width="1" style="56" customWidth="1"/>
    <col min="3330" max="3330" width="15.140625" style="56" customWidth="1"/>
    <col min="3331" max="3331" width="1" style="56" customWidth="1"/>
    <col min="3332" max="3332" width="15.140625" style="56" customWidth="1"/>
    <col min="3333" max="3333" width="1" style="56" customWidth="1"/>
    <col min="3334" max="3334" width="15.140625" style="56" customWidth="1"/>
    <col min="3335" max="3335" width="23.85546875" style="56" customWidth="1"/>
    <col min="3336" max="3336" width="9" style="56"/>
    <col min="3337" max="3338" width="13.7109375" style="56" customWidth="1"/>
    <col min="3339" max="3580" width="9" style="56"/>
    <col min="3581" max="3581" width="50.85546875" style="56" customWidth="1"/>
    <col min="3582" max="3582" width="8.85546875" style="56" customWidth="1"/>
    <col min="3583" max="3583" width="1" style="56" customWidth="1"/>
    <col min="3584" max="3584" width="15.140625" style="56" customWidth="1"/>
    <col min="3585" max="3585" width="1" style="56" customWidth="1"/>
    <col min="3586" max="3586" width="15.140625" style="56" customWidth="1"/>
    <col min="3587" max="3587" width="1" style="56" customWidth="1"/>
    <col min="3588" max="3588" width="15.140625" style="56" customWidth="1"/>
    <col min="3589" max="3589" width="1" style="56" customWidth="1"/>
    <col min="3590" max="3590" width="15.140625" style="56" customWidth="1"/>
    <col min="3591" max="3591" width="23.85546875" style="56" customWidth="1"/>
    <col min="3592" max="3592" width="9" style="56"/>
    <col min="3593" max="3594" width="13.7109375" style="56" customWidth="1"/>
    <col min="3595" max="3836" width="9" style="56"/>
    <col min="3837" max="3837" width="50.85546875" style="56" customWidth="1"/>
    <col min="3838" max="3838" width="8.85546875" style="56" customWidth="1"/>
    <col min="3839" max="3839" width="1" style="56" customWidth="1"/>
    <col min="3840" max="3840" width="15.140625" style="56" customWidth="1"/>
    <col min="3841" max="3841" width="1" style="56" customWidth="1"/>
    <col min="3842" max="3842" width="15.140625" style="56" customWidth="1"/>
    <col min="3843" max="3843" width="1" style="56" customWidth="1"/>
    <col min="3844" max="3844" width="15.140625" style="56" customWidth="1"/>
    <col min="3845" max="3845" width="1" style="56" customWidth="1"/>
    <col min="3846" max="3846" width="15.140625" style="56" customWidth="1"/>
    <col min="3847" max="3847" width="23.85546875" style="56" customWidth="1"/>
    <col min="3848" max="3848" width="9" style="56"/>
    <col min="3849" max="3850" width="13.7109375" style="56" customWidth="1"/>
    <col min="3851" max="4092" width="9" style="56"/>
    <col min="4093" max="4093" width="50.85546875" style="56" customWidth="1"/>
    <col min="4094" max="4094" width="8.85546875" style="56" customWidth="1"/>
    <col min="4095" max="4095" width="1" style="56" customWidth="1"/>
    <col min="4096" max="4096" width="15.140625" style="56" customWidth="1"/>
    <col min="4097" max="4097" width="1" style="56" customWidth="1"/>
    <col min="4098" max="4098" width="15.140625" style="56" customWidth="1"/>
    <col min="4099" max="4099" width="1" style="56" customWidth="1"/>
    <col min="4100" max="4100" width="15.140625" style="56" customWidth="1"/>
    <col min="4101" max="4101" width="1" style="56" customWidth="1"/>
    <col min="4102" max="4102" width="15.140625" style="56" customWidth="1"/>
    <col min="4103" max="4103" width="23.85546875" style="56" customWidth="1"/>
    <col min="4104" max="4104" width="9" style="56"/>
    <col min="4105" max="4106" width="13.7109375" style="56" customWidth="1"/>
    <col min="4107" max="4348" width="9" style="56"/>
    <col min="4349" max="4349" width="50.85546875" style="56" customWidth="1"/>
    <col min="4350" max="4350" width="8.85546875" style="56" customWidth="1"/>
    <col min="4351" max="4351" width="1" style="56" customWidth="1"/>
    <col min="4352" max="4352" width="15.140625" style="56" customWidth="1"/>
    <col min="4353" max="4353" width="1" style="56" customWidth="1"/>
    <col min="4354" max="4354" width="15.140625" style="56" customWidth="1"/>
    <col min="4355" max="4355" width="1" style="56" customWidth="1"/>
    <col min="4356" max="4356" width="15.140625" style="56" customWidth="1"/>
    <col min="4357" max="4357" width="1" style="56" customWidth="1"/>
    <col min="4358" max="4358" width="15.140625" style="56" customWidth="1"/>
    <col min="4359" max="4359" width="23.85546875" style="56" customWidth="1"/>
    <col min="4360" max="4360" width="9" style="56"/>
    <col min="4361" max="4362" width="13.7109375" style="56" customWidth="1"/>
    <col min="4363" max="4604" width="9" style="56"/>
    <col min="4605" max="4605" width="50.85546875" style="56" customWidth="1"/>
    <col min="4606" max="4606" width="8.85546875" style="56" customWidth="1"/>
    <col min="4607" max="4607" width="1" style="56" customWidth="1"/>
    <col min="4608" max="4608" width="15.140625" style="56" customWidth="1"/>
    <col min="4609" max="4609" width="1" style="56" customWidth="1"/>
    <col min="4610" max="4610" width="15.140625" style="56" customWidth="1"/>
    <col min="4611" max="4611" width="1" style="56" customWidth="1"/>
    <col min="4612" max="4612" width="15.140625" style="56" customWidth="1"/>
    <col min="4613" max="4613" width="1" style="56" customWidth="1"/>
    <col min="4614" max="4614" width="15.140625" style="56" customWidth="1"/>
    <col min="4615" max="4615" width="23.85546875" style="56" customWidth="1"/>
    <col min="4616" max="4616" width="9" style="56"/>
    <col min="4617" max="4618" width="13.7109375" style="56" customWidth="1"/>
    <col min="4619" max="4860" width="9" style="56"/>
    <col min="4861" max="4861" width="50.85546875" style="56" customWidth="1"/>
    <col min="4862" max="4862" width="8.85546875" style="56" customWidth="1"/>
    <col min="4863" max="4863" width="1" style="56" customWidth="1"/>
    <col min="4864" max="4864" width="15.140625" style="56" customWidth="1"/>
    <col min="4865" max="4865" width="1" style="56" customWidth="1"/>
    <col min="4866" max="4866" width="15.140625" style="56" customWidth="1"/>
    <col min="4867" max="4867" width="1" style="56" customWidth="1"/>
    <col min="4868" max="4868" width="15.140625" style="56" customWidth="1"/>
    <col min="4869" max="4869" width="1" style="56" customWidth="1"/>
    <col min="4870" max="4870" width="15.140625" style="56" customWidth="1"/>
    <col min="4871" max="4871" width="23.85546875" style="56" customWidth="1"/>
    <col min="4872" max="4872" width="9" style="56"/>
    <col min="4873" max="4874" width="13.7109375" style="56" customWidth="1"/>
    <col min="4875" max="5116" width="9" style="56"/>
    <col min="5117" max="5117" width="50.85546875" style="56" customWidth="1"/>
    <col min="5118" max="5118" width="8.85546875" style="56" customWidth="1"/>
    <col min="5119" max="5119" width="1" style="56" customWidth="1"/>
    <col min="5120" max="5120" width="15.140625" style="56" customWidth="1"/>
    <col min="5121" max="5121" width="1" style="56" customWidth="1"/>
    <col min="5122" max="5122" width="15.140625" style="56" customWidth="1"/>
    <col min="5123" max="5123" width="1" style="56" customWidth="1"/>
    <col min="5124" max="5124" width="15.140625" style="56" customWidth="1"/>
    <col min="5125" max="5125" width="1" style="56" customWidth="1"/>
    <col min="5126" max="5126" width="15.140625" style="56" customWidth="1"/>
    <col min="5127" max="5127" width="23.85546875" style="56" customWidth="1"/>
    <col min="5128" max="5128" width="9" style="56"/>
    <col min="5129" max="5130" width="13.7109375" style="56" customWidth="1"/>
    <col min="5131" max="5372" width="9" style="56"/>
    <col min="5373" max="5373" width="50.85546875" style="56" customWidth="1"/>
    <col min="5374" max="5374" width="8.85546875" style="56" customWidth="1"/>
    <col min="5375" max="5375" width="1" style="56" customWidth="1"/>
    <col min="5376" max="5376" width="15.140625" style="56" customWidth="1"/>
    <col min="5377" max="5377" width="1" style="56" customWidth="1"/>
    <col min="5378" max="5378" width="15.140625" style="56" customWidth="1"/>
    <col min="5379" max="5379" width="1" style="56" customWidth="1"/>
    <col min="5380" max="5380" width="15.140625" style="56" customWidth="1"/>
    <col min="5381" max="5381" width="1" style="56" customWidth="1"/>
    <col min="5382" max="5382" width="15.140625" style="56" customWidth="1"/>
    <col min="5383" max="5383" width="23.85546875" style="56" customWidth="1"/>
    <col min="5384" max="5384" width="9" style="56"/>
    <col min="5385" max="5386" width="13.7109375" style="56" customWidth="1"/>
    <col min="5387" max="5628" width="9" style="56"/>
    <col min="5629" max="5629" width="50.85546875" style="56" customWidth="1"/>
    <col min="5630" max="5630" width="8.85546875" style="56" customWidth="1"/>
    <col min="5631" max="5631" width="1" style="56" customWidth="1"/>
    <col min="5632" max="5632" width="15.140625" style="56" customWidth="1"/>
    <col min="5633" max="5633" width="1" style="56" customWidth="1"/>
    <col min="5634" max="5634" width="15.140625" style="56" customWidth="1"/>
    <col min="5635" max="5635" width="1" style="56" customWidth="1"/>
    <col min="5636" max="5636" width="15.140625" style="56" customWidth="1"/>
    <col min="5637" max="5637" width="1" style="56" customWidth="1"/>
    <col min="5638" max="5638" width="15.140625" style="56" customWidth="1"/>
    <col min="5639" max="5639" width="23.85546875" style="56" customWidth="1"/>
    <col min="5640" max="5640" width="9" style="56"/>
    <col min="5641" max="5642" width="13.7109375" style="56" customWidth="1"/>
    <col min="5643" max="5884" width="9" style="56"/>
    <col min="5885" max="5885" width="50.85546875" style="56" customWidth="1"/>
    <col min="5886" max="5886" width="8.85546875" style="56" customWidth="1"/>
    <col min="5887" max="5887" width="1" style="56" customWidth="1"/>
    <col min="5888" max="5888" width="15.140625" style="56" customWidth="1"/>
    <col min="5889" max="5889" width="1" style="56" customWidth="1"/>
    <col min="5890" max="5890" width="15.140625" style="56" customWidth="1"/>
    <col min="5891" max="5891" width="1" style="56" customWidth="1"/>
    <col min="5892" max="5892" width="15.140625" style="56" customWidth="1"/>
    <col min="5893" max="5893" width="1" style="56" customWidth="1"/>
    <col min="5894" max="5894" width="15.140625" style="56" customWidth="1"/>
    <col min="5895" max="5895" width="23.85546875" style="56" customWidth="1"/>
    <col min="5896" max="5896" width="9" style="56"/>
    <col min="5897" max="5898" width="13.7109375" style="56" customWidth="1"/>
    <col min="5899" max="6140" width="9" style="56"/>
    <col min="6141" max="6141" width="50.85546875" style="56" customWidth="1"/>
    <col min="6142" max="6142" width="8.85546875" style="56" customWidth="1"/>
    <col min="6143" max="6143" width="1" style="56" customWidth="1"/>
    <col min="6144" max="6144" width="15.140625" style="56" customWidth="1"/>
    <col min="6145" max="6145" width="1" style="56" customWidth="1"/>
    <col min="6146" max="6146" width="15.140625" style="56" customWidth="1"/>
    <col min="6147" max="6147" width="1" style="56" customWidth="1"/>
    <col min="6148" max="6148" width="15.140625" style="56" customWidth="1"/>
    <col min="6149" max="6149" width="1" style="56" customWidth="1"/>
    <col min="6150" max="6150" width="15.140625" style="56" customWidth="1"/>
    <col min="6151" max="6151" width="23.85546875" style="56" customWidth="1"/>
    <col min="6152" max="6152" width="9" style="56"/>
    <col min="6153" max="6154" width="13.7109375" style="56" customWidth="1"/>
    <col min="6155" max="6396" width="9" style="56"/>
    <col min="6397" max="6397" width="50.85546875" style="56" customWidth="1"/>
    <col min="6398" max="6398" width="8.85546875" style="56" customWidth="1"/>
    <col min="6399" max="6399" width="1" style="56" customWidth="1"/>
    <col min="6400" max="6400" width="15.140625" style="56" customWidth="1"/>
    <col min="6401" max="6401" width="1" style="56" customWidth="1"/>
    <col min="6402" max="6402" width="15.140625" style="56" customWidth="1"/>
    <col min="6403" max="6403" width="1" style="56" customWidth="1"/>
    <col min="6404" max="6404" width="15.140625" style="56" customWidth="1"/>
    <col min="6405" max="6405" width="1" style="56" customWidth="1"/>
    <col min="6406" max="6406" width="15.140625" style="56" customWidth="1"/>
    <col min="6407" max="6407" width="23.85546875" style="56" customWidth="1"/>
    <col min="6408" max="6408" width="9" style="56"/>
    <col min="6409" max="6410" width="13.7109375" style="56" customWidth="1"/>
    <col min="6411" max="6652" width="9" style="56"/>
    <col min="6653" max="6653" width="50.85546875" style="56" customWidth="1"/>
    <col min="6654" max="6654" width="8.85546875" style="56" customWidth="1"/>
    <col min="6655" max="6655" width="1" style="56" customWidth="1"/>
    <col min="6656" max="6656" width="15.140625" style="56" customWidth="1"/>
    <col min="6657" max="6657" width="1" style="56" customWidth="1"/>
    <col min="6658" max="6658" width="15.140625" style="56" customWidth="1"/>
    <col min="6659" max="6659" width="1" style="56" customWidth="1"/>
    <col min="6660" max="6660" width="15.140625" style="56" customWidth="1"/>
    <col min="6661" max="6661" width="1" style="56" customWidth="1"/>
    <col min="6662" max="6662" width="15.140625" style="56" customWidth="1"/>
    <col min="6663" max="6663" width="23.85546875" style="56" customWidth="1"/>
    <col min="6664" max="6664" width="9" style="56"/>
    <col min="6665" max="6666" width="13.7109375" style="56" customWidth="1"/>
    <col min="6667" max="6908" width="9" style="56"/>
    <col min="6909" max="6909" width="50.85546875" style="56" customWidth="1"/>
    <col min="6910" max="6910" width="8.85546875" style="56" customWidth="1"/>
    <col min="6911" max="6911" width="1" style="56" customWidth="1"/>
    <col min="6912" max="6912" width="15.140625" style="56" customWidth="1"/>
    <col min="6913" max="6913" width="1" style="56" customWidth="1"/>
    <col min="6914" max="6914" width="15.140625" style="56" customWidth="1"/>
    <col min="6915" max="6915" width="1" style="56" customWidth="1"/>
    <col min="6916" max="6916" width="15.140625" style="56" customWidth="1"/>
    <col min="6917" max="6917" width="1" style="56" customWidth="1"/>
    <col min="6918" max="6918" width="15.140625" style="56" customWidth="1"/>
    <col min="6919" max="6919" width="23.85546875" style="56" customWidth="1"/>
    <col min="6920" max="6920" width="9" style="56"/>
    <col min="6921" max="6922" width="13.7109375" style="56" customWidth="1"/>
    <col min="6923" max="7164" width="9" style="56"/>
    <col min="7165" max="7165" width="50.85546875" style="56" customWidth="1"/>
    <col min="7166" max="7166" width="8.85546875" style="56" customWidth="1"/>
    <col min="7167" max="7167" width="1" style="56" customWidth="1"/>
    <col min="7168" max="7168" width="15.140625" style="56" customWidth="1"/>
    <col min="7169" max="7169" width="1" style="56" customWidth="1"/>
    <col min="7170" max="7170" width="15.140625" style="56" customWidth="1"/>
    <col min="7171" max="7171" width="1" style="56" customWidth="1"/>
    <col min="7172" max="7172" width="15.140625" style="56" customWidth="1"/>
    <col min="7173" max="7173" width="1" style="56" customWidth="1"/>
    <col min="7174" max="7174" width="15.140625" style="56" customWidth="1"/>
    <col min="7175" max="7175" width="23.85546875" style="56" customWidth="1"/>
    <col min="7176" max="7176" width="9" style="56"/>
    <col min="7177" max="7178" width="13.7109375" style="56" customWidth="1"/>
    <col min="7179" max="7420" width="9" style="56"/>
    <col min="7421" max="7421" width="50.85546875" style="56" customWidth="1"/>
    <col min="7422" max="7422" width="8.85546875" style="56" customWidth="1"/>
    <col min="7423" max="7423" width="1" style="56" customWidth="1"/>
    <col min="7424" max="7424" width="15.140625" style="56" customWidth="1"/>
    <col min="7425" max="7425" width="1" style="56" customWidth="1"/>
    <col min="7426" max="7426" width="15.140625" style="56" customWidth="1"/>
    <col min="7427" max="7427" width="1" style="56" customWidth="1"/>
    <col min="7428" max="7428" width="15.140625" style="56" customWidth="1"/>
    <col min="7429" max="7429" width="1" style="56" customWidth="1"/>
    <col min="7430" max="7430" width="15.140625" style="56" customWidth="1"/>
    <col min="7431" max="7431" width="23.85546875" style="56" customWidth="1"/>
    <col min="7432" max="7432" width="9" style="56"/>
    <col min="7433" max="7434" width="13.7109375" style="56" customWidth="1"/>
    <col min="7435" max="7676" width="9" style="56"/>
    <col min="7677" max="7677" width="50.85546875" style="56" customWidth="1"/>
    <col min="7678" max="7678" width="8.85546875" style="56" customWidth="1"/>
    <col min="7679" max="7679" width="1" style="56" customWidth="1"/>
    <col min="7680" max="7680" width="15.140625" style="56" customWidth="1"/>
    <col min="7681" max="7681" width="1" style="56" customWidth="1"/>
    <col min="7682" max="7682" width="15.140625" style="56" customWidth="1"/>
    <col min="7683" max="7683" width="1" style="56" customWidth="1"/>
    <col min="7684" max="7684" width="15.140625" style="56" customWidth="1"/>
    <col min="7685" max="7685" width="1" style="56" customWidth="1"/>
    <col min="7686" max="7686" width="15.140625" style="56" customWidth="1"/>
    <col min="7687" max="7687" width="23.85546875" style="56" customWidth="1"/>
    <col min="7688" max="7688" width="9" style="56"/>
    <col min="7689" max="7690" width="13.7109375" style="56" customWidth="1"/>
    <col min="7691" max="7932" width="9" style="56"/>
    <col min="7933" max="7933" width="50.85546875" style="56" customWidth="1"/>
    <col min="7934" max="7934" width="8.85546875" style="56" customWidth="1"/>
    <col min="7935" max="7935" width="1" style="56" customWidth="1"/>
    <col min="7936" max="7936" width="15.140625" style="56" customWidth="1"/>
    <col min="7937" max="7937" width="1" style="56" customWidth="1"/>
    <col min="7938" max="7938" width="15.140625" style="56" customWidth="1"/>
    <col min="7939" max="7939" width="1" style="56" customWidth="1"/>
    <col min="7940" max="7940" width="15.140625" style="56" customWidth="1"/>
    <col min="7941" max="7941" width="1" style="56" customWidth="1"/>
    <col min="7942" max="7942" width="15.140625" style="56" customWidth="1"/>
    <col min="7943" max="7943" width="23.85546875" style="56" customWidth="1"/>
    <col min="7944" max="7944" width="9" style="56"/>
    <col min="7945" max="7946" width="13.7109375" style="56" customWidth="1"/>
    <col min="7947" max="8188" width="9" style="56"/>
    <col min="8189" max="8189" width="50.85546875" style="56" customWidth="1"/>
    <col min="8190" max="8190" width="8.85546875" style="56" customWidth="1"/>
    <col min="8191" max="8191" width="1" style="56" customWidth="1"/>
    <col min="8192" max="8192" width="15.140625" style="56" customWidth="1"/>
    <col min="8193" max="8193" width="1" style="56" customWidth="1"/>
    <col min="8194" max="8194" width="15.140625" style="56" customWidth="1"/>
    <col min="8195" max="8195" width="1" style="56" customWidth="1"/>
    <col min="8196" max="8196" width="15.140625" style="56" customWidth="1"/>
    <col min="8197" max="8197" width="1" style="56" customWidth="1"/>
    <col min="8198" max="8198" width="15.140625" style="56" customWidth="1"/>
    <col min="8199" max="8199" width="23.85546875" style="56" customWidth="1"/>
    <col min="8200" max="8200" width="9" style="56"/>
    <col min="8201" max="8202" width="13.7109375" style="56" customWidth="1"/>
    <col min="8203" max="8444" width="9" style="56"/>
    <col min="8445" max="8445" width="50.85546875" style="56" customWidth="1"/>
    <col min="8446" max="8446" width="8.85546875" style="56" customWidth="1"/>
    <col min="8447" max="8447" width="1" style="56" customWidth="1"/>
    <col min="8448" max="8448" width="15.140625" style="56" customWidth="1"/>
    <col min="8449" max="8449" width="1" style="56" customWidth="1"/>
    <col min="8450" max="8450" width="15.140625" style="56" customWidth="1"/>
    <col min="8451" max="8451" width="1" style="56" customWidth="1"/>
    <col min="8452" max="8452" width="15.140625" style="56" customWidth="1"/>
    <col min="8453" max="8453" width="1" style="56" customWidth="1"/>
    <col min="8454" max="8454" width="15.140625" style="56" customWidth="1"/>
    <col min="8455" max="8455" width="23.85546875" style="56" customWidth="1"/>
    <col min="8456" max="8456" width="9" style="56"/>
    <col min="8457" max="8458" width="13.7109375" style="56" customWidth="1"/>
    <col min="8459" max="8700" width="9" style="56"/>
    <col min="8701" max="8701" width="50.85546875" style="56" customWidth="1"/>
    <col min="8702" max="8702" width="8.85546875" style="56" customWidth="1"/>
    <col min="8703" max="8703" width="1" style="56" customWidth="1"/>
    <col min="8704" max="8704" width="15.140625" style="56" customWidth="1"/>
    <col min="8705" max="8705" width="1" style="56" customWidth="1"/>
    <col min="8706" max="8706" width="15.140625" style="56" customWidth="1"/>
    <col min="8707" max="8707" width="1" style="56" customWidth="1"/>
    <col min="8708" max="8708" width="15.140625" style="56" customWidth="1"/>
    <col min="8709" max="8709" width="1" style="56" customWidth="1"/>
    <col min="8710" max="8710" width="15.140625" style="56" customWidth="1"/>
    <col min="8711" max="8711" width="23.85546875" style="56" customWidth="1"/>
    <col min="8712" max="8712" width="9" style="56"/>
    <col min="8713" max="8714" width="13.7109375" style="56" customWidth="1"/>
    <col min="8715" max="8956" width="9" style="56"/>
    <col min="8957" max="8957" width="50.85546875" style="56" customWidth="1"/>
    <col min="8958" max="8958" width="8.85546875" style="56" customWidth="1"/>
    <col min="8959" max="8959" width="1" style="56" customWidth="1"/>
    <col min="8960" max="8960" width="15.140625" style="56" customWidth="1"/>
    <col min="8961" max="8961" width="1" style="56" customWidth="1"/>
    <col min="8962" max="8962" width="15.140625" style="56" customWidth="1"/>
    <col min="8963" max="8963" width="1" style="56" customWidth="1"/>
    <col min="8964" max="8964" width="15.140625" style="56" customWidth="1"/>
    <col min="8965" max="8965" width="1" style="56" customWidth="1"/>
    <col min="8966" max="8966" width="15.140625" style="56" customWidth="1"/>
    <col min="8967" max="8967" width="23.85546875" style="56" customWidth="1"/>
    <col min="8968" max="8968" width="9" style="56"/>
    <col min="8969" max="8970" width="13.7109375" style="56" customWidth="1"/>
    <col min="8971" max="9212" width="9" style="56"/>
    <col min="9213" max="9213" width="50.85546875" style="56" customWidth="1"/>
    <col min="9214" max="9214" width="8.85546875" style="56" customWidth="1"/>
    <col min="9215" max="9215" width="1" style="56" customWidth="1"/>
    <col min="9216" max="9216" width="15.140625" style="56" customWidth="1"/>
    <col min="9217" max="9217" width="1" style="56" customWidth="1"/>
    <col min="9218" max="9218" width="15.140625" style="56" customWidth="1"/>
    <col min="9219" max="9219" width="1" style="56" customWidth="1"/>
    <col min="9220" max="9220" width="15.140625" style="56" customWidth="1"/>
    <col min="9221" max="9221" width="1" style="56" customWidth="1"/>
    <col min="9222" max="9222" width="15.140625" style="56" customWidth="1"/>
    <col min="9223" max="9223" width="23.85546875" style="56" customWidth="1"/>
    <col min="9224" max="9224" width="9" style="56"/>
    <col min="9225" max="9226" width="13.7109375" style="56" customWidth="1"/>
    <col min="9227" max="9468" width="9" style="56"/>
    <col min="9469" max="9469" width="50.85546875" style="56" customWidth="1"/>
    <col min="9470" max="9470" width="8.85546875" style="56" customWidth="1"/>
    <col min="9471" max="9471" width="1" style="56" customWidth="1"/>
    <col min="9472" max="9472" width="15.140625" style="56" customWidth="1"/>
    <col min="9473" max="9473" width="1" style="56" customWidth="1"/>
    <col min="9474" max="9474" width="15.140625" style="56" customWidth="1"/>
    <col min="9475" max="9475" width="1" style="56" customWidth="1"/>
    <col min="9476" max="9476" width="15.140625" style="56" customWidth="1"/>
    <col min="9477" max="9477" width="1" style="56" customWidth="1"/>
    <col min="9478" max="9478" width="15.140625" style="56" customWidth="1"/>
    <col min="9479" max="9479" width="23.85546875" style="56" customWidth="1"/>
    <col min="9480" max="9480" width="9" style="56"/>
    <col min="9481" max="9482" width="13.7109375" style="56" customWidth="1"/>
    <col min="9483" max="9724" width="9" style="56"/>
    <col min="9725" max="9725" width="50.85546875" style="56" customWidth="1"/>
    <col min="9726" max="9726" width="8.85546875" style="56" customWidth="1"/>
    <col min="9727" max="9727" width="1" style="56" customWidth="1"/>
    <col min="9728" max="9728" width="15.140625" style="56" customWidth="1"/>
    <col min="9729" max="9729" width="1" style="56" customWidth="1"/>
    <col min="9730" max="9730" width="15.140625" style="56" customWidth="1"/>
    <col min="9731" max="9731" width="1" style="56" customWidth="1"/>
    <col min="9732" max="9732" width="15.140625" style="56" customWidth="1"/>
    <col min="9733" max="9733" width="1" style="56" customWidth="1"/>
    <col min="9734" max="9734" width="15.140625" style="56" customWidth="1"/>
    <col min="9735" max="9735" width="23.85546875" style="56" customWidth="1"/>
    <col min="9736" max="9736" width="9" style="56"/>
    <col min="9737" max="9738" width="13.7109375" style="56" customWidth="1"/>
    <col min="9739" max="9980" width="9" style="56"/>
    <col min="9981" max="9981" width="50.85546875" style="56" customWidth="1"/>
    <col min="9982" max="9982" width="8.85546875" style="56" customWidth="1"/>
    <col min="9983" max="9983" width="1" style="56" customWidth="1"/>
    <col min="9984" max="9984" width="15.140625" style="56" customWidth="1"/>
    <col min="9985" max="9985" width="1" style="56" customWidth="1"/>
    <col min="9986" max="9986" width="15.140625" style="56" customWidth="1"/>
    <col min="9987" max="9987" width="1" style="56" customWidth="1"/>
    <col min="9988" max="9988" width="15.140625" style="56" customWidth="1"/>
    <col min="9989" max="9989" width="1" style="56" customWidth="1"/>
    <col min="9990" max="9990" width="15.140625" style="56" customWidth="1"/>
    <col min="9991" max="9991" width="23.85546875" style="56" customWidth="1"/>
    <col min="9992" max="9992" width="9" style="56"/>
    <col min="9993" max="9994" width="13.7109375" style="56" customWidth="1"/>
    <col min="9995" max="10236" width="9" style="56"/>
    <col min="10237" max="10237" width="50.85546875" style="56" customWidth="1"/>
    <col min="10238" max="10238" width="8.85546875" style="56" customWidth="1"/>
    <col min="10239" max="10239" width="1" style="56" customWidth="1"/>
    <col min="10240" max="10240" width="15.140625" style="56" customWidth="1"/>
    <col min="10241" max="10241" width="1" style="56" customWidth="1"/>
    <col min="10242" max="10242" width="15.140625" style="56" customWidth="1"/>
    <col min="10243" max="10243" width="1" style="56" customWidth="1"/>
    <col min="10244" max="10244" width="15.140625" style="56" customWidth="1"/>
    <col min="10245" max="10245" width="1" style="56" customWidth="1"/>
    <col min="10246" max="10246" width="15.140625" style="56" customWidth="1"/>
    <col min="10247" max="10247" width="23.85546875" style="56" customWidth="1"/>
    <col min="10248" max="10248" width="9" style="56"/>
    <col min="10249" max="10250" width="13.7109375" style="56" customWidth="1"/>
    <col min="10251" max="10492" width="9" style="56"/>
    <col min="10493" max="10493" width="50.85546875" style="56" customWidth="1"/>
    <col min="10494" max="10494" width="8.85546875" style="56" customWidth="1"/>
    <col min="10495" max="10495" width="1" style="56" customWidth="1"/>
    <col min="10496" max="10496" width="15.140625" style="56" customWidth="1"/>
    <col min="10497" max="10497" width="1" style="56" customWidth="1"/>
    <col min="10498" max="10498" width="15.140625" style="56" customWidth="1"/>
    <col min="10499" max="10499" width="1" style="56" customWidth="1"/>
    <col min="10500" max="10500" width="15.140625" style="56" customWidth="1"/>
    <col min="10501" max="10501" width="1" style="56" customWidth="1"/>
    <col min="10502" max="10502" width="15.140625" style="56" customWidth="1"/>
    <col min="10503" max="10503" width="23.85546875" style="56" customWidth="1"/>
    <col min="10504" max="10504" width="9" style="56"/>
    <col min="10505" max="10506" width="13.7109375" style="56" customWidth="1"/>
    <col min="10507" max="10748" width="9" style="56"/>
    <col min="10749" max="10749" width="50.85546875" style="56" customWidth="1"/>
    <col min="10750" max="10750" width="8.85546875" style="56" customWidth="1"/>
    <col min="10751" max="10751" width="1" style="56" customWidth="1"/>
    <col min="10752" max="10752" width="15.140625" style="56" customWidth="1"/>
    <col min="10753" max="10753" width="1" style="56" customWidth="1"/>
    <col min="10754" max="10754" width="15.140625" style="56" customWidth="1"/>
    <col min="10755" max="10755" width="1" style="56" customWidth="1"/>
    <col min="10756" max="10756" width="15.140625" style="56" customWidth="1"/>
    <col min="10757" max="10757" width="1" style="56" customWidth="1"/>
    <col min="10758" max="10758" width="15.140625" style="56" customWidth="1"/>
    <col min="10759" max="10759" width="23.85546875" style="56" customWidth="1"/>
    <col min="10760" max="10760" width="9" style="56"/>
    <col min="10761" max="10762" width="13.7109375" style="56" customWidth="1"/>
    <col min="10763" max="11004" width="9" style="56"/>
    <col min="11005" max="11005" width="50.85546875" style="56" customWidth="1"/>
    <col min="11006" max="11006" width="8.85546875" style="56" customWidth="1"/>
    <col min="11007" max="11007" width="1" style="56" customWidth="1"/>
    <col min="11008" max="11008" width="15.140625" style="56" customWidth="1"/>
    <col min="11009" max="11009" width="1" style="56" customWidth="1"/>
    <col min="11010" max="11010" width="15.140625" style="56" customWidth="1"/>
    <col min="11011" max="11011" width="1" style="56" customWidth="1"/>
    <col min="11012" max="11012" width="15.140625" style="56" customWidth="1"/>
    <col min="11013" max="11013" width="1" style="56" customWidth="1"/>
    <col min="11014" max="11014" width="15.140625" style="56" customWidth="1"/>
    <col min="11015" max="11015" width="23.85546875" style="56" customWidth="1"/>
    <col min="11016" max="11016" width="9" style="56"/>
    <col min="11017" max="11018" width="13.7109375" style="56" customWidth="1"/>
    <col min="11019" max="11260" width="9" style="56"/>
    <col min="11261" max="11261" width="50.85546875" style="56" customWidth="1"/>
    <col min="11262" max="11262" width="8.85546875" style="56" customWidth="1"/>
    <col min="11263" max="11263" width="1" style="56" customWidth="1"/>
    <col min="11264" max="11264" width="15.140625" style="56" customWidth="1"/>
    <col min="11265" max="11265" width="1" style="56" customWidth="1"/>
    <col min="11266" max="11266" width="15.140625" style="56" customWidth="1"/>
    <col min="11267" max="11267" width="1" style="56" customWidth="1"/>
    <col min="11268" max="11268" width="15.140625" style="56" customWidth="1"/>
    <col min="11269" max="11269" width="1" style="56" customWidth="1"/>
    <col min="11270" max="11270" width="15.140625" style="56" customWidth="1"/>
    <col min="11271" max="11271" width="23.85546875" style="56" customWidth="1"/>
    <col min="11272" max="11272" width="9" style="56"/>
    <col min="11273" max="11274" width="13.7109375" style="56" customWidth="1"/>
    <col min="11275" max="11516" width="9" style="56"/>
    <col min="11517" max="11517" width="50.85546875" style="56" customWidth="1"/>
    <col min="11518" max="11518" width="8.85546875" style="56" customWidth="1"/>
    <col min="11519" max="11519" width="1" style="56" customWidth="1"/>
    <col min="11520" max="11520" width="15.140625" style="56" customWidth="1"/>
    <col min="11521" max="11521" width="1" style="56" customWidth="1"/>
    <col min="11522" max="11522" width="15.140625" style="56" customWidth="1"/>
    <col min="11523" max="11523" width="1" style="56" customWidth="1"/>
    <col min="11524" max="11524" width="15.140625" style="56" customWidth="1"/>
    <col min="11525" max="11525" width="1" style="56" customWidth="1"/>
    <col min="11526" max="11526" width="15.140625" style="56" customWidth="1"/>
    <col min="11527" max="11527" width="23.85546875" style="56" customWidth="1"/>
    <col min="11528" max="11528" width="9" style="56"/>
    <col min="11529" max="11530" width="13.7109375" style="56" customWidth="1"/>
    <col min="11531" max="11772" width="9" style="56"/>
    <col min="11773" max="11773" width="50.85546875" style="56" customWidth="1"/>
    <col min="11774" max="11774" width="8.85546875" style="56" customWidth="1"/>
    <col min="11775" max="11775" width="1" style="56" customWidth="1"/>
    <col min="11776" max="11776" width="15.140625" style="56" customWidth="1"/>
    <col min="11777" max="11777" width="1" style="56" customWidth="1"/>
    <col min="11778" max="11778" width="15.140625" style="56" customWidth="1"/>
    <col min="11779" max="11779" width="1" style="56" customWidth="1"/>
    <col min="11780" max="11780" width="15.140625" style="56" customWidth="1"/>
    <col min="11781" max="11781" width="1" style="56" customWidth="1"/>
    <col min="11782" max="11782" width="15.140625" style="56" customWidth="1"/>
    <col min="11783" max="11783" width="23.85546875" style="56" customWidth="1"/>
    <col min="11784" max="11784" width="9" style="56"/>
    <col min="11785" max="11786" width="13.7109375" style="56" customWidth="1"/>
    <col min="11787" max="12028" width="9" style="56"/>
    <col min="12029" max="12029" width="50.85546875" style="56" customWidth="1"/>
    <col min="12030" max="12030" width="8.85546875" style="56" customWidth="1"/>
    <col min="12031" max="12031" width="1" style="56" customWidth="1"/>
    <col min="12032" max="12032" width="15.140625" style="56" customWidth="1"/>
    <col min="12033" max="12033" width="1" style="56" customWidth="1"/>
    <col min="12034" max="12034" width="15.140625" style="56" customWidth="1"/>
    <col min="12035" max="12035" width="1" style="56" customWidth="1"/>
    <col min="12036" max="12036" width="15.140625" style="56" customWidth="1"/>
    <col min="12037" max="12037" width="1" style="56" customWidth="1"/>
    <col min="12038" max="12038" width="15.140625" style="56" customWidth="1"/>
    <col min="12039" max="12039" width="23.85546875" style="56" customWidth="1"/>
    <col min="12040" max="12040" width="9" style="56"/>
    <col min="12041" max="12042" width="13.7109375" style="56" customWidth="1"/>
    <col min="12043" max="12284" width="9" style="56"/>
    <col min="12285" max="12285" width="50.85546875" style="56" customWidth="1"/>
    <col min="12286" max="12286" width="8.85546875" style="56" customWidth="1"/>
    <col min="12287" max="12287" width="1" style="56" customWidth="1"/>
    <col min="12288" max="12288" width="15.140625" style="56" customWidth="1"/>
    <col min="12289" max="12289" width="1" style="56" customWidth="1"/>
    <col min="12290" max="12290" width="15.140625" style="56" customWidth="1"/>
    <col min="12291" max="12291" width="1" style="56" customWidth="1"/>
    <col min="12292" max="12292" width="15.140625" style="56" customWidth="1"/>
    <col min="12293" max="12293" width="1" style="56" customWidth="1"/>
    <col min="12294" max="12294" width="15.140625" style="56" customWidth="1"/>
    <col min="12295" max="12295" width="23.85546875" style="56" customWidth="1"/>
    <col min="12296" max="12296" width="9" style="56"/>
    <col min="12297" max="12298" width="13.7109375" style="56" customWidth="1"/>
    <col min="12299" max="12540" width="9" style="56"/>
    <col min="12541" max="12541" width="50.85546875" style="56" customWidth="1"/>
    <col min="12542" max="12542" width="8.85546875" style="56" customWidth="1"/>
    <col min="12543" max="12543" width="1" style="56" customWidth="1"/>
    <col min="12544" max="12544" width="15.140625" style="56" customWidth="1"/>
    <col min="12545" max="12545" width="1" style="56" customWidth="1"/>
    <col min="12546" max="12546" width="15.140625" style="56" customWidth="1"/>
    <col min="12547" max="12547" width="1" style="56" customWidth="1"/>
    <col min="12548" max="12548" width="15.140625" style="56" customWidth="1"/>
    <col min="12549" max="12549" width="1" style="56" customWidth="1"/>
    <col min="12550" max="12550" width="15.140625" style="56" customWidth="1"/>
    <col min="12551" max="12551" width="23.85546875" style="56" customWidth="1"/>
    <col min="12552" max="12552" width="9" style="56"/>
    <col min="12553" max="12554" width="13.7109375" style="56" customWidth="1"/>
    <col min="12555" max="12796" width="9" style="56"/>
    <col min="12797" max="12797" width="50.85546875" style="56" customWidth="1"/>
    <col min="12798" max="12798" width="8.85546875" style="56" customWidth="1"/>
    <col min="12799" max="12799" width="1" style="56" customWidth="1"/>
    <col min="12800" max="12800" width="15.140625" style="56" customWidth="1"/>
    <col min="12801" max="12801" width="1" style="56" customWidth="1"/>
    <col min="12802" max="12802" width="15.140625" style="56" customWidth="1"/>
    <col min="12803" max="12803" width="1" style="56" customWidth="1"/>
    <col min="12804" max="12804" width="15.140625" style="56" customWidth="1"/>
    <col min="12805" max="12805" width="1" style="56" customWidth="1"/>
    <col min="12806" max="12806" width="15.140625" style="56" customWidth="1"/>
    <col min="12807" max="12807" width="23.85546875" style="56" customWidth="1"/>
    <col min="12808" max="12808" width="9" style="56"/>
    <col min="12809" max="12810" width="13.7109375" style="56" customWidth="1"/>
    <col min="12811" max="13052" width="9" style="56"/>
    <col min="13053" max="13053" width="50.85546875" style="56" customWidth="1"/>
    <col min="13054" max="13054" width="8.85546875" style="56" customWidth="1"/>
    <col min="13055" max="13055" width="1" style="56" customWidth="1"/>
    <col min="13056" max="13056" width="15.140625" style="56" customWidth="1"/>
    <col min="13057" max="13057" width="1" style="56" customWidth="1"/>
    <col min="13058" max="13058" width="15.140625" style="56" customWidth="1"/>
    <col min="13059" max="13059" width="1" style="56" customWidth="1"/>
    <col min="13060" max="13060" width="15.140625" style="56" customWidth="1"/>
    <col min="13061" max="13061" width="1" style="56" customWidth="1"/>
    <col min="13062" max="13062" width="15.140625" style="56" customWidth="1"/>
    <col min="13063" max="13063" width="23.85546875" style="56" customWidth="1"/>
    <col min="13064" max="13064" width="9" style="56"/>
    <col min="13065" max="13066" width="13.7109375" style="56" customWidth="1"/>
    <col min="13067" max="13308" width="9" style="56"/>
    <col min="13309" max="13309" width="50.85546875" style="56" customWidth="1"/>
    <col min="13310" max="13310" width="8.85546875" style="56" customWidth="1"/>
    <col min="13311" max="13311" width="1" style="56" customWidth="1"/>
    <col min="13312" max="13312" width="15.140625" style="56" customWidth="1"/>
    <col min="13313" max="13313" width="1" style="56" customWidth="1"/>
    <col min="13314" max="13314" width="15.140625" style="56" customWidth="1"/>
    <col min="13315" max="13315" width="1" style="56" customWidth="1"/>
    <col min="13316" max="13316" width="15.140625" style="56" customWidth="1"/>
    <col min="13317" max="13317" width="1" style="56" customWidth="1"/>
    <col min="13318" max="13318" width="15.140625" style="56" customWidth="1"/>
    <col min="13319" max="13319" width="23.85546875" style="56" customWidth="1"/>
    <col min="13320" max="13320" width="9" style="56"/>
    <col min="13321" max="13322" width="13.7109375" style="56" customWidth="1"/>
    <col min="13323" max="13564" width="9" style="56"/>
    <col min="13565" max="13565" width="50.85546875" style="56" customWidth="1"/>
    <col min="13566" max="13566" width="8.85546875" style="56" customWidth="1"/>
    <col min="13567" max="13567" width="1" style="56" customWidth="1"/>
    <col min="13568" max="13568" width="15.140625" style="56" customWidth="1"/>
    <col min="13569" max="13569" width="1" style="56" customWidth="1"/>
    <col min="13570" max="13570" width="15.140625" style="56" customWidth="1"/>
    <col min="13571" max="13571" width="1" style="56" customWidth="1"/>
    <col min="13572" max="13572" width="15.140625" style="56" customWidth="1"/>
    <col min="13573" max="13573" width="1" style="56" customWidth="1"/>
    <col min="13574" max="13574" width="15.140625" style="56" customWidth="1"/>
    <col min="13575" max="13575" width="23.85546875" style="56" customWidth="1"/>
    <col min="13576" max="13576" width="9" style="56"/>
    <col min="13577" max="13578" width="13.7109375" style="56" customWidth="1"/>
    <col min="13579" max="13820" width="9" style="56"/>
    <col min="13821" max="13821" width="50.85546875" style="56" customWidth="1"/>
    <col min="13822" max="13822" width="8.85546875" style="56" customWidth="1"/>
    <col min="13823" max="13823" width="1" style="56" customWidth="1"/>
    <col min="13824" max="13824" width="15.140625" style="56" customWidth="1"/>
    <col min="13825" max="13825" width="1" style="56" customWidth="1"/>
    <col min="13826" max="13826" width="15.140625" style="56" customWidth="1"/>
    <col min="13827" max="13827" width="1" style="56" customWidth="1"/>
    <col min="13828" max="13828" width="15.140625" style="56" customWidth="1"/>
    <col min="13829" max="13829" width="1" style="56" customWidth="1"/>
    <col min="13830" max="13830" width="15.140625" style="56" customWidth="1"/>
    <col min="13831" max="13831" width="23.85546875" style="56" customWidth="1"/>
    <col min="13832" max="13832" width="9" style="56"/>
    <col min="13833" max="13834" width="13.7109375" style="56" customWidth="1"/>
    <col min="13835" max="14076" width="9" style="56"/>
    <col min="14077" max="14077" width="50.85546875" style="56" customWidth="1"/>
    <col min="14078" max="14078" width="8.85546875" style="56" customWidth="1"/>
    <col min="14079" max="14079" width="1" style="56" customWidth="1"/>
    <col min="14080" max="14080" width="15.140625" style="56" customWidth="1"/>
    <col min="14081" max="14081" width="1" style="56" customWidth="1"/>
    <col min="14082" max="14082" width="15.140625" style="56" customWidth="1"/>
    <col min="14083" max="14083" width="1" style="56" customWidth="1"/>
    <col min="14084" max="14084" width="15.140625" style="56" customWidth="1"/>
    <col min="14085" max="14085" width="1" style="56" customWidth="1"/>
    <col min="14086" max="14086" width="15.140625" style="56" customWidth="1"/>
    <col min="14087" max="14087" width="23.85546875" style="56" customWidth="1"/>
    <col min="14088" max="14088" width="9" style="56"/>
    <col min="14089" max="14090" width="13.7109375" style="56" customWidth="1"/>
    <col min="14091" max="14332" width="9" style="56"/>
    <col min="14333" max="14333" width="50.85546875" style="56" customWidth="1"/>
    <col min="14334" max="14334" width="8.85546875" style="56" customWidth="1"/>
    <col min="14335" max="14335" width="1" style="56" customWidth="1"/>
    <col min="14336" max="14336" width="15.140625" style="56" customWidth="1"/>
    <col min="14337" max="14337" width="1" style="56" customWidth="1"/>
    <col min="14338" max="14338" width="15.140625" style="56" customWidth="1"/>
    <col min="14339" max="14339" width="1" style="56" customWidth="1"/>
    <col min="14340" max="14340" width="15.140625" style="56" customWidth="1"/>
    <col min="14341" max="14341" width="1" style="56" customWidth="1"/>
    <col min="14342" max="14342" width="15.140625" style="56" customWidth="1"/>
    <col min="14343" max="14343" width="23.85546875" style="56" customWidth="1"/>
    <col min="14344" max="14344" width="9" style="56"/>
    <col min="14345" max="14346" width="13.7109375" style="56" customWidth="1"/>
    <col min="14347" max="14588" width="9" style="56"/>
    <col min="14589" max="14589" width="50.85546875" style="56" customWidth="1"/>
    <col min="14590" max="14590" width="8.85546875" style="56" customWidth="1"/>
    <col min="14591" max="14591" width="1" style="56" customWidth="1"/>
    <col min="14592" max="14592" width="15.140625" style="56" customWidth="1"/>
    <col min="14593" max="14593" width="1" style="56" customWidth="1"/>
    <col min="14594" max="14594" width="15.140625" style="56" customWidth="1"/>
    <col min="14595" max="14595" width="1" style="56" customWidth="1"/>
    <col min="14596" max="14596" width="15.140625" style="56" customWidth="1"/>
    <col min="14597" max="14597" width="1" style="56" customWidth="1"/>
    <col min="14598" max="14598" width="15.140625" style="56" customWidth="1"/>
    <col min="14599" max="14599" width="23.85546875" style="56" customWidth="1"/>
    <col min="14600" max="14600" width="9" style="56"/>
    <col min="14601" max="14602" width="13.7109375" style="56" customWidth="1"/>
    <col min="14603" max="14844" width="9" style="56"/>
    <col min="14845" max="14845" width="50.85546875" style="56" customWidth="1"/>
    <col min="14846" max="14846" width="8.85546875" style="56" customWidth="1"/>
    <col min="14847" max="14847" width="1" style="56" customWidth="1"/>
    <col min="14848" max="14848" width="15.140625" style="56" customWidth="1"/>
    <col min="14849" max="14849" width="1" style="56" customWidth="1"/>
    <col min="14850" max="14850" width="15.140625" style="56" customWidth="1"/>
    <col min="14851" max="14851" width="1" style="56" customWidth="1"/>
    <col min="14852" max="14852" width="15.140625" style="56" customWidth="1"/>
    <col min="14853" max="14853" width="1" style="56" customWidth="1"/>
    <col min="14854" max="14854" width="15.140625" style="56" customWidth="1"/>
    <col min="14855" max="14855" width="23.85546875" style="56" customWidth="1"/>
    <col min="14856" max="14856" width="9" style="56"/>
    <col min="14857" max="14858" width="13.7109375" style="56" customWidth="1"/>
    <col min="14859" max="15100" width="9" style="56"/>
    <col min="15101" max="15101" width="50.85546875" style="56" customWidth="1"/>
    <col min="15102" max="15102" width="8.85546875" style="56" customWidth="1"/>
    <col min="15103" max="15103" width="1" style="56" customWidth="1"/>
    <col min="15104" max="15104" width="15.140625" style="56" customWidth="1"/>
    <col min="15105" max="15105" width="1" style="56" customWidth="1"/>
    <col min="15106" max="15106" width="15.140625" style="56" customWidth="1"/>
    <col min="15107" max="15107" width="1" style="56" customWidth="1"/>
    <col min="15108" max="15108" width="15.140625" style="56" customWidth="1"/>
    <col min="15109" max="15109" width="1" style="56" customWidth="1"/>
    <col min="15110" max="15110" width="15.140625" style="56" customWidth="1"/>
    <col min="15111" max="15111" width="23.85546875" style="56" customWidth="1"/>
    <col min="15112" max="15112" width="9" style="56"/>
    <col min="15113" max="15114" width="13.7109375" style="56" customWidth="1"/>
    <col min="15115" max="15356" width="9" style="56"/>
    <col min="15357" max="15357" width="50.85546875" style="56" customWidth="1"/>
    <col min="15358" max="15358" width="8.85546875" style="56" customWidth="1"/>
    <col min="15359" max="15359" width="1" style="56" customWidth="1"/>
    <col min="15360" max="15360" width="15.140625" style="56" customWidth="1"/>
    <col min="15361" max="15361" width="1" style="56" customWidth="1"/>
    <col min="15362" max="15362" width="15.140625" style="56" customWidth="1"/>
    <col min="15363" max="15363" width="1" style="56" customWidth="1"/>
    <col min="15364" max="15364" width="15.140625" style="56" customWidth="1"/>
    <col min="15365" max="15365" width="1" style="56" customWidth="1"/>
    <col min="15366" max="15366" width="15.140625" style="56" customWidth="1"/>
    <col min="15367" max="15367" width="23.85546875" style="56" customWidth="1"/>
    <col min="15368" max="15368" width="9" style="56"/>
    <col min="15369" max="15370" width="13.7109375" style="56" customWidth="1"/>
    <col min="15371" max="15612" width="9" style="56"/>
    <col min="15613" max="15613" width="50.85546875" style="56" customWidth="1"/>
    <col min="15614" max="15614" width="8.85546875" style="56" customWidth="1"/>
    <col min="15615" max="15615" width="1" style="56" customWidth="1"/>
    <col min="15616" max="15616" width="15.140625" style="56" customWidth="1"/>
    <col min="15617" max="15617" width="1" style="56" customWidth="1"/>
    <col min="15618" max="15618" width="15.140625" style="56" customWidth="1"/>
    <col min="15619" max="15619" width="1" style="56" customWidth="1"/>
    <col min="15620" max="15620" width="15.140625" style="56" customWidth="1"/>
    <col min="15621" max="15621" width="1" style="56" customWidth="1"/>
    <col min="15622" max="15622" width="15.140625" style="56" customWidth="1"/>
    <col min="15623" max="15623" width="23.85546875" style="56" customWidth="1"/>
    <col min="15624" max="15624" width="9" style="56"/>
    <col min="15625" max="15626" width="13.7109375" style="56" customWidth="1"/>
    <col min="15627" max="15868" width="9" style="56"/>
    <col min="15869" max="15869" width="50.85546875" style="56" customWidth="1"/>
    <col min="15870" max="15870" width="8.85546875" style="56" customWidth="1"/>
    <col min="15871" max="15871" width="1" style="56" customWidth="1"/>
    <col min="15872" max="15872" width="15.140625" style="56" customWidth="1"/>
    <col min="15873" max="15873" width="1" style="56" customWidth="1"/>
    <col min="15874" max="15874" width="15.140625" style="56" customWidth="1"/>
    <col min="15875" max="15875" width="1" style="56" customWidth="1"/>
    <col min="15876" max="15876" width="15.140625" style="56" customWidth="1"/>
    <col min="15877" max="15877" width="1" style="56" customWidth="1"/>
    <col min="15878" max="15878" width="15.140625" style="56" customWidth="1"/>
    <col min="15879" max="15879" width="23.85546875" style="56" customWidth="1"/>
    <col min="15880" max="15880" width="9" style="56"/>
    <col min="15881" max="15882" width="13.7109375" style="56" customWidth="1"/>
    <col min="15883" max="16124" width="9" style="56"/>
    <col min="16125" max="16125" width="50.85546875" style="56" customWidth="1"/>
    <col min="16126" max="16126" width="8.85546875" style="56" customWidth="1"/>
    <col min="16127" max="16127" width="1" style="56" customWidth="1"/>
    <col min="16128" max="16128" width="15.140625" style="56" customWidth="1"/>
    <col min="16129" max="16129" width="1" style="56" customWidth="1"/>
    <col min="16130" max="16130" width="15.140625" style="56" customWidth="1"/>
    <col min="16131" max="16131" width="1" style="56" customWidth="1"/>
    <col min="16132" max="16132" width="15.140625" style="56" customWidth="1"/>
    <col min="16133" max="16133" width="1" style="56" customWidth="1"/>
    <col min="16134" max="16134" width="15.140625" style="56" customWidth="1"/>
    <col min="16135" max="16135" width="23.85546875" style="56" customWidth="1"/>
    <col min="16136" max="16136" width="9" style="56"/>
    <col min="16137" max="16138" width="13.7109375" style="56" customWidth="1"/>
    <col min="16139" max="16384" width="9" style="56"/>
  </cols>
  <sheetData>
    <row r="1" spans="1:10" ht="24" customHeight="1">
      <c r="A1" s="297" t="s">
        <v>1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ht="24" customHeight="1">
      <c r="A2" s="297" t="s">
        <v>63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0" ht="24" customHeight="1">
      <c r="A3" s="297" t="s">
        <v>223</v>
      </c>
      <c r="B3" s="297"/>
      <c r="C3" s="297"/>
      <c r="D3" s="297"/>
      <c r="E3" s="297"/>
      <c r="F3" s="297"/>
      <c r="G3" s="297"/>
      <c r="H3" s="297"/>
      <c r="I3" s="297"/>
      <c r="J3" s="297"/>
    </row>
    <row r="4" spans="1:10" s="57" customFormat="1" ht="24" customHeight="1">
      <c r="A4" s="298" t="s">
        <v>64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0" ht="24" customHeight="1">
      <c r="A5" s="299" t="s">
        <v>10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0" s="58" customFormat="1" ht="9" customHeight="1">
      <c r="C6" s="59"/>
      <c r="E6" s="60"/>
      <c r="F6" s="60"/>
      <c r="G6" s="60"/>
      <c r="I6" s="60"/>
      <c r="J6" s="60"/>
    </row>
    <row r="7" spans="1:10" ht="21.95" customHeight="1">
      <c r="A7" s="61" t="s">
        <v>0</v>
      </c>
      <c r="B7" s="132" t="s">
        <v>6</v>
      </c>
      <c r="C7" s="63"/>
      <c r="D7" s="300" t="s">
        <v>7</v>
      </c>
      <c r="E7" s="300"/>
      <c r="F7" s="300"/>
      <c r="G7" s="64"/>
      <c r="H7" s="300" t="s">
        <v>9</v>
      </c>
      <c r="I7" s="300"/>
      <c r="J7" s="300"/>
    </row>
    <row r="8" spans="1:10" ht="21.95" customHeight="1">
      <c r="C8" s="63"/>
      <c r="D8" s="66" t="s">
        <v>65</v>
      </c>
      <c r="E8" s="132"/>
      <c r="F8" s="66" t="s">
        <v>66</v>
      </c>
      <c r="G8" s="132"/>
      <c r="H8" s="66" t="s">
        <v>65</v>
      </c>
      <c r="I8" s="132"/>
      <c r="J8" s="66" t="s">
        <v>66</v>
      </c>
    </row>
    <row r="9" spans="1:10" ht="21.95" customHeight="1">
      <c r="A9" s="67"/>
      <c r="B9" s="68"/>
      <c r="C9" s="69"/>
      <c r="D9" s="132"/>
      <c r="E9" s="70"/>
      <c r="F9" s="70"/>
      <c r="G9" s="70"/>
      <c r="H9" s="132"/>
      <c r="I9" s="70"/>
      <c r="J9" s="70"/>
    </row>
    <row r="10" spans="1:10" ht="21.95" customHeight="1">
      <c r="A10" s="71" t="s">
        <v>67</v>
      </c>
      <c r="H10" s="72"/>
    </row>
    <row r="11" spans="1:10" ht="21.95" customHeight="1">
      <c r="A11" s="73" t="s">
        <v>68</v>
      </c>
      <c r="B11" s="65">
        <v>40</v>
      </c>
      <c r="D11" s="30">
        <v>239957029.74000001</v>
      </c>
      <c r="E11" s="74"/>
      <c r="F11" s="30">
        <v>158702712.00999999</v>
      </c>
      <c r="G11" s="74"/>
      <c r="H11" s="30">
        <v>15868451.48</v>
      </c>
      <c r="I11" s="74"/>
      <c r="J11" s="284">
        <v>41275471.630000003</v>
      </c>
    </row>
    <row r="12" spans="1:10" ht="21.95" customHeight="1">
      <c r="A12" s="73" t="s">
        <v>69</v>
      </c>
      <c r="B12" s="65">
        <v>40</v>
      </c>
      <c r="D12" s="30">
        <v>1466229761.6199999</v>
      </c>
      <c r="E12" s="74"/>
      <c r="F12" s="30">
        <v>2095628280.28</v>
      </c>
      <c r="G12" s="74"/>
      <c r="H12" s="30">
        <v>1466229761.6199999</v>
      </c>
      <c r="I12" s="74"/>
      <c r="J12" s="285">
        <v>2095628280.28</v>
      </c>
    </row>
    <row r="13" spans="1:10" ht="21.95" customHeight="1">
      <c r="A13" s="75" t="s">
        <v>70</v>
      </c>
      <c r="B13" s="65">
        <v>32</v>
      </c>
      <c r="D13" s="30">
        <v>27553637.239999998</v>
      </c>
      <c r="E13" s="74"/>
      <c r="F13" s="30">
        <v>34582981.479999982</v>
      </c>
      <c r="G13" s="74"/>
      <c r="H13" s="30">
        <v>86943396.260000005</v>
      </c>
      <c r="I13" s="74"/>
      <c r="J13" s="284">
        <v>147960495.59</v>
      </c>
    </row>
    <row r="14" spans="1:10" s="64" customFormat="1" ht="21.95" customHeight="1">
      <c r="A14" s="76" t="s">
        <v>71</v>
      </c>
      <c r="B14" s="77"/>
      <c r="C14" s="69"/>
      <c r="D14" s="78">
        <f t="shared" ref="D14:G14" si="0">SUM(D11:D13)</f>
        <v>1733740428.5999999</v>
      </c>
      <c r="E14" s="78">
        <f t="shared" si="0"/>
        <v>0</v>
      </c>
      <c r="F14" s="78">
        <f t="shared" si="0"/>
        <v>2288913973.77</v>
      </c>
      <c r="G14" s="78">
        <f t="shared" si="0"/>
        <v>0</v>
      </c>
      <c r="H14" s="78">
        <f>SUM(H11:H13)</f>
        <v>1569041609.3599999</v>
      </c>
      <c r="I14" s="78">
        <f t="shared" ref="I14:J14" si="1">SUM(I11:I13)</f>
        <v>0</v>
      </c>
      <c r="J14" s="78">
        <f t="shared" si="1"/>
        <v>2284864247.5</v>
      </c>
    </row>
    <row r="15" spans="1:10" ht="5.25" customHeight="1">
      <c r="A15" s="71"/>
      <c r="D15" s="79"/>
      <c r="E15" s="74"/>
      <c r="F15" s="79"/>
      <c r="G15" s="74"/>
      <c r="H15" s="79"/>
      <c r="I15" s="74"/>
      <c r="J15" s="79"/>
    </row>
    <row r="16" spans="1:10" ht="21.95" customHeight="1">
      <c r="A16" s="71" t="s">
        <v>72</v>
      </c>
      <c r="D16" s="30"/>
      <c r="F16" s="80"/>
      <c r="I16" s="74"/>
      <c r="J16" s="80"/>
    </row>
    <row r="17" spans="1:13" ht="21.95" customHeight="1">
      <c r="A17" s="73" t="s">
        <v>73</v>
      </c>
      <c r="B17" s="65">
        <v>40</v>
      </c>
      <c r="D17" s="30">
        <v>218150564.41</v>
      </c>
      <c r="E17" s="81"/>
      <c r="F17" s="30">
        <v>157440390.69</v>
      </c>
      <c r="G17" s="74"/>
      <c r="H17" s="30">
        <v>12926962.989999987</v>
      </c>
      <c r="I17" s="74"/>
      <c r="J17" s="30">
        <v>32582025.66</v>
      </c>
    </row>
    <row r="18" spans="1:13" ht="21.95" customHeight="1">
      <c r="A18" s="73" t="s">
        <v>74</v>
      </c>
      <c r="B18" s="65">
        <v>40</v>
      </c>
      <c r="D18" s="82">
        <v>1257475006.1700001</v>
      </c>
      <c r="E18" s="81"/>
      <c r="F18" s="30">
        <v>1736742482.8699999</v>
      </c>
      <c r="G18" s="74"/>
      <c r="H18" s="82">
        <v>1257839306.1699998</v>
      </c>
      <c r="I18" s="74"/>
      <c r="J18" s="82">
        <v>1736636145.22</v>
      </c>
    </row>
    <row r="19" spans="1:13" ht="21.95" customHeight="1">
      <c r="A19" s="73" t="s">
        <v>75</v>
      </c>
      <c r="B19" s="65">
        <v>40</v>
      </c>
      <c r="D19" s="30">
        <v>4906100.74</v>
      </c>
      <c r="E19" s="81"/>
      <c r="F19" s="30">
        <v>10644992.359999999</v>
      </c>
      <c r="G19" s="74"/>
      <c r="H19" s="82">
        <v>0</v>
      </c>
      <c r="I19" s="74"/>
      <c r="J19" s="82">
        <v>0</v>
      </c>
    </row>
    <row r="20" spans="1:13" ht="21.95" customHeight="1">
      <c r="A20" s="73" t="s">
        <v>76</v>
      </c>
      <c r="D20" s="30">
        <v>243606696.25</v>
      </c>
      <c r="E20" s="81"/>
      <c r="F20" s="30">
        <v>419094307.21999991</v>
      </c>
      <c r="G20" s="74"/>
      <c r="H20" s="30">
        <v>213678724.41000003</v>
      </c>
      <c r="I20" s="74"/>
      <c r="J20" s="30">
        <v>397492026.08000004</v>
      </c>
    </row>
    <row r="21" spans="1:13" ht="21.95" customHeight="1">
      <c r="A21" s="73" t="s">
        <v>77</v>
      </c>
      <c r="D21" s="30">
        <v>2204790.37</v>
      </c>
      <c r="E21" s="116"/>
      <c r="F21" s="30">
        <v>1617784.35</v>
      </c>
      <c r="G21" s="79"/>
      <c r="H21" s="30">
        <v>1574273.77</v>
      </c>
      <c r="I21" s="79"/>
      <c r="J21" s="82">
        <v>874842.40000000014</v>
      </c>
    </row>
    <row r="22" spans="1:13" s="64" customFormat="1" ht="21.95" customHeight="1">
      <c r="A22" s="76" t="s">
        <v>78</v>
      </c>
      <c r="B22" s="77"/>
      <c r="C22" s="69"/>
      <c r="D22" s="78">
        <f>SUM(D17:D21)</f>
        <v>1726343157.9400001</v>
      </c>
      <c r="E22" s="115">
        <f t="shared" ref="E22:J22" si="2">SUM(E17:E21)</f>
        <v>0</v>
      </c>
      <c r="F22" s="78">
        <f t="shared" si="2"/>
        <v>2325539957.4899998</v>
      </c>
      <c r="G22" s="115">
        <f t="shared" si="2"/>
        <v>0</v>
      </c>
      <c r="H22" s="78">
        <f t="shared" si="2"/>
        <v>1486019267.3399999</v>
      </c>
      <c r="I22" s="115">
        <f t="shared" si="2"/>
        <v>0</v>
      </c>
      <c r="J22" s="78">
        <f t="shared" si="2"/>
        <v>2167585039.3600001</v>
      </c>
    </row>
    <row r="23" spans="1:13" s="64" customFormat="1" ht="21.95" customHeight="1">
      <c r="A23" s="71" t="s">
        <v>79</v>
      </c>
      <c r="B23" s="77"/>
      <c r="C23" s="69"/>
      <c r="D23" s="115">
        <f>D14-D22</f>
        <v>7397270.6599998474</v>
      </c>
      <c r="E23" s="115">
        <f t="shared" ref="E23:J23" si="3">E14-E22</f>
        <v>0</v>
      </c>
      <c r="F23" s="115">
        <f t="shared" si="3"/>
        <v>-36625983.71999979</v>
      </c>
      <c r="G23" s="115">
        <f t="shared" si="3"/>
        <v>0</v>
      </c>
      <c r="H23" s="115">
        <f t="shared" si="3"/>
        <v>83022342.019999981</v>
      </c>
      <c r="I23" s="115">
        <f t="shared" si="3"/>
        <v>0</v>
      </c>
      <c r="J23" s="115">
        <f t="shared" si="3"/>
        <v>117279208.13999987</v>
      </c>
    </row>
    <row r="24" spans="1:13" s="64" customFormat="1" ht="21.95" customHeight="1">
      <c r="A24" s="63" t="s">
        <v>80</v>
      </c>
      <c r="B24" s="77"/>
      <c r="C24" s="69"/>
      <c r="D24" s="30">
        <v>54322211.489999995</v>
      </c>
      <c r="E24" s="81"/>
      <c r="F24" s="30">
        <v>52429073.730000004</v>
      </c>
      <c r="G24" s="74"/>
      <c r="H24" s="30">
        <v>50291957.850000001</v>
      </c>
      <c r="I24" s="74"/>
      <c r="J24" s="30">
        <v>45015245.740000002</v>
      </c>
    </row>
    <row r="25" spans="1:13" s="64" customFormat="1" ht="21.95" customHeight="1">
      <c r="A25" s="84" t="s">
        <v>225</v>
      </c>
      <c r="B25" s="77"/>
      <c r="C25" s="69"/>
      <c r="D25" s="115"/>
      <c r="E25" s="83"/>
      <c r="F25" s="115"/>
      <c r="G25" s="83"/>
      <c r="H25" s="115"/>
      <c r="I25" s="83"/>
      <c r="J25" s="115"/>
    </row>
    <row r="26" spans="1:13" ht="21">
      <c r="A26" s="84" t="s">
        <v>230</v>
      </c>
      <c r="B26" s="65" t="s">
        <v>192</v>
      </c>
      <c r="D26" s="85">
        <v>59728614.030000001</v>
      </c>
      <c r="F26" s="85">
        <v>145529656.27000001</v>
      </c>
      <c r="H26" s="85">
        <v>0</v>
      </c>
      <c r="J26" s="130">
        <v>0</v>
      </c>
    </row>
    <row r="27" spans="1:13" s="64" customFormat="1" ht="21.95" customHeight="1">
      <c r="A27" s="71" t="s">
        <v>81</v>
      </c>
      <c r="B27" s="77"/>
      <c r="C27" s="69"/>
      <c r="D27" s="86">
        <f>D23-D24+D26</f>
        <v>12803673.199999854</v>
      </c>
      <c r="E27" s="86">
        <f t="shared" ref="E27:J27" si="4">E23-E24+E26</f>
        <v>0</v>
      </c>
      <c r="F27" s="86">
        <f t="shared" si="4"/>
        <v>56474598.820000216</v>
      </c>
      <c r="G27" s="86">
        <f t="shared" si="4"/>
        <v>0</v>
      </c>
      <c r="H27" s="86">
        <f t="shared" si="4"/>
        <v>32730384.169999979</v>
      </c>
      <c r="I27" s="86">
        <f t="shared" si="4"/>
        <v>0</v>
      </c>
      <c r="J27" s="86">
        <f t="shared" si="4"/>
        <v>72263962.399999857</v>
      </c>
    </row>
    <row r="28" spans="1:13" ht="21.95" customHeight="1">
      <c r="A28" s="56" t="s">
        <v>82</v>
      </c>
      <c r="B28" s="65">
        <v>33</v>
      </c>
      <c r="D28" s="30">
        <v>18117373.299999997</v>
      </c>
      <c r="E28" s="74"/>
      <c r="F28" s="87">
        <v>-5390047.2699999996</v>
      </c>
      <c r="G28" s="74"/>
      <c r="H28" s="30">
        <v>16920634.82</v>
      </c>
      <c r="I28" s="74"/>
      <c r="J28" s="88">
        <v>-11022576.949999999</v>
      </c>
    </row>
    <row r="29" spans="1:13" s="64" customFormat="1" ht="21.95" customHeight="1">
      <c r="A29" s="64" t="s">
        <v>83</v>
      </c>
      <c r="B29" s="77"/>
      <c r="C29" s="69"/>
      <c r="D29" s="78">
        <f>D27-D28</f>
        <v>-5313700.1000001431</v>
      </c>
      <c r="E29" s="78">
        <f t="shared" ref="E29:J29" si="5">E27-E28</f>
        <v>0</v>
      </c>
      <c r="F29" s="78">
        <f t="shared" si="5"/>
        <v>61864646.090000212</v>
      </c>
      <c r="G29" s="78">
        <f t="shared" si="5"/>
        <v>0</v>
      </c>
      <c r="H29" s="78">
        <f t="shared" si="5"/>
        <v>15809749.349999979</v>
      </c>
      <c r="I29" s="78">
        <f t="shared" si="5"/>
        <v>0</v>
      </c>
      <c r="J29" s="78">
        <f t="shared" si="5"/>
        <v>83286539.34999986</v>
      </c>
      <c r="M29" s="89"/>
    </row>
    <row r="30" spans="1:13" s="64" customFormat="1" ht="21.95" customHeight="1" thickBot="1">
      <c r="A30" s="71" t="s">
        <v>84</v>
      </c>
      <c r="B30" s="77"/>
      <c r="C30" s="69"/>
      <c r="D30" s="90">
        <f>D29</f>
        <v>-5313700.1000001431</v>
      </c>
      <c r="E30" s="90">
        <f t="shared" ref="E30:I30" si="6">E29</f>
        <v>0</v>
      </c>
      <c r="F30" s="90">
        <f t="shared" si="6"/>
        <v>61864646.090000212</v>
      </c>
      <c r="G30" s="90">
        <f t="shared" si="6"/>
        <v>0</v>
      </c>
      <c r="H30" s="90">
        <f t="shared" si="6"/>
        <v>15809749.349999979</v>
      </c>
      <c r="I30" s="90">
        <f t="shared" si="6"/>
        <v>0</v>
      </c>
      <c r="J30" s="90">
        <f>J29</f>
        <v>83286539.34999986</v>
      </c>
    </row>
    <row r="31" spans="1:13" ht="21.95" customHeight="1" thickTop="1">
      <c r="A31" s="71"/>
      <c r="D31" s="91"/>
      <c r="E31" s="74"/>
      <c r="F31" s="91"/>
      <c r="G31" s="74"/>
      <c r="H31" s="91"/>
      <c r="I31" s="74"/>
      <c r="J31" s="91"/>
    </row>
    <row r="32" spans="1:13" s="58" customFormat="1" ht="21.95" customHeight="1">
      <c r="A32" s="71" t="s">
        <v>85</v>
      </c>
      <c r="B32" s="92"/>
      <c r="C32" s="93"/>
      <c r="D32" s="91"/>
      <c r="E32" s="79"/>
      <c r="F32" s="91"/>
      <c r="G32" s="79"/>
      <c r="H32" s="91"/>
      <c r="I32" s="79"/>
      <c r="J32" s="91"/>
      <c r="L32" s="94"/>
    </row>
    <row r="33" spans="1:10" s="58" customFormat="1" ht="21">
      <c r="A33" s="283" t="s">
        <v>200</v>
      </c>
      <c r="B33" s="92"/>
      <c r="C33" s="93"/>
      <c r="D33" s="91"/>
      <c r="E33" s="79"/>
      <c r="F33" s="91"/>
      <c r="G33" s="79"/>
      <c r="H33" s="91"/>
      <c r="I33" s="79"/>
      <c r="J33" s="91"/>
    </row>
    <row r="34" spans="1:10" s="58" customFormat="1" ht="21">
      <c r="A34" s="289" t="s">
        <v>201</v>
      </c>
      <c r="B34" s="92">
        <v>16</v>
      </c>
      <c r="C34" s="93"/>
      <c r="D34" s="96">
        <v>-1227179.6499999999</v>
      </c>
      <c r="E34" s="79"/>
      <c r="F34" s="96">
        <v>0</v>
      </c>
      <c r="G34" s="79"/>
      <c r="H34" s="96">
        <v>0</v>
      </c>
      <c r="I34" s="79"/>
      <c r="J34" s="96">
        <v>0</v>
      </c>
    </row>
    <row r="35" spans="1:10" ht="21">
      <c r="A35" s="84" t="s">
        <v>86</v>
      </c>
      <c r="D35" s="119">
        <f>SUM(D33:D34)</f>
        <v>-1227179.6499999999</v>
      </c>
      <c r="E35" s="91">
        <f t="shared" ref="E35:J35" si="7">SUM(E33:E34)</f>
        <v>0</v>
      </c>
      <c r="F35" s="96">
        <f t="shared" si="7"/>
        <v>0</v>
      </c>
      <c r="G35" s="91">
        <f t="shared" si="7"/>
        <v>0</v>
      </c>
      <c r="H35" s="119">
        <f t="shared" si="7"/>
        <v>0</v>
      </c>
      <c r="I35" s="91">
        <f t="shared" si="7"/>
        <v>0</v>
      </c>
      <c r="J35" s="96">
        <f t="shared" si="7"/>
        <v>0</v>
      </c>
    </row>
    <row r="36" spans="1:10" s="64" customFormat="1" ht="21.95" customHeight="1" thickBot="1">
      <c r="A36" s="71" t="s">
        <v>193</v>
      </c>
      <c r="B36" s="77"/>
      <c r="C36" s="69"/>
      <c r="D36" s="118">
        <f t="shared" ref="D36:J36" si="8">D30+D35</f>
        <v>-6540879.7500001434</v>
      </c>
      <c r="E36" s="115">
        <f t="shared" si="8"/>
        <v>0</v>
      </c>
      <c r="F36" s="118">
        <f t="shared" si="8"/>
        <v>61864646.090000212</v>
      </c>
      <c r="G36" s="115">
        <f t="shared" si="8"/>
        <v>0</v>
      </c>
      <c r="H36" s="118">
        <f t="shared" si="8"/>
        <v>15809749.349999979</v>
      </c>
      <c r="I36" s="115">
        <f t="shared" si="8"/>
        <v>0</v>
      </c>
      <c r="J36" s="118">
        <f t="shared" si="8"/>
        <v>83286539.34999986</v>
      </c>
    </row>
    <row r="37" spans="1:10" ht="6.75" customHeight="1" thickTop="1">
      <c r="A37" s="71"/>
      <c r="D37" s="79"/>
      <c r="E37" s="74"/>
      <c r="F37" s="79"/>
      <c r="G37" s="74"/>
      <c r="H37" s="79"/>
      <c r="I37" s="74"/>
      <c r="J37" s="79"/>
    </row>
    <row r="38" spans="1:10" ht="21.95" customHeight="1">
      <c r="A38" s="56"/>
      <c r="C38" s="69"/>
      <c r="D38" s="81"/>
      <c r="E38" s="79"/>
      <c r="F38" s="81"/>
      <c r="G38" s="79"/>
      <c r="H38" s="79"/>
      <c r="I38" s="79"/>
      <c r="J38" s="79"/>
    </row>
    <row r="39" spans="1:10" ht="21.95" customHeight="1">
      <c r="A39" s="56"/>
      <c r="C39" s="69"/>
      <c r="D39" s="81"/>
      <c r="E39" s="79"/>
      <c r="F39" s="81"/>
      <c r="G39" s="79"/>
      <c r="H39" s="79"/>
      <c r="I39" s="79"/>
      <c r="J39" s="79"/>
    </row>
    <row r="40" spans="1:10" ht="21.95" customHeight="1">
      <c r="A40" s="56"/>
      <c r="C40" s="69"/>
      <c r="D40" s="82"/>
      <c r="E40" s="79"/>
      <c r="F40" s="81"/>
      <c r="G40" s="79"/>
      <c r="H40" s="79"/>
      <c r="I40" s="79"/>
      <c r="J40" s="79"/>
    </row>
    <row r="41" spans="1:10" ht="21.95" customHeight="1">
      <c r="A41" s="56"/>
      <c r="C41" s="69"/>
      <c r="D41" s="82"/>
      <c r="E41" s="79"/>
      <c r="F41" s="81"/>
      <c r="G41" s="79"/>
      <c r="H41" s="79"/>
      <c r="I41" s="79"/>
      <c r="J41" s="79"/>
    </row>
    <row r="42" spans="1:10" ht="21.95" customHeight="1">
      <c r="A42" s="56"/>
      <c r="C42" s="69"/>
      <c r="D42" s="82"/>
      <c r="E42" s="79"/>
      <c r="F42" s="81"/>
      <c r="G42" s="79"/>
      <c r="H42" s="79"/>
      <c r="I42" s="79"/>
      <c r="J42" s="79"/>
    </row>
    <row r="43" spans="1:10" ht="21.95" customHeight="1">
      <c r="A43" s="56"/>
      <c r="C43" s="69"/>
      <c r="D43" s="82"/>
      <c r="E43" s="79"/>
      <c r="F43" s="81"/>
      <c r="G43" s="79"/>
      <c r="H43" s="79"/>
      <c r="I43" s="79"/>
      <c r="J43" s="79"/>
    </row>
    <row r="44" spans="1:10" ht="21.95" customHeight="1">
      <c r="A44" s="56"/>
      <c r="C44" s="69"/>
      <c r="D44" s="82"/>
      <c r="E44" s="79"/>
      <c r="F44" s="81"/>
      <c r="G44" s="79"/>
      <c r="H44" s="79"/>
      <c r="I44" s="79"/>
      <c r="J44" s="79"/>
    </row>
    <row r="45" spans="1:10" ht="21.95" customHeight="1">
      <c r="A45" s="17" t="s">
        <v>31</v>
      </c>
      <c r="D45" s="97"/>
      <c r="E45" s="79"/>
      <c r="F45" s="97"/>
      <c r="G45" s="79"/>
      <c r="H45" s="79"/>
      <c r="I45" s="79"/>
      <c r="J45" s="79"/>
    </row>
    <row r="46" spans="1:10" ht="24" customHeight="1">
      <c r="A46" s="297" t="s">
        <v>1</v>
      </c>
      <c r="B46" s="297"/>
      <c r="C46" s="297"/>
      <c r="D46" s="297"/>
      <c r="E46" s="297"/>
      <c r="F46" s="297"/>
      <c r="G46" s="297"/>
      <c r="H46" s="297"/>
      <c r="I46" s="297"/>
      <c r="J46" s="297"/>
    </row>
    <row r="47" spans="1:10" ht="24" customHeight="1">
      <c r="A47" s="297" t="s">
        <v>63</v>
      </c>
      <c r="B47" s="297"/>
      <c r="C47" s="297"/>
      <c r="D47" s="297"/>
      <c r="E47" s="297"/>
      <c r="F47" s="297"/>
      <c r="G47" s="297"/>
      <c r="H47" s="297"/>
      <c r="I47" s="297"/>
      <c r="J47" s="297"/>
    </row>
    <row r="48" spans="1:10" ht="24" customHeight="1">
      <c r="A48" s="297" t="s">
        <v>223</v>
      </c>
      <c r="B48" s="297"/>
      <c r="C48" s="297"/>
      <c r="D48" s="297"/>
      <c r="E48" s="297"/>
      <c r="F48" s="297"/>
      <c r="G48" s="297"/>
      <c r="H48" s="297"/>
      <c r="I48" s="297"/>
      <c r="J48" s="297"/>
    </row>
    <row r="49" spans="1:10" s="57" customFormat="1" ht="24" customHeight="1">
      <c r="A49" s="298" t="s">
        <v>64</v>
      </c>
      <c r="B49" s="298"/>
      <c r="C49" s="298"/>
      <c r="D49" s="298"/>
      <c r="E49" s="298"/>
      <c r="F49" s="298"/>
      <c r="G49" s="298"/>
      <c r="H49" s="298"/>
      <c r="I49" s="298"/>
      <c r="J49" s="298"/>
    </row>
    <row r="50" spans="1:10" ht="24" customHeight="1">
      <c r="A50" s="299" t="s">
        <v>10</v>
      </c>
      <c r="B50" s="299"/>
      <c r="C50" s="299"/>
      <c r="D50" s="299"/>
      <c r="E50" s="299"/>
      <c r="F50" s="299"/>
      <c r="G50" s="299"/>
      <c r="H50" s="299"/>
      <c r="I50" s="299"/>
      <c r="J50" s="299"/>
    </row>
    <row r="51" spans="1:10" s="58" customFormat="1" ht="9" customHeight="1">
      <c r="C51" s="59"/>
      <c r="E51" s="60"/>
      <c r="F51" s="60"/>
      <c r="G51" s="60"/>
      <c r="I51" s="60"/>
      <c r="J51" s="60"/>
    </row>
    <row r="52" spans="1:10" ht="21.95" customHeight="1">
      <c r="A52" s="61" t="s">
        <v>0</v>
      </c>
      <c r="B52" s="132" t="s">
        <v>6</v>
      </c>
      <c r="C52" s="63"/>
      <c r="D52" s="300" t="s">
        <v>7</v>
      </c>
      <c r="E52" s="300"/>
      <c r="F52" s="300"/>
      <c r="G52" s="64"/>
      <c r="H52" s="300" t="s">
        <v>9</v>
      </c>
      <c r="I52" s="300"/>
      <c r="J52" s="300"/>
    </row>
    <row r="53" spans="1:10" ht="21.95" customHeight="1">
      <c r="C53" s="63"/>
      <c r="D53" s="66" t="s">
        <v>65</v>
      </c>
      <c r="E53" s="132"/>
      <c r="F53" s="66" t="s">
        <v>66</v>
      </c>
      <c r="G53" s="132"/>
      <c r="H53" s="66" t="s">
        <v>65</v>
      </c>
      <c r="I53" s="132"/>
      <c r="J53" s="66" t="s">
        <v>66</v>
      </c>
    </row>
    <row r="54" spans="1:10" ht="21.95" customHeight="1">
      <c r="A54" s="67"/>
      <c r="B54" s="68"/>
      <c r="C54" s="69"/>
      <c r="D54" s="132"/>
      <c r="E54" s="70"/>
      <c r="F54" s="70"/>
      <c r="G54" s="70"/>
      <c r="H54" s="132"/>
      <c r="I54" s="70"/>
      <c r="J54" s="70"/>
    </row>
    <row r="55" spans="1:10" ht="21.95" customHeight="1">
      <c r="A55" s="64" t="s">
        <v>87</v>
      </c>
    </row>
    <row r="56" spans="1:10" ht="24" customHeight="1">
      <c r="A56" s="73" t="s">
        <v>88</v>
      </c>
      <c r="D56" s="30">
        <v>-5313700.0999999996</v>
      </c>
      <c r="E56" s="80"/>
      <c r="F56" s="30">
        <v>62542314.329999723</v>
      </c>
      <c r="G56" s="80"/>
      <c r="H56" s="98">
        <v>15809749.349999979</v>
      </c>
      <c r="I56" s="80"/>
      <c r="J56" s="98">
        <v>83286539.34999986</v>
      </c>
    </row>
    <row r="57" spans="1:10" ht="24" customHeight="1">
      <c r="A57" s="73" t="s">
        <v>60</v>
      </c>
      <c r="D57" s="30">
        <v>0</v>
      </c>
      <c r="E57" s="80"/>
      <c r="F57" s="30">
        <v>-677668.24</v>
      </c>
      <c r="G57" s="80"/>
      <c r="H57" s="129">
        <v>0</v>
      </c>
      <c r="I57" s="80"/>
      <c r="J57" s="129">
        <v>0</v>
      </c>
    </row>
    <row r="58" spans="1:10" ht="24" customHeight="1" thickBot="1">
      <c r="A58" s="137" t="s">
        <v>158</v>
      </c>
      <c r="D58" s="136">
        <f>SUM(D56:D57)</f>
        <v>-5313700.0999999996</v>
      </c>
      <c r="E58" s="115">
        <f t="shared" ref="E58:J58" si="9">SUM(E56:E57)</f>
        <v>0</v>
      </c>
      <c r="F58" s="136">
        <f t="shared" si="9"/>
        <v>61864646.08999972</v>
      </c>
      <c r="G58" s="115">
        <f t="shared" ref="G58:I58" si="10">SUM(G56:G57)</f>
        <v>0</v>
      </c>
      <c r="H58" s="136">
        <f t="shared" si="9"/>
        <v>15809749.349999979</v>
      </c>
      <c r="I58" s="115">
        <f t="shared" si="10"/>
        <v>0</v>
      </c>
      <c r="J58" s="136">
        <f t="shared" si="9"/>
        <v>83286539.34999986</v>
      </c>
    </row>
    <row r="59" spans="1:10" ht="24" customHeight="1" thickTop="1">
      <c r="A59" s="64" t="s">
        <v>89</v>
      </c>
      <c r="D59" s="82"/>
      <c r="E59" s="80"/>
      <c r="F59" s="82"/>
      <c r="G59" s="80"/>
      <c r="H59" s="82"/>
      <c r="I59" s="80"/>
      <c r="J59" s="82"/>
    </row>
    <row r="60" spans="1:10" ht="24" customHeight="1">
      <c r="A60" s="73" t="s">
        <v>88</v>
      </c>
      <c r="D60" s="99">
        <v>-6540879.75</v>
      </c>
      <c r="E60" s="80"/>
      <c r="F60" s="99">
        <v>62542314.329999723</v>
      </c>
      <c r="G60" s="80"/>
      <c r="H60" s="98">
        <v>15809749.349999979</v>
      </c>
      <c r="I60" s="80"/>
      <c r="J60" s="98">
        <v>83286539.34999986</v>
      </c>
    </row>
    <row r="61" spans="1:10" ht="24" customHeight="1">
      <c r="A61" s="73" t="s">
        <v>60</v>
      </c>
      <c r="D61" s="99">
        <v>0</v>
      </c>
      <c r="E61" s="80"/>
      <c r="F61" s="99">
        <v>-677668.24</v>
      </c>
      <c r="G61" s="80"/>
      <c r="H61" s="129">
        <v>0</v>
      </c>
      <c r="I61" s="80"/>
      <c r="J61" s="129">
        <v>0</v>
      </c>
    </row>
    <row r="62" spans="1:10" ht="24" customHeight="1" thickBot="1">
      <c r="A62" s="137" t="s">
        <v>158</v>
      </c>
      <c r="D62" s="136">
        <f>SUM(D60:D61)</f>
        <v>-6540879.75</v>
      </c>
      <c r="E62" s="115">
        <f t="shared" ref="E62:J62" si="11">SUM(E60:E61)</f>
        <v>0</v>
      </c>
      <c r="F62" s="136">
        <f t="shared" si="11"/>
        <v>61864646.08999972</v>
      </c>
      <c r="G62" s="115">
        <f t="shared" ref="G62:I62" si="12">SUM(G60:G61)</f>
        <v>0</v>
      </c>
      <c r="H62" s="136">
        <f t="shared" si="11"/>
        <v>15809749.349999979</v>
      </c>
      <c r="I62" s="115">
        <f t="shared" si="12"/>
        <v>0</v>
      </c>
      <c r="J62" s="136">
        <f t="shared" si="11"/>
        <v>83286539.34999986</v>
      </c>
    </row>
    <row r="63" spans="1:10" ht="24" customHeight="1" thickTop="1">
      <c r="A63" s="56"/>
      <c r="D63" s="98"/>
      <c r="E63" s="98"/>
      <c r="F63" s="98"/>
      <c r="G63" s="98"/>
      <c r="H63" s="98"/>
      <c r="I63" s="98"/>
      <c r="J63" s="98"/>
    </row>
    <row r="64" spans="1:10" ht="24" customHeight="1">
      <c r="A64" s="64" t="s">
        <v>202</v>
      </c>
      <c r="C64" s="100"/>
      <c r="D64" s="101"/>
      <c r="E64" s="102"/>
      <c r="F64" s="101"/>
      <c r="G64" s="103"/>
      <c r="H64" s="101"/>
      <c r="I64" s="103"/>
      <c r="J64" s="101"/>
    </row>
    <row r="65" spans="1:10" ht="24" customHeight="1">
      <c r="A65" s="73" t="s">
        <v>90</v>
      </c>
      <c r="B65" s="68">
        <v>34</v>
      </c>
      <c r="C65" s="63"/>
      <c r="D65" s="104">
        <v>-0.01</v>
      </c>
      <c r="E65" s="105"/>
      <c r="F65" s="104">
        <v>8.5634020182079482E-2</v>
      </c>
      <c r="G65" s="106"/>
      <c r="H65" s="104">
        <v>0.02</v>
      </c>
      <c r="I65" s="106"/>
      <c r="J65" s="104">
        <v>0.11403737242534907</v>
      </c>
    </row>
    <row r="78" spans="1:10" s="107" customFormat="1" ht="21.95" customHeight="1">
      <c r="A78" s="295"/>
      <c r="B78" s="296"/>
      <c r="C78" s="296"/>
      <c r="D78" s="296"/>
      <c r="E78" s="296"/>
      <c r="F78" s="296"/>
      <c r="G78" s="296"/>
      <c r="H78" s="296"/>
      <c r="I78" s="296"/>
      <c r="J78" s="296"/>
    </row>
    <row r="79" spans="1:10" ht="24" customHeight="1">
      <c r="A79" s="56"/>
    </row>
    <row r="81" spans="1:1" ht="24" customHeight="1">
      <c r="A81" s="56"/>
    </row>
    <row r="87" spans="1:1" ht="24" customHeight="1">
      <c r="A87" s="17" t="s">
        <v>31</v>
      </c>
    </row>
  </sheetData>
  <mergeCells count="15">
    <mergeCell ref="A78:J78"/>
    <mergeCell ref="A46:J46"/>
    <mergeCell ref="A47:J47"/>
    <mergeCell ref="A48:J48"/>
    <mergeCell ref="A49:J49"/>
    <mergeCell ref="A50:J50"/>
    <mergeCell ref="D52:F52"/>
    <mergeCell ref="H52:J52"/>
    <mergeCell ref="D7:F7"/>
    <mergeCell ref="H7:J7"/>
    <mergeCell ref="A1:J1"/>
    <mergeCell ref="A2:J2"/>
    <mergeCell ref="A3:J3"/>
    <mergeCell ref="A4:J4"/>
    <mergeCell ref="A5:J5"/>
  </mergeCells>
  <pageMargins left="0.8" right="0.2" top="1" bottom="0.75" header="0.5" footer="0.5"/>
  <pageSetup paperSize="9" scale="69" firstPageNumber="13" orientation="portrait" useFirstPageNumber="1" r:id="rId1"/>
  <headerFooter alignWithMargins="0"/>
  <rowBreaks count="1" manualBreakCount="1"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view="pageBreakPreview" topLeftCell="A7" zoomScaleNormal="115" zoomScaleSheetLayoutView="100" workbookViewId="0">
      <selection activeCell="A24" sqref="A24"/>
    </sheetView>
  </sheetViews>
  <sheetFormatPr defaultColWidth="9" defaultRowHeight="15"/>
  <cols>
    <col min="1" max="1" width="33.28515625" style="138" bestFit="1" customWidth="1"/>
    <col min="2" max="2" width="5.140625" style="138" customWidth="1"/>
    <col min="3" max="3" width="0.7109375" style="138" customWidth="1"/>
    <col min="4" max="4" width="11.140625" style="138" bestFit="1" customWidth="1"/>
    <col min="5" max="5" width="0.7109375" style="138" customWidth="1"/>
    <col min="6" max="6" width="12.28515625" style="138" bestFit="1" customWidth="1"/>
    <col min="7" max="7" width="0.7109375" style="138" customWidth="1"/>
    <col min="8" max="8" width="11.140625" style="138" bestFit="1" customWidth="1"/>
    <col min="9" max="9" width="0.7109375" style="138" customWidth="1"/>
    <col min="10" max="10" width="11" style="138" bestFit="1" customWidth="1"/>
    <col min="11" max="11" width="0.7109375" style="138" customWidth="1"/>
    <col min="12" max="12" width="12.85546875" style="138" bestFit="1" customWidth="1"/>
    <col min="13" max="13" width="0.7109375" style="138" customWidth="1"/>
    <col min="14" max="14" width="10.42578125" style="138" bestFit="1" customWidth="1"/>
    <col min="15" max="15" width="0.7109375" style="138" customWidth="1"/>
    <col min="16" max="16" width="12.140625" style="138" bestFit="1" customWidth="1"/>
    <col min="17" max="17" width="0.7109375" style="138" customWidth="1"/>
    <col min="18" max="18" width="12.28515625" style="138" customWidth="1"/>
    <col min="19" max="19" width="0.7109375" style="138" customWidth="1"/>
    <col min="20" max="20" width="13.85546875" style="138" customWidth="1"/>
    <col min="21" max="21" width="0.7109375" style="138" customWidth="1"/>
    <col min="22" max="22" width="12.28515625" style="138" bestFit="1" customWidth="1"/>
    <col min="23" max="23" width="0.7109375" style="138" customWidth="1"/>
    <col min="24" max="24" width="12.28515625" style="138" bestFit="1" customWidth="1"/>
    <col min="25" max="25" width="0.7109375" style="138" customWidth="1"/>
    <col min="26" max="26" width="11" style="138" bestFit="1" customWidth="1"/>
    <col min="27" max="27" width="0.7109375" style="138" customWidth="1"/>
    <col min="28" max="28" width="12.28515625" style="138" bestFit="1" customWidth="1"/>
    <col min="29" max="16384" width="9" style="138"/>
  </cols>
  <sheetData>
    <row r="1" spans="1:28" ht="23.25">
      <c r="A1" s="309" t="s">
        <v>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</row>
    <row r="2" spans="1:28" ht="23.25">
      <c r="A2" s="309" t="s">
        <v>217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</row>
    <row r="3" spans="1:28" ht="23.25">
      <c r="A3" s="309" t="s">
        <v>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</row>
    <row r="4" spans="1:28" ht="23.25">
      <c r="A4" s="309" t="s">
        <v>224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</row>
    <row r="5" spans="1:28" ht="23.25">
      <c r="A5" s="309" t="s">
        <v>64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</row>
    <row r="6" spans="1:28" ht="21">
      <c r="A6" s="308" t="s">
        <v>10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</row>
    <row r="7" spans="1:28" ht="16.5">
      <c r="A7" s="189"/>
      <c r="B7" s="190"/>
      <c r="C7" s="190"/>
      <c r="D7" s="191"/>
      <c r="E7" s="191"/>
      <c r="F7" s="192"/>
      <c r="G7" s="193"/>
      <c r="H7" s="192"/>
      <c r="I7" s="193"/>
      <c r="K7" s="193"/>
      <c r="M7" s="193"/>
      <c r="N7" s="301" t="s">
        <v>146</v>
      </c>
      <c r="O7" s="301"/>
      <c r="P7" s="301"/>
      <c r="Q7" s="193"/>
      <c r="R7" s="301" t="s">
        <v>207</v>
      </c>
      <c r="S7" s="301"/>
      <c r="T7" s="301"/>
      <c r="U7" s="301"/>
      <c r="V7" s="301"/>
      <c r="W7" s="193"/>
      <c r="X7" s="192" t="s">
        <v>209</v>
      </c>
      <c r="Y7" s="191"/>
      <c r="Z7" s="192"/>
      <c r="AA7" s="191"/>
      <c r="AB7" s="191"/>
    </row>
    <row r="8" spans="1:28" ht="16.5">
      <c r="A8" s="190"/>
      <c r="B8" s="194"/>
      <c r="C8" s="190"/>
      <c r="D8" s="194"/>
      <c r="E8" s="192"/>
      <c r="F8" s="192"/>
      <c r="G8" s="192"/>
      <c r="H8" s="192"/>
      <c r="I8" s="192"/>
      <c r="J8" s="192" t="s">
        <v>153</v>
      </c>
      <c r="K8" s="192"/>
      <c r="L8" s="192" t="s">
        <v>154</v>
      </c>
      <c r="M8" s="192"/>
      <c r="N8" s="192"/>
      <c r="O8" s="192"/>
      <c r="P8" s="192"/>
      <c r="Q8" s="192"/>
      <c r="R8" s="302" t="s">
        <v>174</v>
      </c>
      <c r="S8" s="192"/>
      <c r="T8" s="302" t="s">
        <v>171</v>
      </c>
      <c r="U8" s="192"/>
      <c r="V8" s="305" t="s">
        <v>158</v>
      </c>
      <c r="W8" s="192"/>
      <c r="X8" s="192" t="s">
        <v>208</v>
      </c>
      <c r="Y8" s="192"/>
      <c r="AA8" s="192"/>
      <c r="AB8" s="192"/>
    </row>
    <row r="9" spans="1:28" ht="16.5">
      <c r="A9" s="190"/>
      <c r="B9" s="190"/>
      <c r="C9" s="190"/>
      <c r="D9" s="192" t="s">
        <v>140</v>
      </c>
      <c r="E9" s="192"/>
      <c r="F9" s="192"/>
      <c r="G9" s="192"/>
      <c r="H9" s="192"/>
      <c r="I9" s="192"/>
      <c r="J9" s="192" t="s">
        <v>152</v>
      </c>
      <c r="K9" s="192"/>
      <c r="L9" s="192" t="s">
        <v>155</v>
      </c>
      <c r="M9" s="192"/>
      <c r="N9" s="192"/>
      <c r="O9" s="192"/>
      <c r="P9" s="192"/>
      <c r="Q9" s="192"/>
      <c r="R9" s="303"/>
      <c r="S9" s="192"/>
      <c r="T9" s="303"/>
      <c r="U9" s="192"/>
      <c r="V9" s="306"/>
      <c r="W9" s="192"/>
      <c r="X9" s="192" t="s">
        <v>165</v>
      </c>
      <c r="Y9" s="192"/>
      <c r="Z9" s="195" t="s">
        <v>160</v>
      </c>
      <c r="AA9" s="192"/>
      <c r="AB9" s="192" t="s">
        <v>158</v>
      </c>
    </row>
    <row r="10" spans="1:28" ht="16.5">
      <c r="A10" s="190"/>
      <c r="B10" s="195" t="s">
        <v>6</v>
      </c>
      <c r="C10" s="190"/>
      <c r="D10" s="192" t="s">
        <v>141</v>
      </c>
      <c r="E10" s="192"/>
      <c r="F10" s="192" t="s">
        <v>143</v>
      </c>
      <c r="G10" s="192"/>
      <c r="H10" s="192" t="s">
        <v>148</v>
      </c>
      <c r="I10" s="192"/>
      <c r="J10" s="192" t="s">
        <v>151</v>
      </c>
      <c r="K10" s="192"/>
      <c r="L10" s="192" t="s">
        <v>156</v>
      </c>
      <c r="M10" s="192"/>
      <c r="N10" s="196" t="s">
        <v>55</v>
      </c>
      <c r="O10" s="192"/>
      <c r="P10" s="192" t="s">
        <v>57</v>
      </c>
      <c r="Q10" s="192"/>
      <c r="R10" s="303"/>
      <c r="S10" s="192"/>
      <c r="T10" s="303"/>
      <c r="U10" s="192"/>
      <c r="V10" s="306"/>
      <c r="W10" s="192"/>
      <c r="X10" s="192" t="s">
        <v>163</v>
      </c>
      <c r="Y10" s="192"/>
      <c r="Z10" s="192" t="s">
        <v>161</v>
      </c>
      <c r="AA10" s="192"/>
      <c r="AB10" s="192" t="s">
        <v>206</v>
      </c>
    </row>
    <row r="11" spans="1:28" ht="16.5">
      <c r="A11" s="197"/>
      <c r="B11" s="198"/>
      <c r="C11" s="198"/>
      <c r="D11" s="199" t="s">
        <v>142</v>
      </c>
      <c r="E11" s="199"/>
      <c r="F11" s="199" t="s">
        <v>144</v>
      </c>
      <c r="G11" s="199"/>
      <c r="H11" s="199" t="s">
        <v>149</v>
      </c>
      <c r="I11" s="199"/>
      <c r="J11" s="199" t="s">
        <v>150</v>
      </c>
      <c r="K11" s="199"/>
      <c r="L11" s="200" t="s">
        <v>157</v>
      </c>
      <c r="M11" s="199"/>
      <c r="N11" s="199" t="s">
        <v>147</v>
      </c>
      <c r="O11" s="199"/>
      <c r="P11" s="199"/>
      <c r="Q11" s="199"/>
      <c r="R11" s="304"/>
      <c r="S11" s="199"/>
      <c r="T11" s="304"/>
      <c r="U11" s="199"/>
      <c r="V11" s="307"/>
      <c r="W11" s="199"/>
      <c r="X11" s="199" t="s">
        <v>164</v>
      </c>
      <c r="Y11" s="199"/>
      <c r="Z11" s="199" t="s">
        <v>162</v>
      </c>
      <c r="AA11" s="199"/>
      <c r="AB11" s="199" t="s">
        <v>159</v>
      </c>
    </row>
    <row r="12" spans="1:28" ht="16.5">
      <c r="A12" s="201"/>
      <c r="B12" s="195"/>
      <c r="C12" s="195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</row>
    <row r="13" spans="1:28" ht="16.5">
      <c r="A13" s="201" t="s">
        <v>178</v>
      </c>
      <c r="B13" s="195"/>
      <c r="C13" s="195"/>
      <c r="D13" s="203">
        <v>730344251</v>
      </c>
      <c r="E13" s="204"/>
      <c r="F13" s="203">
        <v>1916040428.6400001</v>
      </c>
      <c r="G13" s="205"/>
      <c r="H13" s="203">
        <v>151947248</v>
      </c>
      <c r="I13" s="205"/>
      <c r="J13" s="203">
        <v>16360538.99</v>
      </c>
      <c r="K13" s="205"/>
      <c r="L13" s="203">
        <v>-4000433.41</v>
      </c>
      <c r="M13" s="206"/>
      <c r="N13" s="203">
        <v>82268357.299999997</v>
      </c>
      <c r="O13" s="204"/>
      <c r="P13" s="207">
        <v>277733337.94000018</v>
      </c>
      <c r="Q13" s="204"/>
      <c r="R13" s="207">
        <v>0</v>
      </c>
      <c r="S13" s="204"/>
      <c r="T13" s="207">
        <v>0</v>
      </c>
      <c r="U13" s="204"/>
      <c r="V13" s="207">
        <v>0</v>
      </c>
      <c r="W13" s="204"/>
      <c r="X13" s="207">
        <v>3170693728.4600005</v>
      </c>
      <c r="Y13" s="208"/>
      <c r="Z13" s="207">
        <v>0</v>
      </c>
      <c r="AA13" s="208"/>
      <c r="AB13" s="207">
        <v>3170693728.4600005</v>
      </c>
    </row>
    <row r="14" spans="1:28" ht="16.5">
      <c r="A14" s="189" t="s">
        <v>176</v>
      </c>
      <c r="B14" s="195"/>
      <c r="C14" s="195"/>
      <c r="D14" s="156"/>
      <c r="E14" s="204"/>
      <c r="F14" s="156"/>
      <c r="G14" s="205"/>
      <c r="H14" s="156"/>
      <c r="I14" s="205"/>
      <c r="J14" s="156"/>
      <c r="K14" s="205"/>
      <c r="L14" s="154"/>
      <c r="M14" s="206"/>
      <c r="N14" s="156"/>
      <c r="O14" s="204"/>
      <c r="P14" s="207"/>
      <c r="Q14" s="204"/>
      <c r="R14" s="204"/>
      <c r="S14" s="204"/>
      <c r="T14" s="204"/>
      <c r="U14" s="204"/>
      <c r="V14" s="204"/>
      <c r="W14" s="204"/>
      <c r="X14" s="207"/>
      <c r="Y14" s="208"/>
      <c r="Z14" s="207"/>
      <c r="AA14" s="208"/>
      <c r="AB14" s="207"/>
    </row>
    <row r="15" spans="1:28" ht="16.5">
      <c r="A15" s="209" t="s">
        <v>175</v>
      </c>
      <c r="B15" s="210">
        <v>5.0999999999999996</v>
      </c>
      <c r="C15" s="195"/>
      <c r="D15" s="211">
        <v>0</v>
      </c>
      <c r="E15" s="204"/>
      <c r="F15" s="211">
        <v>0</v>
      </c>
      <c r="G15" s="205"/>
      <c r="H15" s="211">
        <v>0</v>
      </c>
      <c r="I15" s="205"/>
      <c r="J15" s="211">
        <v>0</v>
      </c>
      <c r="K15" s="205"/>
      <c r="L15" s="211">
        <v>0</v>
      </c>
      <c r="M15" s="206"/>
      <c r="N15" s="211">
        <v>0</v>
      </c>
      <c r="O15" s="204"/>
      <c r="P15" s="211">
        <v>0</v>
      </c>
      <c r="Q15" s="204"/>
      <c r="R15" s="212">
        <v>1416945724.05</v>
      </c>
      <c r="S15" s="204"/>
      <c r="T15" s="212">
        <v>-9604107.8900000006</v>
      </c>
      <c r="U15" s="204"/>
      <c r="V15" s="213">
        <v>1407341616.1600001</v>
      </c>
      <c r="W15" s="204"/>
      <c r="X15" s="211">
        <v>1407341616.1624999</v>
      </c>
      <c r="Y15" s="208"/>
      <c r="Z15" s="211">
        <v>0</v>
      </c>
      <c r="AA15" s="208"/>
      <c r="AB15" s="211">
        <v>1407341616.1624999</v>
      </c>
    </row>
    <row r="16" spans="1:28" ht="16.5">
      <c r="A16" s="214" t="s">
        <v>179</v>
      </c>
      <c r="B16" s="195"/>
      <c r="C16" s="195"/>
      <c r="D16" s="215">
        <f>SUM(D13:D15)</f>
        <v>730344251</v>
      </c>
      <c r="E16" s="216"/>
      <c r="F16" s="215">
        <f>SUM(F13:F15)</f>
        <v>1916040428.6400001</v>
      </c>
      <c r="G16" s="217"/>
      <c r="H16" s="215">
        <f>SUM(H13:H15)</f>
        <v>151947248</v>
      </c>
      <c r="I16" s="217"/>
      <c r="J16" s="215">
        <f>SUM(J13:J15)</f>
        <v>16360538.99</v>
      </c>
      <c r="K16" s="217"/>
      <c r="L16" s="215">
        <f>SUM(L13:L15)</f>
        <v>-4000433.41</v>
      </c>
      <c r="M16" s="218"/>
      <c r="N16" s="215">
        <f>SUM(N13:N15)</f>
        <v>82268357.299999997</v>
      </c>
      <c r="O16" s="216"/>
      <c r="P16" s="215">
        <f>SUM(P13:P15)</f>
        <v>277733337.94000018</v>
      </c>
      <c r="Q16" s="216"/>
      <c r="R16" s="215">
        <f>SUM(R13:R15)</f>
        <v>1416945724.05</v>
      </c>
      <c r="S16" s="216"/>
      <c r="T16" s="215">
        <f>SUM(T13:T15)</f>
        <v>-9604107.8900000006</v>
      </c>
      <c r="U16" s="216"/>
      <c r="V16" s="215">
        <f>SUM(V13:V15)</f>
        <v>1407341616.1600001</v>
      </c>
      <c r="W16" s="216"/>
      <c r="X16" s="215">
        <f>SUM(X13:X15)</f>
        <v>4578035344.6225004</v>
      </c>
      <c r="Y16" s="219"/>
      <c r="Z16" s="207">
        <v>0</v>
      </c>
      <c r="AA16" s="219"/>
      <c r="AB16" s="215">
        <f>SUM(AB13:AB15)</f>
        <v>4578035344.6225004</v>
      </c>
    </row>
    <row r="17" spans="1:28" ht="16.5">
      <c r="A17" s="189" t="s">
        <v>203</v>
      </c>
      <c r="B17" s="195">
        <v>31</v>
      </c>
      <c r="C17" s="195"/>
      <c r="D17" s="207">
        <v>0</v>
      </c>
      <c r="E17" s="207"/>
      <c r="F17" s="207">
        <v>0</v>
      </c>
      <c r="G17" s="217"/>
      <c r="H17" s="207">
        <v>0</v>
      </c>
      <c r="I17" s="217"/>
      <c r="J17" s="207">
        <v>0</v>
      </c>
      <c r="K17" s="217"/>
      <c r="L17" s="207">
        <v>0</v>
      </c>
      <c r="M17" s="218"/>
      <c r="N17" s="207">
        <v>0</v>
      </c>
      <c r="O17" s="216"/>
      <c r="P17" s="154">
        <v>-21909403.469999999</v>
      </c>
      <c r="Q17" s="216"/>
      <c r="R17" s="207">
        <v>0</v>
      </c>
      <c r="S17" s="216"/>
      <c r="T17" s="207">
        <v>0</v>
      </c>
      <c r="U17" s="216"/>
      <c r="V17" s="207">
        <v>0</v>
      </c>
      <c r="W17" s="216"/>
      <c r="X17" s="154">
        <v>-21909403.469999999</v>
      </c>
      <c r="Y17" s="219"/>
      <c r="Z17" s="207">
        <v>0</v>
      </c>
      <c r="AA17" s="219"/>
      <c r="AB17" s="154">
        <f>+X17</f>
        <v>-21909403.469999999</v>
      </c>
    </row>
    <row r="18" spans="1:28" ht="16.5">
      <c r="A18" s="189" t="s">
        <v>139</v>
      </c>
      <c r="B18" s="195"/>
      <c r="C18" s="195"/>
      <c r="D18" s="211">
        <v>0</v>
      </c>
      <c r="E18" s="204"/>
      <c r="F18" s="211">
        <v>0</v>
      </c>
      <c r="G18" s="220"/>
      <c r="H18" s="211">
        <v>0</v>
      </c>
      <c r="I18" s="220"/>
      <c r="J18" s="211">
        <v>0</v>
      </c>
      <c r="K18" s="220"/>
      <c r="L18" s="211">
        <v>0</v>
      </c>
      <c r="M18" s="220"/>
      <c r="N18" s="211">
        <v>0</v>
      </c>
      <c r="O18" s="221"/>
      <c r="P18" s="207">
        <v>-5313700.0999999996</v>
      </c>
      <c r="Q18" s="221"/>
      <c r="R18" s="207">
        <v>0</v>
      </c>
      <c r="S18" s="221"/>
      <c r="T18" s="222">
        <v>-1227179.6499999999</v>
      </c>
      <c r="U18" s="221"/>
      <c r="V18" s="223">
        <v>-1227179.6499999999</v>
      </c>
      <c r="W18" s="221"/>
      <c r="X18" s="154">
        <f>+P18+V18</f>
        <v>-6540879.75</v>
      </c>
      <c r="Y18" s="224"/>
      <c r="Z18" s="207">
        <v>0</v>
      </c>
      <c r="AA18" s="224"/>
      <c r="AB18" s="154">
        <f>+X18</f>
        <v>-6540879.75</v>
      </c>
    </row>
    <row r="19" spans="1:28" ht="17.25" thickBot="1">
      <c r="A19" s="201" t="s">
        <v>226</v>
      </c>
      <c r="B19" s="195"/>
      <c r="C19" s="195"/>
      <c r="D19" s="225">
        <f>+D16+D18</f>
        <v>730344251</v>
      </c>
      <c r="E19" s="226"/>
      <c r="F19" s="225">
        <f>+F16+F18</f>
        <v>1916040428.6400001</v>
      </c>
      <c r="G19" s="226"/>
      <c r="H19" s="225">
        <f>+H16+H18</f>
        <v>151947248</v>
      </c>
      <c r="I19" s="226"/>
      <c r="J19" s="225">
        <f>+J16+J18</f>
        <v>16360538.99</v>
      </c>
      <c r="K19" s="226"/>
      <c r="L19" s="225">
        <f>+L16+L18</f>
        <v>-4000433.41</v>
      </c>
      <c r="M19" s="226"/>
      <c r="N19" s="225">
        <f>+N16+N18</f>
        <v>82268357.299999997</v>
      </c>
      <c r="O19" s="226"/>
      <c r="P19" s="225">
        <f>+P16+P17+P18</f>
        <v>250510234.37000018</v>
      </c>
      <c r="Q19" s="226"/>
      <c r="R19" s="225">
        <f>+R16+R18</f>
        <v>1416945724.05</v>
      </c>
      <c r="S19" s="226"/>
      <c r="T19" s="225">
        <f>+T16+T18</f>
        <v>-10831287.540000001</v>
      </c>
      <c r="U19" s="226"/>
      <c r="V19" s="225">
        <f>+V16+V18</f>
        <v>1406114436.51</v>
      </c>
      <c r="W19" s="226"/>
      <c r="X19" s="225">
        <f>+X16+X17+X18</f>
        <v>4549585061.4025002</v>
      </c>
      <c r="Y19" s="226"/>
      <c r="Z19" s="225">
        <f>+Z16+Z18</f>
        <v>0</v>
      </c>
      <c r="AA19" s="226"/>
      <c r="AB19" s="225">
        <f>+AB16+AB17+AB18</f>
        <v>4549585061.4025002</v>
      </c>
    </row>
    <row r="20" spans="1:28" ht="17.25" thickTop="1">
      <c r="A20" s="227"/>
      <c r="B20" s="228"/>
      <c r="C20" s="228"/>
      <c r="D20" s="229"/>
      <c r="E20" s="230"/>
      <c r="F20" s="229"/>
      <c r="G20" s="229"/>
      <c r="H20" s="229"/>
      <c r="I20" s="229"/>
      <c r="J20" s="229"/>
      <c r="K20" s="229"/>
      <c r="L20" s="231"/>
      <c r="M20" s="229"/>
      <c r="N20" s="229"/>
      <c r="O20" s="230"/>
      <c r="P20" s="232"/>
      <c r="Q20" s="230"/>
      <c r="R20" s="230"/>
      <c r="S20" s="230"/>
      <c r="T20" s="230"/>
      <c r="U20" s="230"/>
      <c r="V20" s="230"/>
      <c r="W20" s="230"/>
      <c r="X20" s="233"/>
      <c r="Y20" s="234"/>
      <c r="Z20" s="232"/>
      <c r="AA20" s="234"/>
      <c r="AB20" s="233"/>
    </row>
    <row r="21" spans="1:28" ht="18">
      <c r="A21" s="235" t="s">
        <v>210</v>
      </c>
      <c r="B21" s="195"/>
      <c r="C21" s="195"/>
      <c r="D21" s="203">
        <v>730344251</v>
      </c>
      <c r="E21" s="204"/>
      <c r="F21" s="203">
        <v>1916040428.6400001</v>
      </c>
      <c r="G21" s="206"/>
      <c r="H21" s="203">
        <v>151947248</v>
      </c>
      <c r="I21" s="205"/>
      <c r="J21" s="203">
        <v>16360538.99</v>
      </c>
      <c r="K21" s="206"/>
      <c r="L21" s="203">
        <v>-874411.66000000015</v>
      </c>
      <c r="M21" s="206"/>
      <c r="N21" s="203">
        <v>82268357.299999997</v>
      </c>
      <c r="O21" s="205"/>
      <c r="P21" s="203">
        <v>278834607.67000002</v>
      </c>
      <c r="Q21" s="204"/>
      <c r="R21" s="207">
        <v>0</v>
      </c>
      <c r="S21" s="204"/>
      <c r="T21" s="207">
        <v>0</v>
      </c>
      <c r="U21" s="204"/>
      <c r="V21" s="207">
        <v>0</v>
      </c>
      <c r="W21" s="204"/>
      <c r="X21" s="154">
        <f t="shared" ref="X21:X25" si="0">SUM(D21:V21)</f>
        <v>3174921019.9400005</v>
      </c>
      <c r="Y21" s="204"/>
      <c r="Z21" s="203">
        <v>15876831.27</v>
      </c>
      <c r="AA21" s="204"/>
      <c r="AB21" s="207">
        <f t="shared" ref="AB21:AB25" si="1">SUM(X21:Z21)</f>
        <v>3190797851.2100005</v>
      </c>
    </row>
    <row r="22" spans="1:28" ht="16.5">
      <c r="A22" s="189" t="s">
        <v>169</v>
      </c>
      <c r="B22" s="195"/>
      <c r="C22" s="195"/>
      <c r="D22" s="203"/>
      <c r="E22" s="204"/>
      <c r="F22" s="203"/>
      <c r="G22" s="205"/>
      <c r="H22" s="203"/>
      <c r="I22" s="205"/>
      <c r="J22" s="203"/>
      <c r="K22" s="205"/>
      <c r="L22" s="203"/>
      <c r="M22" s="206"/>
      <c r="N22" s="203"/>
      <c r="O22" s="204"/>
      <c r="P22" s="207"/>
      <c r="Q22" s="204"/>
      <c r="R22" s="204"/>
      <c r="S22" s="204"/>
      <c r="T22" s="204"/>
      <c r="U22" s="204"/>
      <c r="V22" s="204"/>
      <c r="W22" s="204"/>
      <c r="X22" s="154"/>
      <c r="Y22" s="208"/>
      <c r="Z22" s="207"/>
      <c r="AA22" s="208"/>
      <c r="AB22" s="207"/>
    </row>
    <row r="23" spans="1:28" ht="16.5">
      <c r="A23" s="236" t="s">
        <v>170</v>
      </c>
      <c r="B23" s="195">
        <v>17</v>
      </c>
      <c r="C23" s="195"/>
      <c r="D23" s="207">
        <v>0</v>
      </c>
      <c r="E23" s="207"/>
      <c r="F23" s="207">
        <v>0</v>
      </c>
      <c r="G23" s="207"/>
      <c r="H23" s="207">
        <v>0</v>
      </c>
      <c r="I23" s="205"/>
      <c r="J23" s="207">
        <v>0</v>
      </c>
      <c r="K23" s="205"/>
      <c r="L23" s="154">
        <v>-3126021.75</v>
      </c>
      <c r="M23" s="206"/>
      <c r="N23" s="207">
        <v>0</v>
      </c>
      <c r="O23" s="204"/>
      <c r="P23" s="207">
        <v>0</v>
      </c>
      <c r="Q23" s="204"/>
      <c r="R23" s="207">
        <v>0</v>
      </c>
      <c r="S23" s="204"/>
      <c r="T23" s="207">
        <v>0</v>
      </c>
      <c r="U23" s="204"/>
      <c r="V23" s="207">
        <v>0</v>
      </c>
      <c r="W23" s="204"/>
      <c r="X23" s="154">
        <f t="shared" si="0"/>
        <v>-3126021.75</v>
      </c>
      <c r="Y23" s="208"/>
      <c r="Z23" s="207">
        <v>-15199163.030000001</v>
      </c>
      <c r="AA23" s="208"/>
      <c r="AB23" s="207">
        <f t="shared" si="1"/>
        <v>-18325184.780000001</v>
      </c>
    </row>
    <row r="24" spans="1:28" ht="16.5">
      <c r="A24" s="189" t="s">
        <v>203</v>
      </c>
      <c r="B24" s="195">
        <v>31</v>
      </c>
      <c r="C24" s="195"/>
      <c r="D24" s="207">
        <v>0</v>
      </c>
      <c r="E24" s="204"/>
      <c r="F24" s="207">
        <v>0</v>
      </c>
      <c r="G24" s="205"/>
      <c r="H24" s="207">
        <v>0</v>
      </c>
      <c r="I24" s="205"/>
      <c r="J24" s="207">
        <v>0</v>
      </c>
      <c r="K24" s="205"/>
      <c r="L24" s="207">
        <v>0</v>
      </c>
      <c r="M24" s="206"/>
      <c r="N24" s="207">
        <v>0</v>
      </c>
      <c r="O24" s="204"/>
      <c r="P24" s="207">
        <v>-36515222.450000003</v>
      </c>
      <c r="Q24" s="204"/>
      <c r="R24" s="207">
        <v>0</v>
      </c>
      <c r="S24" s="204"/>
      <c r="T24" s="207">
        <v>0</v>
      </c>
      <c r="U24" s="204"/>
      <c r="V24" s="207">
        <v>0</v>
      </c>
      <c r="W24" s="204"/>
      <c r="X24" s="154">
        <f t="shared" si="0"/>
        <v>-36515222.450000003</v>
      </c>
      <c r="Y24" s="208"/>
      <c r="Z24" s="207">
        <v>0</v>
      </c>
      <c r="AA24" s="208"/>
      <c r="AB24" s="207">
        <f t="shared" si="1"/>
        <v>-36515222.450000003</v>
      </c>
    </row>
    <row r="25" spans="1:28" ht="16.5">
      <c r="A25" s="189" t="s">
        <v>139</v>
      </c>
      <c r="B25" s="195"/>
      <c r="C25" s="195"/>
      <c r="D25" s="211">
        <v>0</v>
      </c>
      <c r="E25" s="204"/>
      <c r="F25" s="211">
        <v>0</v>
      </c>
      <c r="G25" s="220"/>
      <c r="H25" s="211">
        <v>0</v>
      </c>
      <c r="I25" s="220"/>
      <c r="J25" s="211">
        <v>0</v>
      </c>
      <c r="K25" s="220"/>
      <c r="L25" s="211">
        <v>0</v>
      </c>
      <c r="M25" s="220"/>
      <c r="N25" s="211">
        <v>0</v>
      </c>
      <c r="O25" s="205"/>
      <c r="P25" s="203">
        <v>62542314.329999998</v>
      </c>
      <c r="Q25" s="221"/>
      <c r="R25" s="207">
        <v>0</v>
      </c>
      <c r="S25" s="221"/>
      <c r="T25" s="207">
        <v>0</v>
      </c>
      <c r="U25" s="221"/>
      <c r="V25" s="207">
        <v>0</v>
      </c>
      <c r="W25" s="221"/>
      <c r="X25" s="154">
        <f t="shared" si="0"/>
        <v>62542314.329999998</v>
      </c>
      <c r="Y25" s="221"/>
      <c r="Z25" s="203">
        <v>-677668.24</v>
      </c>
      <c r="AA25" s="221"/>
      <c r="AB25" s="207">
        <f t="shared" si="1"/>
        <v>61864646.089999996</v>
      </c>
    </row>
    <row r="26" spans="1:28" ht="17.25" thickBot="1">
      <c r="A26" s="201" t="s">
        <v>227</v>
      </c>
      <c r="B26" s="195"/>
      <c r="C26" s="195"/>
      <c r="D26" s="237">
        <f>SUM(D21:D25)</f>
        <v>730344251</v>
      </c>
      <c r="E26" s="226"/>
      <c r="F26" s="237">
        <f>SUM(F21:F25)</f>
        <v>1916040428.6400001</v>
      </c>
      <c r="G26" s="226"/>
      <c r="H26" s="237">
        <f>SUM(H21:H25)</f>
        <v>151947248</v>
      </c>
      <c r="I26" s="226"/>
      <c r="J26" s="237">
        <f>SUM(J21:J25)</f>
        <v>16360538.99</v>
      </c>
      <c r="K26" s="226"/>
      <c r="L26" s="237">
        <f>SUM(L21:L25)</f>
        <v>-4000433.41</v>
      </c>
      <c r="M26" s="226"/>
      <c r="N26" s="237">
        <f>SUM(N21:N25)</f>
        <v>82268357.299999997</v>
      </c>
      <c r="O26" s="226"/>
      <c r="P26" s="237">
        <f>SUM(P21:P25)</f>
        <v>304861699.55000001</v>
      </c>
      <c r="Q26" s="226"/>
      <c r="R26" s="237">
        <f>SUM(R21:R25)</f>
        <v>0</v>
      </c>
      <c r="S26" s="226"/>
      <c r="T26" s="237">
        <f>SUM(T21:T25)</f>
        <v>0</v>
      </c>
      <c r="U26" s="226"/>
      <c r="V26" s="237">
        <f>SUM(V21:V25)</f>
        <v>0</v>
      </c>
      <c r="W26" s="226"/>
      <c r="X26" s="237">
        <f>SUM(X21:X25)</f>
        <v>3197822090.0700006</v>
      </c>
      <c r="Y26" s="226"/>
      <c r="Z26" s="237">
        <v>0</v>
      </c>
      <c r="AA26" s="226"/>
      <c r="AB26" s="237">
        <f>SUM(AB21:AB25)</f>
        <v>3197822090.0700006</v>
      </c>
    </row>
    <row r="27" spans="1:28" ht="21.75" thickTop="1">
      <c r="A27" s="238"/>
      <c r="B27" s="239"/>
      <c r="C27" s="239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1"/>
      <c r="Q27" s="240"/>
      <c r="R27" s="240"/>
      <c r="S27" s="240"/>
      <c r="T27" s="240"/>
      <c r="U27" s="240"/>
      <c r="V27" s="240"/>
      <c r="W27" s="240"/>
      <c r="X27" s="242"/>
      <c r="Y27" s="242"/>
      <c r="Z27" s="242"/>
      <c r="AA27" s="242"/>
      <c r="AB27" s="241"/>
    </row>
    <row r="37" spans="1:1" ht="16.5">
      <c r="A37" s="243" t="s">
        <v>31</v>
      </c>
    </row>
  </sheetData>
  <mergeCells count="11">
    <mergeCell ref="A6:AB6"/>
    <mergeCell ref="A1:AB1"/>
    <mergeCell ref="A2:AB2"/>
    <mergeCell ref="A3:AB3"/>
    <mergeCell ref="A4:AB4"/>
    <mergeCell ref="A5:AB5"/>
    <mergeCell ref="N7:P7"/>
    <mergeCell ref="R7:V7"/>
    <mergeCell ref="R8:R11"/>
    <mergeCell ref="T8:T11"/>
    <mergeCell ref="V8:V11"/>
  </mergeCells>
  <pageMargins left="0.7" right="0.7" top="0.75" bottom="0.75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4"/>
  <sheetViews>
    <sheetView view="pageBreakPreview" topLeftCell="A10" zoomScaleNormal="115" zoomScaleSheetLayoutView="100" workbookViewId="0">
      <selection activeCell="B21" sqref="B21"/>
    </sheetView>
  </sheetViews>
  <sheetFormatPr defaultColWidth="9" defaultRowHeight="15"/>
  <cols>
    <col min="1" max="1" width="36.7109375" style="138" customWidth="1"/>
    <col min="2" max="2" width="4.5703125" style="138" bestFit="1" customWidth="1"/>
    <col min="3" max="3" width="0.7109375" style="138" customWidth="1"/>
    <col min="4" max="4" width="13.42578125" style="138" bestFit="1" customWidth="1"/>
    <col min="5" max="5" width="0.7109375" style="138" customWidth="1"/>
    <col min="6" max="6" width="14.7109375" style="138" bestFit="1" customWidth="1"/>
    <col min="7" max="7" width="0.7109375" style="138" customWidth="1"/>
    <col min="8" max="8" width="14.42578125" style="138" bestFit="1" customWidth="1"/>
    <col min="9" max="9" width="0.7109375" style="138" customWidth="1"/>
    <col min="10" max="10" width="14.140625" style="138" bestFit="1" customWidth="1"/>
    <col min="11" max="11" width="0.7109375" style="138" customWidth="1"/>
    <col min="12" max="12" width="12.7109375" style="138" bestFit="1" customWidth="1"/>
    <col min="13" max="13" width="0.7109375" style="138" customWidth="1"/>
    <col min="14" max="14" width="13.42578125" style="138" bestFit="1" customWidth="1"/>
    <col min="15" max="15" width="0.7109375" style="138" customWidth="1"/>
    <col min="16" max="16" width="17.140625" style="138" customWidth="1"/>
    <col min="17" max="17" width="0.7109375" style="138" customWidth="1"/>
    <col min="18" max="18" width="15.5703125" style="138" customWidth="1"/>
    <col min="19" max="19" width="0.7109375" style="138" customWidth="1"/>
    <col min="20" max="20" width="11.5703125" style="138" bestFit="1" customWidth="1"/>
    <col min="21" max="21" width="0.7109375" style="138" customWidth="1"/>
    <col min="22" max="22" width="11.5703125" style="138" bestFit="1" customWidth="1"/>
    <col min="23" max="23" width="0.7109375" style="138" customWidth="1"/>
    <col min="24" max="24" width="9" style="138"/>
    <col min="25" max="25" width="0.7109375" style="138" customWidth="1"/>
    <col min="26" max="26" width="11.5703125" style="138" bestFit="1" customWidth="1"/>
    <col min="27" max="16384" width="9" style="138"/>
  </cols>
  <sheetData>
    <row r="1" spans="1:27" ht="23.25">
      <c r="A1" s="309" t="s">
        <v>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244"/>
      <c r="U1" s="244"/>
      <c r="V1" s="244"/>
      <c r="W1" s="244"/>
      <c r="X1" s="244"/>
      <c r="Y1" s="244"/>
      <c r="Z1" s="244"/>
    </row>
    <row r="2" spans="1:27" ht="23.25">
      <c r="A2" s="309" t="s">
        <v>217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244"/>
      <c r="U2" s="244"/>
      <c r="V2" s="244"/>
      <c r="W2" s="244"/>
      <c r="X2" s="244"/>
      <c r="Y2" s="244"/>
      <c r="Z2" s="244"/>
    </row>
    <row r="3" spans="1:27" ht="23.25">
      <c r="A3" s="309" t="s">
        <v>9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244"/>
      <c r="U3" s="244"/>
      <c r="V3" s="244"/>
      <c r="W3" s="244"/>
      <c r="X3" s="244"/>
      <c r="Y3" s="244"/>
      <c r="Z3" s="244"/>
    </row>
    <row r="4" spans="1:27" ht="23.25">
      <c r="A4" s="309" t="s">
        <v>224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244"/>
      <c r="U4" s="244"/>
      <c r="V4" s="244"/>
      <c r="W4" s="244"/>
      <c r="X4" s="244"/>
      <c r="Y4" s="244"/>
      <c r="Z4" s="244"/>
    </row>
    <row r="5" spans="1:27" ht="23.25">
      <c r="A5" s="309" t="s">
        <v>64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244"/>
      <c r="U5" s="244"/>
      <c r="V5" s="244"/>
      <c r="W5" s="244"/>
      <c r="X5" s="244"/>
      <c r="Y5" s="244"/>
      <c r="Z5" s="244"/>
    </row>
    <row r="6" spans="1:27" ht="21">
      <c r="A6" s="308" t="s">
        <v>10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245"/>
      <c r="U6" s="245"/>
      <c r="V6" s="245"/>
      <c r="W6" s="245"/>
      <c r="X6" s="245"/>
      <c r="Y6" s="245"/>
      <c r="Z6" s="245"/>
    </row>
    <row r="7" spans="1:27" ht="39" customHeight="1">
      <c r="A7" s="238"/>
      <c r="B7" s="239"/>
      <c r="C7" s="239"/>
      <c r="D7" s="246"/>
      <c r="E7" s="246"/>
      <c r="F7" s="247"/>
      <c r="G7" s="248"/>
      <c r="H7" s="247"/>
      <c r="I7" s="248"/>
      <c r="J7" s="247" t="s">
        <v>153</v>
      </c>
      <c r="K7" s="248"/>
      <c r="L7" s="313" t="s">
        <v>146</v>
      </c>
      <c r="M7" s="313"/>
      <c r="N7" s="313"/>
      <c r="O7" s="248"/>
      <c r="P7" s="249" t="s">
        <v>207</v>
      </c>
      <c r="Q7" s="248"/>
      <c r="R7" s="246"/>
      <c r="S7" s="192"/>
      <c r="T7" s="250"/>
      <c r="U7" s="192"/>
      <c r="V7" s="192"/>
      <c r="W7" s="192"/>
      <c r="X7" s="195"/>
      <c r="Y7" s="192"/>
      <c r="Z7" s="192"/>
    </row>
    <row r="8" spans="1:27" ht="21">
      <c r="A8" s="239"/>
      <c r="B8" s="239"/>
      <c r="C8" s="239"/>
      <c r="D8" s="247" t="s">
        <v>140</v>
      </c>
      <c r="E8" s="247"/>
      <c r="G8" s="247"/>
      <c r="I8" s="247"/>
      <c r="J8" s="247" t="s">
        <v>152</v>
      </c>
      <c r="K8" s="247"/>
      <c r="L8" s="247"/>
      <c r="M8" s="240"/>
      <c r="N8" s="251"/>
      <c r="O8" s="247"/>
      <c r="P8" s="310" t="s">
        <v>174</v>
      </c>
      <c r="Q8" s="247"/>
      <c r="R8" s="247" t="s">
        <v>158</v>
      </c>
      <c r="S8" s="192"/>
      <c r="T8" s="250"/>
      <c r="U8" s="192"/>
      <c r="V8" s="192"/>
      <c r="W8" s="192"/>
      <c r="X8" s="195"/>
      <c r="Y8" s="192"/>
      <c r="Z8" s="192"/>
    </row>
    <row r="9" spans="1:27" ht="21">
      <c r="A9" s="239"/>
      <c r="B9" s="239"/>
      <c r="C9" s="239"/>
      <c r="D9" s="247" t="s">
        <v>141</v>
      </c>
      <c r="E9" s="247"/>
      <c r="F9" s="247" t="s">
        <v>143</v>
      </c>
      <c r="G9" s="247"/>
      <c r="H9" s="247" t="s">
        <v>143</v>
      </c>
      <c r="I9" s="247"/>
      <c r="J9" s="247" t="s">
        <v>167</v>
      </c>
      <c r="K9" s="247"/>
      <c r="L9" s="247" t="s">
        <v>55</v>
      </c>
      <c r="M9" s="247"/>
      <c r="N9" s="247"/>
      <c r="O9" s="247"/>
      <c r="P9" s="311"/>
      <c r="Q9" s="247"/>
      <c r="R9" s="247" t="s">
        <v>206</v>
      </c>
      <c r="S9" s="192"/>
      <c r="T9" s="250"/>
      <c r="U9" s="192"/>
      <c r="V9" s="192"/>
      <c r="W9" s="192"/>
      <c r="X9" s="192"/>
      <c r="Y9" s="192"/>
      <c r="Z9" s="192"/>
    </row>
    <row r="10" spans="1:27" ht="21">
      <c r="A10" s="239"/>
      <c r="B10" s="5" t="s">
        <v>6</v>
      </c>
      <c r="C10" s="5"/>
      <c r="D10" s="252" t="s">
        <v>142</v>
      </c>
      <c r="E10" s="247"/>
      <c r="F10" s="252" t="s">
        <v>144</v>
      </c>
      <c r="G10" s="247"/>
      <c r="H10" s="252" t="s">
        <v>149</v>
      </c>
      <c r="I10" s="247"/>
      <c r="J10" s="252" t="s">
        <v>150</v>
      </c>
      <c r="K10" s="247"/>
      <c r="L10" s="252" t="s">
        <v>147</v>
      </c>
      <c r="M10" s="247"/>
      <c r="N10" s="252" t="s">
        <v>57</v>
      </c>
      <c r="O10" s="247"/>
      <c r="P10" s="312"/>
      <c r="Q10" s="247"/>
      <c r="R10" s="252" t="s">
        <v>159</v>
      </c>
      <c r="S10" s="192"/>
      <c r="T10" s="250"/>
      <c r="U10" s="192"/>
      <c r="V10" s="192"/>
      <c r="W10" s="192"/>
      <c r="X10" s="192"/>
      <c r="Y10" s="192"/>
      <c r="Z10" s="192"/>
    </row>
    <row r="11" spans="1:27" ht="21">
      <c r="A11" s="253"/>
      <c r="B11" s="254"/>
      <c r="C11" s="254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02"/>
      <c r="T11" s="202"/>
      <c r="U11" s="202"/>
      <c r="V11" s="202"/>
      <c r="W11" s="202"/>
      <c r="X11" s="202"/>
      <c r="Y11" s="202"/>
      <c r="Z11" s="202"/>
    </row>
    <row r="12" spans="1:27" ht="21">
      <c r="A12" s="253" t="s">
        <v>172</v>
      </c>
      <c r="B12" s="254"/>
      <c r="C12" s="254"/>
      <c r="D12" s="256">
        <v>730344251</v>
      </c>
      <c r="E12" s="257"/>
      <c r="F12" s="256">
        <v>1916040428.6400001</v>
      </c>
      <c r="G12" s="258"/>
      <c r="H12" s="256">
        <v>151947248</v>
      </c>
      <c r="I12" s="258"/>
      <c r="J12" s="256">
        <v>16360538.99</v>
      </c>
      <c r="K12" s="258"/>
      <c r="L12" s="259">
        <v>82268357.299999997</v>
      </c>
      <c r="M12" s="257"/>
      <c r="N12" s="256">
        <v>114961099.58000018</v>
      </c>
      <c r="O12" s="260"/>
      <c r="P12" s="260">
        <v>0</v>
      </c>
      <c r="Q12" s="260"/>
      <c r="R12" s="256">
        <v>3011921923.5100007</v>
      </c>
      <c r="S12" s="221"/>
      <c r="T12" s="221"/>
      <c r="U12" s="221"/>
      <c r="V12" s="207"/>
      <c r="W12" s="224"/>
      <c r="X12" s="207"/>
      <c r="Y12" s="224"/>
      <c r="Z12" s="207"/>
    </row>
    <row r="13" spans="1:27" ht="21">
      <c r="A13" s="238" t="s">
        <v>205</v>
      </c>
      <c r="B13" s="261">
        <v>5.0999999999999996</v>
      </c>
      <c r="C13" s="254"/>
      <c r="D13" s="262">
        <v>0</v>
      </c>
      <c r="E13" s="263"/>
      <c r="F13" s="262">
        <v>0</v>
      </c>
      <c r="G13" s="264"/>
      <c r="H13" s="262">
        <v>0</v>
      </c>
      <c r="I13" s="264"/>
      <c r="J13" s="262">
        <v>0</v>
      </c>
      <c r="K13" s="264"/>
      <c r="L13" s="262">
        <v>0</v>
      </c>
      <c r="M13" s="257"/>
      <c r="N13" s="265">
        <v>10375958.73</v>
      </c>
      <c r="O13" s="260"/>
      <c r="P13" s="265">
        <v>1416945724.05</v>
      </c>
      <c r="Q13" s="260"/>
      <c r="R13" s="265">
        <f>1416945724.05+10375958.73</f>
        <v>1427321682.78</v>
      </c>
      <c r="S13" s="221"/>
      <c r="T13" s="224"/>
      <c r="U13" s="221"/>
      <c r="V13" s="207"/>
      <c r="W13" s="224"/>
      <c r="X13" s="207"/>
      <c r="Y13" s="224"/>
      <c r="Z13" s="207"/>
      <c r="AA13" s="194"/>
    </row>
    <row r="14" spans="1:27" ht="21">
      <c r="A14" s="266" t="s">
        <v>173</v>
      </c>
      <c r="B14" s="254"/>
      <c r="C14" s="254"/>
      <c r="D14" s="267">
        <v>730344251</v>
      </c>
      <c r="E14" s="263"/>
      <c r="F14" s="267">
        <v>1916040428.6400001</v>
      </c>
      <c r="G14" s="264"/>
      <c r="H14" s="267">
        <v>151947248</v>
      </c>
      <c r="I14" s="264"/>
      <c r="J14" s="267">
        <v>16360538.99</v>
      </c>
      <c r="K14" s="264"/>
      <c r="L14" s="267">
        <v>82268357.299999997</v>
      </c>
      <c r="M14" s="257"/>
      <c r="N14" s="267">
        <v>125337058.31000018</v>
      </c>
      <c r="O14" s="260"/>
      <c r="P14" s="267">
        <v>1416945724.05</v>
      </c>
      <c r="Q14" s="260"/>
      <c r="R14" s="267">
        <v>4439243606.2900009</v>
      </c>
      <c r="S14" s="268"/>
      <c r="T14" s="215"/>
      <c r="U14" s="268"/>
      <c r="V14" s="215"/>
      <c r="W14" s="269"/>
      <c r="X14" s="215"/>
      <c r="Y14" s="269"/>
      <c r="Z14" s="215"/>
      <c r="AA14" s="194"/>
    </row>
    <row r="15" spans="1:27" ht="21">
      <c r="A15" s="238" t="s">
        <v>203</v>
      </c>
      <c r="B15" s="254">
        <v>31</v>
      </c>
      <c r="C15" s="254"/>
      <c r="D15" s="267">
        <v>0</v>
      </c>
      <c r="E15" s="263"/>
      <c r="F15" s="267">
        <v>0</v>
      </c>
      <c r="G15" s="264"/>
      <c r="H15" s="267">
        <v>0</v>
      </c>
      <c r="I15" s="264"/>
      <c r="J15" s="267">
        <v>0</v>
      </c>
      <c r="K15" s="264"/>
      <c r="L15" s="267">
        <v>0</v>
      </c>
      <c r="M15" s="257"/>
      <c r="N15" s="267">
        <v>-21909403.469999999</v>
      </c>
      <c r="O15" s="260"/>
      <c r="P15" s="259">
        <v>0</v>
      </c>
      <c r="Q15" s="260"/>
      <c r="R15" s="267">
        <f t="shared" ref="R15:R16" si="0">SUM(D15:P15)</f>
        <v>-21909403.469999999</v>
      </c>
      <c r="S15" s="268"/>
      <c r="T15" s="215"/>
      <c r="U15" s="268"/>
      <c r="V15" s="215"/>
      <c r="W15" s="269"/>
      <c r="X15" s="215"/>
      <c r="Y15" s="269"/>
      <c r="Z15" s="215"/>
      <c r="AA15" s="194"/>
    </row>
    <row r="16" spans="1:27" ht="21">
      <c r="A16" s="238" t="s">
        <v>168</v>
      </c>
      <c r="B16" s="254"/>
      <c r="C16" s="254"/>
      <c r="D16" s="260">
        <v>0</v>
      </c>
      <c r="E16" s="263"/>
      <c r="F16" s="260">
        <v>0</v>
      </c>
      <c r="G16" s="264"/>
      <c r="H16" s="260">
        <v>0</v>
      </c>
      <c r="I16" s="264"/>
      <c r="J16" s="260">
        <v>0</v>
      </c>
      <c r="K16" s="264"/>
      <c r="L16" s="260">
        <v>0</v>
      </c>
      <c r="M16" s="263"/>
      <c r="N16" s="259">
        <v>15809749.349999979</v>
      </c>
      <c r="O16" s="263"/>
      <c r="P16" s="260">
        <v>0</v>
      </c>
      <c r="Q16" s="263"/>
      <c r="R16" s="267">
        <f t="shared" si="0"/>
        <v>15809749.349999979</v>
      </c>
      <c r="S16" s="221"/>
      <c r="T16" s="222"/>
      <c r="U16" s="221"/>
      <c r="V16" s="207"/>
      <c r="W16" s="224"/>
      <c r="X16" s="270"/>
      <c r="Y16" s="224"/>
      <c r="Z16" s="207"/>
      <c r="AA16" s="194"/>
    </row>
    <row r="17" spans="1:27" ht="21.75" thickBot="1">
      <c r="A17" s="253" t="s">
        <v>226</v>
      </c>
      <c r="B17" s="254"/>
      <c r="C17" s="254"/>
      <c r="D17" s="271">
        <v>730344251</v>
      </c>
      <c r="E17" s="272"/>
      <c r="F17" s="271">
        <v>1916040428.6400001</v>
      </c>
      <c r="G17" s="272"/>
      <c r="H17" s="271">
        <v>151947248</v>
      </c>
      <c r="I17" s="272"/>
      <c r="J17" s="271">
        <v>16360538.99</v>
      </c>
      <c r="K17" s="272"/>
      <c r="L17" s="271">
        <v>82268357.299999997</v>
      </c>
      <c r="M17" s="272"/>
      <c r="N17" s="271">
        <f>SUM(N14:N16)</f>
        <v>119237404.19000016</v>
      </c>
      <c r="O17" s="272"/>
      <c r="P17" s="271">
        <f>SUM(P14:P16)</f>
        <v>1416945724.05</v>
      </c>
      <c r="Q17" s="272"/>
      <c r="R17" s="271">
        <f>SUM(R14:R16)</f>
        <v>4433143952.170001</v>
      </c>
      <c r="S17" s="226"/>
      <c r="T17" s="215"/>
      <c r="U17" s="226"/>
      <c r="V17" s="215"/>
      <c r="W17" s="226"/>
      <c r="X17" s="215"/>
      <c r="Y17" s="226"/>
      <c r="Z17" s="215"/>
      <c r="AA17" s="194"/>
    </row>
    <row r="18" spans="1:27" ht="21.75" thickTop="1">
      <c r="A18" s="253"/>
      <c r="B18" s="254"/>
      <c r="C18" s="254"/>
      <c r="D18" s="258"/>
      <c r="E18" s="257"/>
      <c r="F18" s="258"/>
      <c r="G18" s="258"/>
      <c r="H18" s="258"/>
      <c r="I18" s="258"/>
      <c r="J18" s="258"/>
      <c r="K18" s="258"/>
      <c r="L18" s="256"/>
      <c r="M18" s="257"/>
      <c r="N18" s="259"/>
      <c r="O18" s="257"/>
      <c r="P18" s="257"/>
      <c r="Q18" s="257"/>
      <c r="R18" s="258"/>
      <c r="S18" s="273"/>
      <c r="T18" s="273"/>
      <c r="U18" s="273"/>
      <c r="V18" s="232"/>
      <c r="W18" s="274"/>
      <c r="X18" s="232"/>
      <c r="Y18" s="274"/>
      <c r="Z18" s="232"/>
      <c r="AA18" s="194"/>
    </row>
    <row r="19" spans="1:27" ht="21">
      <c r="A19" s="253" t="s">
        <v>204</v>
      </c>
      <c r="B19" s="254"/>
      <c r="C19" s="254"/>
      <c r="D19" s="256">
        <v>730344251</v>
      </c>
      <c r="E19" s="257"/>
      <c r="F19" s="256">
        <v>1916040428.6400001</v>
      </c>
      <c r="G19" s="258"/>
      <c r="H19" s="256">
        <v>151947248</v>
      </c>
      <c r="I19" s="258"/>
      <c r="J19" s="256">
        <v>16360538.99</v>
      </c>
      <c r="K19" s="258"/>
      <c r="L19" s="256">
        <v>82268357.299999997</v>
      </c>
      <c r="M19" s="257"/>
      <c r="N19" s="259">
        <v>67868859.810000002</v>
      </c>
      <c r="O19" s="257"/>
      <c r="P19" s="259">
        <v>0</v>
      </c>
      <c r="Q19" s="257"/>
      <c r="R19" s="256">
        <f>SUM(D19:P19)</f>
        <v>2964829683.7400002</v>
      </c>
      <c r="S19" s="221"/>
      <c r="T19" s="221"/>
      <c r="U19" s="221"/>
      <c r="V19" s="207"/>
      <c r="W19" s="221"/>
      <c r="X19" s="207"/>
      <c r="Y19" s="221"/>
      <c r="Z19" s="207"/>
      <c r="AA19" s="194"/>
    </row>
    <row r="20" spans="1:27" ht="21">
      <c r="A20" s="238" t="s">
        <v>203</v>
      </c>
      <c r="B20" s="254">
        <v>31</v>
      </c>
      <c r="C20" s="254"/>
      <c r="D20" s="267">
        <v>0</v>
      </c>
      <c r="E20" s="257"/>
      <c r="F20" s="267">
        <v>0</v>
      </c>
      <c r="G20" s="258"/>
      <c r="H20" s="267">
        <v>0</v>
      </c>
      <c r="I20" s="258"/>
      <c r="J20" s="267">
        <v>0</v>
      </c>
      <c r="K20" s="258"/>
      <c r="L20" s="267">
        <v>0</v>
      </c>
      <c r="M20" s="257"/>
      <c r="N20" s="259">
        <v>-36515222.450000003</v>
      </c>
      <c r="O20" s="257"/>
      <c r="P20" s="259">
        <v>0</v>
      </c>
      <c r="Q20" s="257"/>
      <c r="R20" s="256">
        <f t="shared" ref="R20" si="1">SUM(D20:P20)</f>
        <v>-36515222.450000003</v>
      </c>
      <c r="S20" s="221"/>
      <c r="T20" s="221"/>
      <c r="U20" s="221"/>
      <c r="V20" s="207"/>
      <c r="W20" s="221"/>
      <c r="X20" s="207"/>
      <c r="Y20" s="221"/>
      <c r="Z20" s="207"/>
      <c r="AA20" s="194"/>
    </row>
    <row r="21" spans="1:27" ht="21">
      <c r="A21" s="238" t="s">
        <v>168</v>
      </c>
      <c r="B21" s="254"/>
      <c r="C21" s="254"/>
      <c r="D21" s="260">
        <v>0</v>
      </c>
      <c r="E21" s="263"/>
      <c r="F21" s="260">
        <v>0</v>
      </c>
      <c r="G21" s="264"/>
      <c r="H21" s="260">
        <v>0</v>
      </c>
      <c r="I21" s="264"/>
      <c r="J21" s="260">
        <v>0</v>
      </c>
      <c r="K21" s="264"/>
      <c r="L21" s="260">
        <v>0</v>
      </c>
      <c r="M21" s="263"/>
      <c r="N21" s="265">
        <v>83286539.349999994</v>
      </c>
      <c r="O21" s="263"/>
      <c r="P21" s="265">
        <v>0</v>
      </c>
      <c r="Q21" s="263"/>
      <c r="R21" s="256">
        <f>SUM(D21:P21)</f>
        <v>83286539.349999994</v>
      </c>
      <c r="S21" s="221"/>
      <c r="T21" s="221"/>
      <c r="U21" s="221"/>
      <c r="V21" s="207"/>
      <c r="W21" s="224"/>
      <c r="X21" s="207"/>
      <c r="Y21" s="224"/>
      <c r="Z21" s="207"/>
      <c r="AA21" s="194"/>
    </row>
    <row r="22" spans="1:27" ht="21.75" thickBot="1">
      <c r="A22" s="253" t="s">
        <v>227</v>
      </c>
      <c r="B22" s="254"/>
      <c r="C22" s="254"/>
      <c r="D22" s="275">
        <v>730344251</v>
      </c>
      <c r="E22" s="272"/>
      <c r="F22" s="275">
        <v>1916040428.6400001</v>
      </c>
      <c r="G22" s="272"/>
      <c r="H22" s="275">
        <v>151947248</v>
      </c>
      <c r="I22" s="272"/>
      <c r="J22" s="275">
        <v>16360538.99</v>
      </c>
      <c r="K22" s="272"/>
      <c r="L22" s="275">
        <v>82268357.299999997</v>
      </c>
      <c r="M22" s="272"/>
      <c r="N22" s="275">
        <f>SUM(N19:N21)</f>
        <v>114640176.70999999</v>
      </c>
      <c r="O22" s="272"/>
      <c r="P22" s="275">
        <v>0</v>
      </c>
      <c r="Q22" s="272"/>
      <c r="R22" s="275">
        <f>SUM(R19:R21)</f>
        <v>3011601000.6400003</v>
      </c>
      <c r="S22" s="221"/>
      <c r="T22" s="221"/>
      <c r="U22" s="221"/>
      <c r="V22" s="207"/>
      <c r="W22" s="221"/>
      <c r="X22" s="207"/>
      <c r="Y22" s="221"/>
      <c r="Z22" s="207"/>
      <c r="AA22" s="194"/>
    </row>
    <row r="23" spans="1:27" ht="18.75" thickTop="1">
      <c r="A23" s="276"/>
      <c r="B23" s="277"/>
      <c r="C23" s="277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9"/>
      <c r="O23" s="280"/>
      <c r="P23" s="280"/>
      <c r="Q23" s="280"/>
      <c r="R23" s="279"/>
      <c r="S23" s="226"/>
      <c r="T23" s="281"/>
      <c r="U23" s="226"/>
      <c r="V23" s="281"/>
      <c r="W23" s="226"/>
      <c r="X23" s="215"/>
      <c r="Y23" s="226"/>
      <c r="Z23" s="281"/>
      <c r="AA23" s="194"/>
    </row>
    <row r="24" spans="1:27" ht="21">
      <c r="A24" s="238"/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1"/>
      <c r="O24" s="240"/>
      <c r="P24" s="240"/>
      <c r="Q24" s="240"/>
      <c r="R24" s="240"/>
      <c r="S24" s="240"/>
      <c r="T24" s="240"/>
      <c r="U24" s="240"/>
      <c r="V24" s="242"/>
      <c r="W24" s="242"/>
      <c r="X24" s="242"/>
      <c r="Y24" s="242"/>
      <c r="Z24" s="241"/>
      <c r="AA24" s="194"/>
    </row>
    <row r="25" spans="1:27"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</row>
    <row r="26" spans="1:27" ht="21">
      <c r="A26" s="282" t="s">
        <v>31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</row>
    <row r="27" spans="1:27"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</row>
    <row r="28" spans="1:27"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</row>
    <row r="29" spans="1:27"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</row>
    <row r="30" spans="1:27"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</row>
    <row r="31" spans="1:27"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</row>
    <row r="32" spans="1:27"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</row>
    <row r="33" spans="2:27"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</row>
    <row r="34" spans="2:27"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</row>
  </sheetData>
  <mergeCells count="8">
    <mergeCell ref="P8:P10"/>
    <mergeCell ref="A1:S1"/>
    <mergeCell ref="A2:S2"/>
    <mergeCell ref="A6:S6"/>
    <mergeCell ref="A5:S5"/>
    <mergeCell ref="A4:S4"/>
    <mergeCell ref="A3:S3"/>
    <mergeCell ref="L7:N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view="pageBreakPreview" topLeftCell="A10" zoomScaleNormal="115" zoomScaleSheetLayoutView="100" workbookViewId="0">
      <selection activeCell="K10" sqref="K10"/>
    </sheetView>
  </sheetViews>
  <sheetFormatPr defaultColWidth="9" defaultRowHeight="15"/>
  <cols>
    <col min="1" max="1" width="44.42578125" style="138" customWidth="1"/>
    <col min="2" max="2" width="4.5703125" style="138" bestFit="1" customWidth="1"/>
    <col min="3" max="3" width="0.5703125" style="138" customWidth="1"/>
    <col min="4" max="4" width="12.7109375" style="138" customWidth="1"/>
    <col min="5" max="5" width="1.140625" style="138" customWidth="1"/>
    <col min="6" max="6" width="12.7109375" style="138" customWidth="1"/>
    <col min="7" max="7" width="1.140625" style="138" customWidth="1"/>
    <col min="8" max="8" width="12.7109375" style="138" customWidth="1"/>
    <col min="9" max="9" width="1.140625" style="138" customWidth="1"/>
    <col min="10" max="10" width="12.7109375" style="138" customWidth="1"/>
    <col min="11" max="16384" width="9" style="138"/>
  </cols>
  <sheetData>
    <row r="1" spans="1:13" ht="23.25">
      <c r="A1" s="316" t="s">
        <v>1</v>
      </c>
      <c r="B1" s="316"/>
      <c r="C1" s="316"/>
      <c r="D1" s="316"/>
      <c r="E1" s="316"/>
      <c r="F1" s="316"/>
      <c r="G1" s="316"/>
      <c r="H1" s="316"/>
      <c r="I1" s="316"/>
      <c r="J1" s="316"/>
    </row>
    <row r="2" spans="1:13" ht="23.25">
      <c r="A2" s="317" t="s">
        <v>145</v>
      </c>
      <c r="B2" s="317"/>
      <c r="C2" s="317"/>
      <c r="D2" s="317"/>
      <c r="E2" s="317"/>
      <c r="F2" s="317"/>
      <c r="G2" s="317"/>
      <c r="H2" s="317"/>
      <c r="I2" s="317"/>
      <c r="J2" s="317"/>
      <c r="K2" s="139"/>
      <c r="L2" s="139"/>
      <c r="M2" s="139"/>
    </row>
    <row r="3" spans="1:13" ht="23.25">
      <c r="A3" s="316" t="s">
        <v>223</v>
      </c>
      <c r="B3" s="316"/>
      <c r="C3" s="316"/>
      <c r="D3" s="316"/>
      <c r="E3" s="316"/>
      <c r="F3" s="316"/>
      <c r="G3" s="316"/>
      <c r="H3" s="316"/>
      <c r="I3" s="316"/>
      <c r="J3" s="316"/>
    </row>
    <row r="4" spans="1:13" ht="23.25">
      <c r="A4" s="314" t="s">
        <v>64</v>
      </c>
      <c r="B4" s="314"/>
      <c r="C4" s="314"/>
      <c r="D4" s="314"/>
      <c r="E4" s="314"/>
      <c r="F4" s="314"/>
      <c r="G4" s="314"/>
      <c r="H4" s="314"/>
      <c r="I4" s="314"/>
      <c r="J4" s="314"/>
    </row>
    <row r="5" spans="1:13" ht="21">
      <c r="A5" s="292" t="s">
        <v>10</v>
      </c>
      <c r="B5" s="292"/>
      <c r="C5" s="292"/>
      <c r="D5" s="292"/>
      <c r="E5" s="292"/>
      <c r="F5" s="292"/>
      <c r="G5" s="292"/>
      <c r="H5" s="292"/>
      <c r="I5" s="292"/>
      <c r="J5" s="292"/>
    </row>
    <row r="6" spans="1:13" ht="21">
      <c r="A6" s="140" t="s">
        <v>0</v>
      </c>
      <c r="B6" s="5"/>
      <c r="C6" s="48"/>
      <c r="D6" s="315" t="s">
        <v>7</v>
      </c>
      <c r="E6" s="315"/>
      <c r="F6" s="315"/>
      <c r="G6" s="13"/>
      <c r="H6" s="315" t="s">
        <v>9</v>
      </c>
      <c r="I6" s="315"/>
      <c r="J6" s="315"/>
    </row>
    <row r="7" spans="1:13" ht="21">
      <c r="A7" s="141"/>
      <c r="B7" s="112"/>
      <c r="C7" s="142"/>
      <c r="D7" s="143" t="s">
        <v>65</v>
      </c>
      <c r="E7" s="144"/>
      <c r="F7" s="143" t="s">
        <v>66</v>
      </c>
      <c r="G7" s="144"/>
      <c r="H7" s="143" t="s">
        <v>65</v>
      </c>
      <c r="I7" s="144"/>
      <c r="J7" s="143" t="s">
        <v>66</v>
      </c>
    </row>
    <row r="8" spans="1:13" ht="23.25">
      <c r="A8" s="145" t="s">
        <v>91</v>
      </c>
    </row>
    <row r="9" spans="1:13" ht="21">
      <c r="A9" s="146" t="s">
        <v>81</v>
      </c>
      <c r="D9" s="147">
        <v>12803673.199999999</v>
      </c>
      <c r="E9" s="148"/>
      <c r="F9" s="147">
        <v>56474598.82</v>
      </c>
      <c r="G9" s="148"/>
      <c r="H9" s="147">
        <v>32730384.170000002</v>
      </c>
      <c r="I9" s="148"/>
      <c r="J9" s="147">
        <v>72263962.400000006</v>
      </c>
    </row>
    <row r="10" spans="1:13" ht="21">
      <c r="A10" s="149" t="s">
        <v>92</v>
      </c>
      <c r="D10" s="150"/>
      <c r="E10" s="150"/>
      <c r="F10" s="150"/>
      <c r="G10" s="150"/>
      <c r="H10" s="150"/>
      <c r="I10" s="150"/>
      <c r="J10" s="150"/>
    </row>
    <row r="11" spans="1:13" ht="21">
      <c r="A11" s="149" t="s">
        <v>93</v>
      </c>
      <c r="D11" s="150"/>
      <c r="E11" s="150"/>
      <c r="F11" s="150"/>
      <c r="G11" s="150"/>
      <c r="H11" s="150"/>
      <c r="I11" s="150"/>
      <c r="J11" s="150"/>
    </row>
    <row r="12" spans="1:13" ht="21">
      <c r="A12" s="151" t="s">
        <v>94</v>
      </c>
      <c r="D12" s="152">
        <v>31812991.32</v>
      </c>
      <c r="E12" s="148"/>
      <c r="F12" s="147">
        <v>31039734.52</v>
      </c>
      <c r="G12" s="148"/>
      <c r="H12" s="147">
        <v>20425912.309999999</v>
      </c>
      <c r="I12" s="148"/>
      <c r="J12" s="147">
        <v>19550688.359999999</v>
      </c>
    </row>
    <row r="13" spans="1:13" ht="21">
      <c r="A13" s="151" t="s">
        <v>121</v>
      </c>
      <c r="D13" s="152">
        <v>14595069.17</v>
      </c>
      <c r="E13" s="148"/>
      <c r="F13" s="147">
        <v>19981487.539999999</v>
      </c>
      <c r="G13" s="148"/>
      <c r="H13" s="147">
        <v>1295482.48</v>
      </c>
      <c r="I13" s="148"/>
      <c r="J13" s="147">
        <v>1534667.88</v>
      </c>
    </row>
    <row r="14" spans="1:13" ht="21">
      <c r="A14" s="151" t="s">
        <v>211</v>
      </c>
      <c r="D14" s="163">
        <v>0</v>
      </c>
      <c r="E14" s="148"/>
      <c r="F14" s="147">
        <v>-125000</v>
      </c>
      <c r="G14" s="148"/>
      <c r="H14" s="163">
        <v>0</v>
      </c>
      <c r="I14" s="148"/>
      <c r="J14" s="147">
        <v>-125000</v>
      </c>
    </row>
    <row r="15" spans="1:13" ht="21">
      <c r="A15" s="151" t="s">
        <v>189</v>
      </c>
      <c r="D15" s="163">
        <v>0</v>
      </c>
      <c r="E15" s="148"/>
      <c r="F15" s="147">
        <v>1543306.2599999998</v>
      </c>
      <c r="G15" s="148"/>
      <c r="H15" s="163">
        <v>0</v>
      </c>
      <c r="I15" s="148"/>
      <c r="J15" s="163">
        <v>0</v>
      </c>
    </row>
    <row r="16" spans="1:13" ht="21">
      <c r="A16" s="151" t="s">
        <v>177</v>
      </c>
      <c r="D16" s="152">
        <v>-800000</v>
      </c>
      <c r="E16" s="148"/>
      <c r="F16" s="163">
        <v>0</v>
      </c>
      <c r="G16" s="148"/>
      <c r="H16" s="147">
        <v>-800000</v>
      </c>
      <c r="I16" s="148"/>
      <c r="J16" s="163">
        <v>0</v>
      </c>
    </row>
    <row r="17" spans="1:10" ht="21">
      <c r="A17" s="151" t="s">
        <v>195</v>
      </c>
      <c r="D17" s="163">
        <v>0</v>
      </c>
      <c r="E17" s="148"/>
      <c r="F17" s="163">
        <v>0</v>
      </c>
      <c r="G17" s="148"/>
      <c r="H17" s="147">
        <v>-329249.07</v>
      </c>
      <c r="I17" s="148"/>
      <c r="J17" s="163">
        <v>0</v>
      </c>
    </row>
    <row r="18" spans="1:10" ht="21">
      <c r="A18" s="151" t="s">
        <v>122</v>
      </c>
      <c r="D18" s="152">
        <v>137036.57</v>
      </c>
      <c r="E18" s="148"/>
      <c r="F18" s="152">
        <v>893155.85</v>
      </c>
      <c r="G18" s="153"/>
      <c r="H18" s="147">
        <v>137036.57000000007</v>
      </c>
      <c r="I18" s="153"/>
      <c r="J18" s="152">
        <v>893155.85</v>
      </c>
    </row>
    <row r="19" spans="1:10" ht="21">
      <c r="A19" s="151" t="s">
        <v>212</v>
      </c>
      <c r="D19" s="152">
        <v>101676.08</v>
      </c>
      <c r="E19" s="148"/>
      <c r="F19" s="163">
        <v>0</v>
      </c>
      <c r="G19" s="153"/>
      <c r="H19" s="147">
        <v>101676.08</v>
      </c>
      <c r="I19" s="153"/>
      <c r="J19" s="154">
        <v>0</v>
      </c>
    </row>
    <row r="20" spans="1:10" ht="21">
      <c r="A20" s="151" t="s">
        <v>123</v>
      </c>
      <c r="D20" s="152">
        <v>-7048.41</v>
      </c>
      <c r="E20" s="148"/>
      <c r="F20" s="154">
        <v>-18284.45</v>
      </c>
      <c r="G20" s="153"/>
      <c r="H20" s="147">
        <v>-7048.41</v>
      </c>
      <c r="I20" s="153"/>
      <c r="J20" s="154">
        <v>-18280.45</v>
      </c>
    </row>
    <row r="21" spans="1:10" ht="21">
      <c r="A21" s="151" t="s">
        <v>107</v>
      </c>
      <c r="D21" s="152">
        <v>-5106362.2399999984</v>
      </c>
      <c r="E21" s="148"/>
      <c r="F21" s="152">
        <v>-2445935</v>
      </c>
      <c r="G21" s="153"/>
      <c r="H21" s="147">
        <v>-4810442.01</v>
      </c>
      <c r="I21" s="153"/>
      <c r="J21" s="152">
        <v>-1942691.81</v>
      </c>
    </row>
    <row r="22" spans="1:10" ht="21">
      <c r="A22" s="151" t="s">
        <v>106</v>
      </c>
      <c r="D22" s="120">
        <v>133054.23999999996</v>
      </c>
      <c r="E22" s="148"/>
      <c r="F22" s="152">
        <v>-203747.55</v>
      </c>
      <c r="G22" s="153"/>
      <c r="H22" s="147">
        <v>121830.66999999995</v>
      </c>
      <c r="I22" s="153"/>
      <c r="J22" s="152">
        <v>-203747.55</v>
      </c>
    </row>
    <row r="23" spans="1:10" ht="21" hidden="1">
      <c r="A23" s="151" t="s">
        <v>166</v>
      </c>
      <c r="D23" s="152"/>
      <c r="E23" s="148"/>
      <c r="F23" s="150"/>
      <c r="G23" s="153"/>
      <c r="H23" s="147"/>
      <c r="I23" s="153"/>
      <c r="J23" s="150"/>
    </row>
    <row r="24" spans="1:10" ht="21">
      <c r="A24" s="151" t="s">
        <v>180</v>
      </c>
      <c r="D24" s="152">
        <v>-36471.61</v>
      </c>
      <c r="E24" s="148"/>
      <c r="F24" s="152">
        <v>-1606836</v>
      </c>
      <c r="G24" s="153"/>
      <c r="H24" s="147">
        <v>-15586</v>
      </c>
      <c r="I24" s="153"/>
      <c r="J24" s="155">
        <v>-1496140</v>
      </c>
    </row>
    <row r="25" spans="1:10" ht="21">
      <c r="A25" s="151" t="s">
        <v>124</v>
      </c>
      <c r="D25" s="152"/>
      <c r="E25" s="148"/>
      <c r="F25" s="152"/>
      <c r="G25" s="153"/>
      <c r="H25" s="147"/>
      <c r="I25" s="153"/>
      <c r="J25" s="156"/>
    </row>
    <row r="26" spans="1:10" ht="21">
      <c r="A26" s="157" t="s">
        <v>125</v>
      </c>
      <c r="D26" s="152">
        <v>-59728614.030000001</v>
      </c>
      <c r="E26" s="148"/>
      <c r="F26" s="152">
        <v>-145529656.27000001</v>
      </c>
      <c r="G26" s="153"/>
      <c r="H26" s="163">
        <v>0</v>
      </c>
      <c r="I26" s="153"/>
      <c r="J26" s="163">
        <v>0</v>
      </c>
    </row>
    <row r="27" spans="1:10" ht="21">
      <c r="A27" s="151" t="s">
        <v>105</v>
      </c>
      <c r="D27" s="152">
        <v>9248875.0399999991</v>
      </c>
      <c r="E27" s="148"/>
      <c r="F27" s="147">
        <v>8636527.3000000007</v>
      </c>
      <c r="G27" s="148"/>
      <c r="H27" s="147">
        <v>6785559</v>
      </c>
      <c r="I27" s="148"/>
      <c r="J27" s="147">
        <v>6420546</v>
      </c>
    </row>
    <row r="28" spans="1:10" ht="21">
      <c r="A28" s="151" t="s">
        <v>182</v>
      </c>
      <c r="D28" s="163">
        <v>0</v>
      </c>
      <c r="E28" s="148"/>
      <c r="F28" s="163">
        <v>0</v>
      </c>
      <c r="G28" s="148"/>
      <c r="H28" s="147">
        <v>-60749625.5</v>
      </c>
      <c r="I28" s="148"/>
      <c r="J28" s="147">
        <v>-121237458.31999999</v>
      </c>
    </row>
    <row r="29" spans="1:10" ht="21">
      <c r="A29" s="151" t="s">
        <v>95</v>
      </c>
      <c r="D29" s="152">
        <v>-803710.19</v>
      </c>
      <c r="E29" s="148"/>
      <c r="F29" s="147">
        <v>-317510.90999999997</v>
      </c>
      <c r="G29" s="148"/>
      <c r="H29" s="147">
        <v>-14444139.17</v>
      </c>
      <c r="I29" s="148"/>
      <c r="J29" s="147">
        <v>-7303620.6900000004</v>
      </c>
    </row>
    <row r="30" spans="1:10" ht="21">
      <c r="A30" s="151" t="s">
        <v>80</v>
      </c>
      <c r="D30" s="158">
        <v>54322211.49000001</v>
      </c>
      <c r="E30" s="148"/>
      <c r="F30" s="159">
        <v>52429073.729999997</v>
      </c>
      <c r="G30" s="148"/>
      <c r="H30" s="158">
        <v>50291957.850000001</v>
      </c>
      <c r="I30" s="148"/>
      <c r="J30" s="158">
        <v>45015245.740000002</v>
      </c>
    </row>
    <row r="31" spans="1:10" ht="21">
      <c r="A31" s="160" t="s">
        <v>126</v>
      </c>
      <c r="D31" s="161"/>
      <c r="E31" s="161"/>
      <c r="F31" s="161"/>
      <c r="G31" s="161"/>
      <c r="H31" s="161"/>
      <c r="I31" s="161"/>
      <c r="J31" s="161"/>
    </row>
    <row r="32" spans="1:10" ht="21">
      <c r="A32" s="162" t="s">
        <v>127</v>
      </c>
      <c r="D32" s="163">
        <v>56672380.630000003</v>
      </c>
      <c r="E32" s="163"/>
      <c r="F32" s="163">
        <v>20750917.84</v>
      </c>
      <c r="G32" s="163"/>
      <c r="H32" s="163">
        <v>30733748.970000006</v>
      </c>
      <c r="I32" s="163"/>
      <c r="J32" s="163">
        <f>SUM(J9:J30)</f>
        <v>13351327.41</v>
      </c>
    </row>
    <row r="33" spans="1:10" ht="21">
      <c r="A33" s="164" t="s">
        <v>138</v>
      </c>
      <c r="D33" s="153"/>
      <c r="E33" s="153"/>
      <c r="F33" s="153"/>
      <c r="G33" s="153"/>
      <c r="H33" s="153"/>
      <c r="I33" s="153"/>
      <c r="J33" s="153"/>
    </row>
    <row r="34" spans="1:10" ht="21">
      <c r="A34" s="151" t="s">
        <v>104</v>
      </c>
      <c r="D34" s="152">
        <v>-220338604.75000009</v>
      </c>
      <c r="E34" s="152"/>
      <c r="F34" s="152">
        <v>-146594213.69999999</v>
      </c>
      <c r="G34" s="152"/>
      <c r="H34" s="152">
        <v>-202744756.65999997</v>
      </c>
      <c r="I34" s="152"/>
      <c r="J34" s="152">
        <v>-96145675.019999996</v>
      </c>
    </row>
    <row r="35" spans="1:10" ht="21">
      <c r="A35" s="151" t="s">
        <v>135</v>
      </c>
      <c r="D35" s="152">
        <v>141902718.05999994</v>
      </c>
      <c r="E35" s="152"/>
      <c r="F35" s="152">
        <v>-88242705.920000002</v>
      </c>
      <c r="G35" s="152"/>
      <c r="H35" s="152">
        <v>141656410.25999999</v>
      </c>
      <c r="I35" s="152"/>
      <c r="J35" s="152">
        <v>-88242705.920000002</v>
      </c>
    </row>
    <row r="36" spans="1:10" ht="21">
      <c r="A36" s="151" t="s">
        <v>96</v>
      </c>
      <c r="D36" s="152">
        <v>25299463.450000048</v>
      </c>
      <c r="E36" s="152"/>
      <c r="F36" s="152">
        <v>-57494449.579999998</v>
      </c>
      <c r="G36" s="152"/>
      <c r="H36" s="152">
        <v>19854024.459999986</v>
      </c>
      <c r="I36" s="152"/>
      <c r="J36" s="152">
        <v>-82722337.489999995</v>
      </c>
    </row>
    <row r="37" spans="1:10" ht="21">
      <c r="A37" s="151" t="s">
        <v>97</v>
      </c>
      <c r="D37" s="152">
        <v>10166444.229999999</v>
      </c>
      <c r="E37" s="152"/>
      <c r="F37" s="152">
        <v>-13930446.9</v>
      </c>
      <c r="G37" s="152"/>
      <c r="H37" s="152">
        <v>10225396.35</v>
      </c>
      <c r="I37" s="152"/>
      <c r="J37" s="152">
        <v>-14821065.73</v>
      </c>
    </row>
    <row r="38" spans="1:10" ht="21">
      <c r="A38" s="151" t="s">
        <v>136</v>
      </c>
      <c r="D38" s="152">
        <v>19030079.989999998</v>
      </c>
      <c r="E38" s="152"/>
      <c r="F38" s="163">
        <v>0</v>
      </c>
      <c r="G38" s="152"/>
      <c r="H38" s="152">
        <v>6405800</v>
      </c>
      <c r="I38" s="152"/>
      <c r="J38" s="163">
        <v>0</v>
      </c>
    </row>
    <row r="39" spans="1:10" ht="21">
      <c r="A39" s="151" t="s">
        <v>98</v>
      </c>
      <c r="D39" s="152">
        <v>-133578.82999999999</v>
      </c>
      <c r="E39" s="152"/>
      <c r="F39" s="152">
        <v>3329703.09</v>
      </c>
      <c r="G39" s="152"/>
      <c r="H39" s="152">
        <v>-58784.319999992847</v>
      </c>
      <c r="I39" s="152"/>
      <c r="J39" s="152">
        <v>2031730.5</v>
      </c>
    </row>
    <row r="40" spans="1:10" ht="21">
      <c r="A40" s="151" t="s">
        <v>213</v>
      </c>
      <c r="D40" s="152">
        <v>-164570351.56999999</v>
      </c>
      <c r="E40" s="152"/>
      <c r="F40" s="152">
        <v>198012452.78999999</v>
      </c>
      <c r="G40" s="152"/>
      <c r="H40" s="152">
        <v>-187176805.40000001</v>
      </c>
      <c r="I40" s="152"/>
      <c r="J40" s="152">
        <v>216813423.16</v>
      </c>
    </row>
    <row r="41" spans="1:10" ht="21">
      <c r="A41" s="151" t="s">
        <v>137</v>
      </c>
      <c r="D41" s="152">
        <v>160296378.21000001</v>
      </c>
      <c r="E41" s="152"/>
      <c r="F41" s="163">
        <v>0</v>
      </c>
      <c r="G41" s="152"/>
      <c r="H41" s="152">
        <v>150005421.46000004</v>
      </c>
      <c r="I41" s="152"/>
      <c r="J41" s="163">
        <v>0</v>
      </c>
    </row>
    <row r="42" spans="1:10" ht="21">
      <c r="A42" s="151" t="s">
        <v>103</v>
      </c>
      <c r="D42" s="163">
        <v>0</v>
      </c>
      <c r="E42" s="152"/>
      <c r="F42" s="152">
        <v>-184156032</v>
      </c>
      <c r="G42" s="152"/>
      <c r="H42" s="163">
        <v>0</v>
      </c>
      <c r="I42" s="152"/>
      <c r="J42" s="152">
        <v>-184156032</v>
      </c>
    </row>
    <row r="43" spans="1:10" ht="21">
      <c r="A43" s="151" t="s">
        <v>102</v>
      </c>
      <c r="D43" s="158">
        <v>9570285.5999999996</v>
      </c>
      <c r="E43" s="152"/>
      <c r="F43" s="158">
        <v>2363444.91</v>
      </c>
      <c r="G43" s="152"/>
      <c r="H43" s="158">
        <v>12573867.089999996</v>
      </c>
      <c r="I43" s="152"/>
      <c r="J43" s="158">
        <v>797279.24</v>
      </c>
    </row>
    <row r="44" spans="1:10" ht="21">
      <c r="A44" s="160" t="s">
        <v>101</v>
      </c>
      <c r="D44" s="165">
        <f>SUM(D32:D43)</f>
        <v>37895215.019999914</v>
      </c>
      <c r="E44" s="165"/>
      <c r="F44" s="165">
        <f>SUM(F32:F43)</f>
        <v>-265961329.46999997</v>
      </c>
      <c r="G44" s="165"/>
      <c r="H44" s="165">
        <f>SUM(H32:H43)</f>
        <v>-18525677.789999969</v>
      </c>
      <c r="I44" s="165"/>
      <c r="J44" s="165">
        <f>SUM(J32:J43)</f>
        <v>-233094055.84999999</v>
      </c>
    </row>
    <row r="50" spans="1:10" ht="21">
      <c r="A50" s="17" t="s">
        <v>31</v>
      </c>
    </row>
    <row r="51" spans="1:10" ht="23.25">
      <c r="A51" s="316" t="s">
        <v>1</v>
      </c>
      <c r="B51" s="316"/>
      <c r="C51" s="316"/>
      <c r="D51" s="316"/>
      <c r="E51" s="316"/>
      <c r="F51" s="316"/>
      <c r="G51" s="316"/>
      <c r="H51" s="316"/>
      <c r="I51" s="316"/>
      <c r="J51" s="316"/>
    </row>
    <row r="52" spans="1:10" ht="23.25">
      <c r="A52" s="317" t="s">
        <v>145</v>
      </c>
      <c r="B52" s="317"/>
      <c r="C52" s="317"/>
      <c r="D52" s="317"/>
      <c r="E52" s="317"/>
      <c r="F52" s="317"/>
      <c r="G52" s="317"/>
      <c r="H52" s="317"/>
      <c r="I52" s="317"/>
      <c r="J52" s="317"/>
    </row>
    <row r="53" spans="1:10" ht="23.25">
      <c r="A53" s="316" t="s">
        <v>223</v>
      </c>
      <c r="B53" s="316"/>
      <c r="C53" s="316"/>
      <c r="D53" s="316"/>
      <c r="E53" s="316"/>
      <c r="F53" s="316"/>
      <c r="G53" s="316"/>
      <c r="H53" s="316"/>
      <c r="I53" s="316"/>
      <c r="J53" s="316"/>
    </row>
    <row r="54" spans="1:10" ht="23.25">
      <c r="A54" s="314" t="s">
        <v>64</v>
      </c>
      <c r="B54" s="314"/>
      <c r="C54" s="314"/>
      <c r="D54" s="314"/>
      <c r="E54" s="314"/>
      <c r="F54" s="314"/>
      <c r="G54" s="314"/>
      <c r="H54" s="314"/>
      <c r="I54" s="314"/>
      <c r="J54" s="314"/>
    </row>
    <row r="55" spans="1:10" ht="21">
      <c r="A55" s="292" t="s">
        <v>10</v>
      </c>
      <c r="B55" s="292"/>
      <c r="C55" s="292"/>
      <c r="D55" s="292"/>
      <c r="E55" s="292"/>
      <c r="F55" s="292"/>
      <c r="G55" s="292"/>
      <c r="H55" s="292"/>
      <c r="I55" s="292"/>
      <c r="J55" s="292"/>
    </row>
    <row r="56" spans="1:10" ht="21">
      <c r="A56" s="140" t="s">
        <v>0</v>
      </c>
      <c r="B56" s="5"/>
      <c r="C56" s="48"/>
      <c r="D56" s="315" t="s">
        <v>7</v>
      </c>
      <c r="E56" s="315"/>
      <c r="F56" s="315"/>
      <c r="G56" s="13"/>
      <c r="H56" s="315" t="s">
        <v>9</v>
      </c>
      <c r="I56" s="315"/>
      <c r="J56" s="315"/>
    </row>
    <row r="57" spans="1:10" ht="21">
      <c r="A57" s="141"/>
      <c r="B57" s="112"/>
      <c r="C57" s="142"/>
      <c r="D57" s="143" t="s">
        <v>65</v>
      </c>
      <c r="E57" s="144"/>
      <c r="F57" s="143" t="s">
        <v>66</v>
      </c>
      <c r="G57" s="144"/>
      <c r="H57" s="143" t="s">
        <v>65</v>
      </c>
      <c r="I57" s="144"/>
      <c r="J57" s="143" t="s">
        <v>66</v>
      </c>
    </row>
    <row r="59" spans="1:10" ht="21">
      <c r="A59" s="166"/>
    </row>
    <row r="60" spans="1:10" ht="16.5">
      <c r="D60" s="167"/>
      <c r="E60" s="168"/>
      <c r="F60" s="168"/>
      <c r="G60" s="168"/>
      <c r="H60" s="168"/>
      <c r="I60" s="168"/>
      <c r="J60" s="169"/>
    </row>
    <row r="61" spans="1:10" ht="21">
      <c r="A61" s="170" t="s">
        <v>120</v>
      </c>
      <c r="D61" s="171"/>
      <c r="E61" s="172"/>
      <c r="F61" s="172"/>
      <c r="G61" s="172"/>
      <c r="H61" s="172"/>
      <c r="I61" s="172"/>
      <c r="J61" s="172"/>
    </row>
    <row r="62" spans="1:10" ht="21">
      <c r="A62" s="151" t="s">
        <v>114</v>
      </c>
      <c r="D62" s="152">
        <v>900087.04</v>
      </c>
      <c r="E62" s="173"/>
      <c r="F62" s="152">
        <v>478852.6</v>
      </c>
      <c r="G62" s="173"/>
      <c r="H62" s="152">
        <v>940989.55</v>
      </c>
      <c r="I62" s="174"/>
      <c r="J62" s="152">
        <v>39990104.93</v>
      </c>
    </row>
    <row r="63" spans="1:10" ht="21">
      <c r="A63" s="151" t="s">
        <v>191</v>
      </c>
      <c r="D63" s="163">
        <v>0</v>
      </c>
      <c r="E63" s="173"/>
      <c r="F63" s="152">
        <v>431181.56</v>
      </c>
      <c r="G63" s="173"/>
      <c r="H63" s="163">
        <v>0</v>
      </c>
      <c r="I63" s="174"/>
      <c r="J63" s="121">
        <v>0</v>
      </c>
    </row>
    <row r="64" spans="1:10" ht="21">
      <c r="A64" s="151" t="s">
        <v>115</v>
      </c>
      <c r="D64" s="152">
        <v>-5232989.0599999996</v>
      </c>
      <c r="E64" s="173"/>
      <c r="F64" s="152">
        <v>-8760754</v>
      </c>
      <c r="G64" s="173"/>
      <c r="H64" s="152">
        <v>-1372372</v>
      </c>
      <c r="I64" s="174"/>
      <c r="J64" s="152">
        <v>-8310470</v>
      </c>
    </row>
    <row r="65" spans="1:10" ht="21">
      <c r="A65" s="151" t="s">
        <v>116</v>
      </c>
      <c r="D65" s="152">
        <v>-51141129.570000008</v>
      </c>
      <c r="E65" s="173"/>
      <c r="F65" s="152">
        <v>-48668254.479999997</v>
      </c>
      <c r="G65" s="153"/>
      <c r="H65" s="152">
        <v>-48510515.600000001</v>
      </c>
      <c r="I65" s="153"/>
      <c r="J65" s="152">
        <v>-41846093</v>
      </c>
    </row>
    <row r="66" spans="1:10" ht="21">
      <c r="A66" s="151" t="s">
        <v>117</v>
      </c>
      <c r="D66" s="152">
        <v>-22503965.739999998</v>
      </c>
      <c r="E66" s="173"/>
      <c r="F66" s="152">
        <v>-36587933.619999997</v>
      </c>
      <c r="G66" s="153"/>
      <c r="H66" s="152">
        <v>-19124405.98</v>
      </c>
      <c r="I66" s="153"/>
      <c r="J66" s="152">
        <v>-32969487.140000001</v>
      </c>
    </row>
    <row r="67" spans="1:10" ht="21">
      <c r="A67" s="160" t="s">
        <v>118</v>
      </c>
      <c r="D67" s="175">
        <f>D44+D62+D63+D64+D65+D66</f>
        <v>-40082782.310000092</v>
      </c>
      <c r="E67" s="176"/>
      <c r="F67" s="175">
        <f>F44+F62+F63+F64+F65+F66</f>
        <v>-359068237.40999997</v>
      </c>
      <c r="G67" s="177"/>
      <c r="H67" s="175">
        <f>H44+H62+H63+H64+H65+H66</f>
        <v>-86591981.819999978</v>
      </c>
      <c r="I67" s="165"/>
      <c r="J67" s="175">
        <f>J44+J62+J63+J64+J65+J66</f>
        <v>-276230001.06</v>
      </c>
    </row>
    <row r="68" spans="1:10" ht="21">
      <c r="A68" s="178" t="s">
        <v>119</v>
      </c>
      <c r="D68" s="179"/>
      <c r="E68" s="148"/>
      <c r="F68" s="148"/>
      <c r="G68" s="148"/>
      <c r="H68" s="148"/>
      <c r="I68" s="148"/>
      <c r="J68" s="148"/>
    </row>
    <row r="69" spans="1:10" ht="21">
      <c r="A69" s="151" t="s">
        <v>132</v>
      </c>
      <c r="D69" s="152">
        <v>-2500000</v>
      </c>
      <c r="E69" s="148"/>
      <c r="F69" s="180">
        <v>-3700000</v>
      </c>
      <c r="G69" s="148"/>
      <c r="H69" s="152">
        <v>-2500000</v>
      </c>
      <c r="I69" s="148"/>
      <c r="J69" s="180">
        <v>-3700000</v>
      </c>
    </row>
    <row r="70" spans="1:10" ht="21">
      <c r="A70" s="151" t="s">
        <v>214</v>
      </c>
      <c r="D70" s="152">
        <v>1031500</v>
      </c>
      <c r="E70" s="148"/>
      <c r="F70" s="152">
        <v>1188500</v>
      </c>
      <c r="G70" s="173"/>
      <c r="H70" s="152">
        <v>1031500</v>
      </c>
      <c r="I70" s="174"/>
      <c r="J70" s="152">
        <v>1188500</v>
      </c>
    </row>
    <row r="71" spans="1:10" ht="21">
      <c r="A71" s="151" t="s">
        <v>110</v>
      </c>
      <c r="D71" s="163">
        <v>0</v>
      </c>
      <c r="E71" s="148"/>
      <c r="F71" s="163">
        <v>0</v>
      </c>
      <c r="G71" s="163"/>
      <c r="H71" s="163">
        <v>0</v>
      </c>
      <c r="I71" s="174"/>
      <c r="J71" s="152">
        <v>-39560697.399999999</v>
      </c>
    </row>
    <row r="72" spans="1:10" ht="21">
      <c r="A72" s="151" t="s">
        <v>129</v>
      </c>
      <c r="D72" s="163">
        <v>0</v>
      </c>
      <c r="E72" s="148"/>
      <c r="F72" s="163">
        <v>0</v>
      </c>
      <c r="G72" s="163"/>
      <c r="H72" s="163">
        <v>0</v>
      </c>
      <c r="I72" s="174"/>
      <c r="J72" s="152">
        <v>-32628977.280000001</v>
      </c>
    </row>
    <row r="73" spans="1:10" ht="21">
      <c r="A73" s="151" t="s">
        <v>128</v>
      </c>
      <c r="D73" s="152">
        <v>1451877.66</v>
      </c>
      <c r="E73" s="148"/>
      <c r="F73" s="152">
        <v>595574.89</v>
      </c>
      <c r="G73" s="173"/>
      <c r="H73" s="152">
        <v>1451877.66</v>
      </c>
      <c r="I73" s="174"/>
      <c r="J73" s="152">
        <v>595574.89</v>
      </c>
    </row>
    <row r="74" spans="1:10" ht="21">
      <c r="A74" s="151" t="s">
        <v>99</v>
      </c>
      <c r="D74" s="152">
        <v>-18496519.760000002</v>
      </c>
      <c r="E74" s="148"/>
      <c r="F74" s="152">
        <v>-8669927.3100000005</v>
      </c>
      <c r="G74" s="173"/>
      <c r="H74" s="152">
        <v>-15154160.629999999</v>
      </c>
      <c r="I74" s="174"/>
      <c r="J74" s="152">
        <v>-8224857</v>
      </c>
    </row>
    <row r="75" spans="1:10" ht="21">
      <c r="A75" s="151" t="s">
        <v>113</v>
      </c>
      <c r="D75" s="152">
        <v>7076.41</v>
      </c>
      <c r="E75" s="148"/>
      <c r="F75" s="154">
        <v>18310.45</v>
      </c>
      <c r="G75" s="173"/>
      <c r="H75" s="152">
        <v>7076.41</v>
      </c>
      <c r="I75" s="174"/>
      <c r="J75" s="154">
        <v>18310.45</v>
      </c>
    </row>
    <row r="76" spans="1:10" ht="21">
      <c r="A76" s="151" t="s">
        <v>100</v>
      </c>
      <c r="D76" s="152">
        <v>-4827063.620000001</v>
      </c>
      <c r="E76" s="148"/>
      <c r="F76" s="152">
        <v>-9598204.5</v>
      </c>
      <c r="G76" s="173"/>
      <c r="H76" s="152">
        <v>-4631343.99</v>
      </c>
      <c r="I76" s="174"/>
      <c r="J76" s="152">
        <v>-6450946</v>
      </c>
    </row>
    <row r="77" spans="1:10" ht="21">
      <c r="A77" s="151" t="s">
        <v>112</v>
      </c>
      <c r="D77" s="152">
        <v>60749625.5</v>
      </c>
      <c r="E77" s="148"/>
      <c r="F77" s="152">
        <v>109385607.16</v>
      </c>
      <c r="G77" s="173"/>
      <c r="H77" s="152">
        <v>60749625.5</v>
      </c>
      <c r="I77" s="174"/>
      <c r="J77" s="152">
        <v>139385607.16</v>
      </c>
    </row>
    <row r="78" spans="1:10" ht="21">
      <c r="A78" s="160" t="s">
        <v>118</v>
      </c>
      <c r="D78" s="175">
        <f>SUM(D69:D77)</f>
        <v>37416496.189999998</v>
      </c>
      <c r="E78" s="148"/>
      <c r="F78" s="175">
        <f>SUM(F69:F77)</f>
        <v>89219860.689999998</v>
      </c>
      <c r="G78" s="177"/>
      <c r="H78" s="175">
        <f>SUM(H69:H77)</f>
        <v>40954574.950000003</v>
      </c>
      <c r="I78" s="165"/>
      <c r="J78" s="175">
        <f>SUM(J69:J77)</f>
        <v>50622514.819999993</v>
      </c>
    </row>
    <row r="79" spans="1:10" ht="21">
      <c r="A79" s="178" t="s">
        <v>119</v>
      </c>
      <c r="D79" s="148"/>
      <c r="E79" s="148"/>
      <c r="F79" s="148"/>
      <c r="G79" s="148"/>
      <c r="H79" s="148"/>
      <c r="I79" s="148"/>
      <c r="J79" s="148"/>
    </row>
    <row r="80" spans="1:10" ht="21">
      <c r="A80" s="151" t="s">
        <v>218</v>
      </c>
      <c r="D80" s="148"/>
      <c r="E80" s="148"/>
      <c r="F80" s="148"/>
      <c r="G80" s="148"/>
      <c r="H80" s="148"/>
      <c r="I80" s="148"/>
      <c r="J80" s="148"/>
    </row>
    <row r="81" spans="1:10" ht="21">
      <c r="A81" s="181" t="s">
        <v>133</v>
      </c>
      <c r="D81" s="152">
        <v>42088914.020000003</v>
      </c>
      <c r="E81" s="182"/>
      <c r="F81" s="183">
        <v>209763526.09999999</v>
      </c>
      <c r="G81" s="182"/>
      <c r="H81" s="152">
        <v>82411387.570000291</v>
      </c>
      <c r="I81" s="182"/>
      <c r="J81" s="184">
        <v>189763526.09999999</v>
      </c>
    </row>
    <row r="82" spans="1:10" ht="21">
      <c r="A82" s="151" t="s">
        <v>134</v>
      </c>
      <c r="D82" s="152">
        <v>0</v>
      </c>
      <c r="E82" s="182"/>
      <c r="F82" s="183">
        <v>-1300000</v>
      </c>
      <c r="G82" s="182"/>
      <c r="H82" s="183">
        <v>0</v>
      </c>
      <c r="I82" s="182"/>
      <c r="J82" s="184">
        <v>-1300000</v>
      </c>
    </row>
    <row r="83" spans="1:10" ht="21">
      <c r="A83" s="151" t="s">
        <v>111</v>
      </c>
      <c r="D83" s="152">
        <v>20000000</v>
      </c>
      <c r="E83" s="182"/>
      <c r="F83" s="183">
        <v>197430000</v>
      </c>
      <c r="G83" s="182"/>
      <c r="H83" s="152">
        <v>20000000</v>
      </c>
      <c r="I83" s="182"/>
      <c r="J83" s="184">
        <v>197430000</v>
      </c>
    </row>
    <row r="84" spans="1:10" ht="21">
      <c r="A84" s="151" t="s">
        <v>110</v>
      </c>
      <c r="D84" s="152">
        <v>-128612500</v>
      </c>
      <c r="E84" s="182"/>
      <c r="F84" s="183">
        <v>-110100000</v>
      </c>
      <c r="G84" s="182"/>
      <c r="H84" s="152">
        <v>-125282500</v>
      </c>
      <c r="I84" s="182"/>
      <c r="J84" s="184">
        <v>-106770000</v>
      </c>
    </row>
    <row r="85" spans="1:10" ht="21">
      <c r="A85" s="151" t="s">
        <v>219</v>
      </c>
      <c r="D85" s="163">
        <v>-6016815.1899999995</v>
      </c>
      <c r="E85" s="182"/>
      <c r="F85" s="185">
        <v>-5723731.6500000004</v>
      </c>
      <c r="G85" s="182"/>
      <c r="H85" s="152">
        <v>-5631046.6799999997</v>
      </c>
      <c r="I85" s="182"/>
      <c r="J85" s="184">
        <v>-4980882.74</v>
      </c>
    </row>
    <row r="86" spans="1:10" ht="21">
      <c r="A86" s="151" t="s">
        <v>190</v>
      </c>
      <c r="D86" s="152">
        <v>-21891162.219999999</v>
      </c>
      <c r="E86" s="182"/>
      <c r="F86" s="185">
        <v>-36481246.020000003</v>
      </c>
      <c r="G86" s="182"/>
      <c r="H86" s="152">
        <v>-21891162.219999999</v>
      </c>
      <c r="I86" s="182"/>
      <c r="J86" s="184">
        <v>-36481246.020000003</v>
      </c>
    </row>
    <row r="87" spans="1:10" ht="21">
      <c r="A87" s="160" t="s">
        <v>109</v>
      </c>
      <c r="D87" s="186">
        <f>SUM(D81:D86)</f>
        <v>-94431563.390000001</v>
      </c>
      <c r="E87" s="182"/>
      <c r="F87" s="186">
        <f>SUM(F81:F86)</f>
        <v>253588548.43000004</v>
      </c>
      <c r="G87" s="182"/>
      <c r="H87" s="186">
        <f>SUM(H81:H86)</f>
        <v>-50393321.329999708</v>
      </c>
      <c r="I87" s="182"/>
      <c r="J87" s="186">
        <f>SUM(J81:J86)</f>
        <v>237661397.34</v>
      </c>
    </row>
    <row r="88" spans="1:10" ht="21">
      <c r="A88" s="178" t="s">
        <v>108</v>
      </c>
      <c r="D88" s="152">
        <v>-97097849.510000005</v>
      </c>
      <c r="E88" s="148"/>
      <c r="F88" s="152">
        <v>-16259828.289999999</v>
      </c>
      <c r="G88" s="148"/>
      <c r="H88" s="163">
        <v>-96030728.200000003</v>
      </c>
      <c r="I88" s="148"/>
      <c r="J88" s="163">
        <v>12053911.1</v>
      </c>
    </row>
    <row r="89" spans="1:10" ht="21">
      <c r="A89" s="166" t="s">
        <v>130</v>
      </c>
      <c r="D89" s="185">
        <v>192534397.80000013</v>
      </c>
      <c r="E89" s="174"/>
      <c r="F89" s="185">
        <v>219808274.47</v>
      </c>
      <c r="G89" s="174"/>
      <c r="H89" s="183">
        <v>171086626.50000006</v>
      </c>
      <c r="I89" s="174"/>
      <c r="J89" s="183">
        <v>173061233.66999999</v>
      </c>
    </row>
    <row r="90" spans="1:10" ht="21.75" thickBot="1">
      <c r="A90" s="178" t="s">
        <v>131</v>
      </c>
      <c r="D90" s="187">
        <v>95436548.290000007</v>
      </c>
      <c r="E90" s="148"/>
      <c r="F90" s="187">
        <v>203548446.18000001</v>
      </c>
      <c r="G90" s="148"/>
      <c r="H90" s="188">
        <v>75055898.299999997</v>
      </c>
      <c r="I90" s="148"/>
      <c r="J90" s="188">
        <v>185115144.77000001</v>
      </c>
    </row>
    <row r="91" spans="1:10" ht="15.75" thickTop="1"/>
    <row r="96" spans="1:10" ht="21">
      <c r="A96" s="17" t="s">
        <v>31</v>
      </c>
    </row>
    <row r="98" spans="4:10" ht="16.5">
      <c r="D98" s="183">
        <f>D67+D78+D87</f>
        <v>-97097849.510000095</v>
      </c>
      <c r="E98" s="183"/>
      <c r="F98" s="183">
        <f>F67+F78+F87</f>
        <v>-16259828.289999932</v>
      </c>
      <c r="H98" s="183">
        <f>H67+H78+H87</f>
        <v>-96030728.19999969</v>
      </c>
      <c r="J98" s="183">
        <f>J67+J78+J87</f>
        <v>12053911.099999994</v>
      </c>
    </row>
    <row r="99" spans="4:10" ht="16.5">
      <c r="D99" s="183">
        <f>D98+D89-D90</f>
        <v>0</v>
      </c>
      <c r="F99" s="183">
        <f>F98+F89-F90</f>
        <v>0</v>
      </c>
      <c r="H99" s="183">
        <f>H98+H89-H90</f>
        <v>3.7252902984619141E-7</v>
      </c>
      <c r="J99" s="183">
        <f>J98+J89-J90</f>
        <v>0</v>
      </c>
    </row>
  </sheetData>
  <mergeCells count="14">
    <mergeCell ref="A1:J1"/>
    <mergeCell ref="A2:J2"/>
    <mergeCell ref="A3:J3"/>
    <mergeCell ref="A4:J4"/>
    <mergeCell ref="A5:J5"/>
    <mergeCell ref="A54:J54"/>
    <mergeCell ref="A55:J55"/>
    <mergeCell ref="D56:F56"/>
    <mergeCell ref="H56:J56"/>
    <mergeCell ref="D6:F6"/>
    <mergeCell ref="H6:J6"/>
    <mergeCell ref="A51:J51"/>
    <mergeCell ref="A52:J52"/>
    <mergeCell ref="A53:J53"/>
  </mergeCells>
  <printOptions horizontalCentered="1"/>
  <pageMargins left="0.19685039370078741" right="0.19685039370078741" top="0.98425196850393704" bottom="0.74803149606299213" header="0.51181102362204722" footer="0.51181102362204722"/>
  <pageSetup paperSize="9" scale="70" fitToHeight="2" orientation="portrait" r:id="rId1"/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กำไรขาดทุนเบ็ดเสร็จ 3m</vt:lpstr>
      <vt:lpstr>กำไรขาดทุนเบ็ดเสร็จ 9m</vt:lpstr>
      <vt:lpstr>SE(งบรวม)</vt:lpstr>
      <vt:lpstr>SE(งบเฉพาะกิจการ) </vt:lpstr>
      <vt:lpstr>กระแสเงินสด</vt:lpstr>
      <vt:lpstr>'SE(งบเฉพาะกิจการ) '!Print_Area</vt:lpstr>
      <vt:lpstr>'SE(งบรวม)'!Print_Area</vt:lpstr>
      <vt:lpstr>กระแสเงินสด!Print_Area</vt:lpstr>
      <vt:lpstr>'กำไรขาดทุนเบ็ดเสร็จ 3m'!Print_Area</vt:lpstr>
      <vt:lpstr>'กำไรขาดทุนเบ็ดเสร็จ 9m'!Print_Area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yuphin_ran</cp:lastModifiedBy>
  <cp:lastPrinted>2020-11-11T03:51:57Z</cp:lastPrinted>
  <dcterms:created xsi:type="dcterms:W3CDTF">2020-05-13T08:11:45Z</dcterms:created>
  <dcterms:modified xsi:type="dcterms:W3CDTF">2020-11-13T12:45:22Z</dcterms:modified>
</cp:coreProperties>
</file>