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PLOAD SETPORTAL\2020 Q3\"/>
    </mc:Choice>
  </mc:AlternateContent>
  <xr:revisionPtr revIDLastSave="0" documentId="13_ncr:1_{CA1A2551-D105-48F3-8FE7-8EB22151213C}" xr6:coauthVersionLast="45" xr6:coauthVersionMax="45" xr10:uidLastSave="{00000000-0000-0000-0000-000000000000}"/>
  <bookViews>
    <workbookView xWindow="-120" yWindow="-120" windowWidth="29040" windowHeight="15840" tabRatio="628" activeTab="7" xr2:uid="{00000000-000D-0000-FFFF-FFFF00000000}"/>
  </bookViews>
  <sheets>
    <sheet name="BS 3-4" sheetId="24" r:id="rId1"/>
    <sheet name="PL 5-6" sheetId="25" r:id="rId2"/>
    <sheet name="PL 7-8" sheetId="26" r:id="rId3"/>
    <sheet name="SH Conso 9" sheetId="27" r:id="rId4"/>
    <sheet name="SH Conso 10" sheetId="28" r:id="rId5"/>
    <sheet name="SH Separate 11" sheetId="29" r:id="rId6"/>
    <sheet name="SH Separate 12" sheetId="30" r:id="rId7"/>
    <sheet name="CF 13-15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</externalReferences>
  <definedNames>
    <definedName name="\0">#REF!</definedName>
    <definedName name="\a">#REF!</definedName>
    <definedName name="\AUTOEXEC">#N/A</definedName>
    <definedName name="\b">#N/A</definedName>
    <definedName name="\c">#REF!</definedName>
    <definedName name="\d">#REF!</definedName>
    <definedName name="\e">#N/A</definedName>
    <definedName name="\f">#N/A</definedName>
    <definedName name="\g">#N/A</definedName>
    <definedName name="\h">#REF!</definedName>
    <definedName name="\i">#REF!</definedName>
    <definedName name="\j">#N/A</definedName>
    <definedName name="\k">#REF!</definedName>
    <definedName name="\l">#REF!</definedName>
    <definedName name="\m">#REF!</definedName>
    <definedName name="\n">#REF!</definedName>
    <definedName name="\orkje" hidden="1">{"'Eng (page2)'!$A$1:$D$52"}</definedName>
    <definedName name="\p">#N/A</definedName>
    <definedName name="\q">[1]MOULD!#REF!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'[2]FF-PBG'!#REF!</definedName>
    <definedName name="__">"'file:///c:/work/budget/mph/2003/2003-bud_r1.xls'#$rooms_st.$"</definedName>
    <definedName name="___" hidden="1">[3]DETAIL!#REF!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f123">#REF!</definedName>
    <definedName name="_____________________g1">#REF!</definedName>
    <definedName name="_____________________h1">#REF!</definedName>
    <definedName name="_____________________k1">#REF!</definedName>
    <definedName name="_____________________prg1">'[6]pa group'!#REF!</definedName>
    <definedName name="_____________________prg180">'[6]pa group'!#REF!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f123">#REF!</definedName>
    <definedName name="____________________g1">#REF!</definedName>
    <definedName name="____________________h1">#REF!</definedName>
    <definedName name="____________________k1">#REF!</definedName>
    <definedName name="____________________prg1">'[7]pa group'!#REF!</definedName>
    <definedName name="____________________prg180">'[7]pa group'!#REF!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f123">#REF!</definedName>
    <definedName name="___________________g1">#REF!</definedName>
    <definedName name="___________________h1">#REF!</definedName>
    <definedName name="___________________k1">#REF!</definedName>
    <definedName name="___________________prg1">'[7]pa group'!#REF!</definedName>
    <definedName name="___________________prg180">'[7]pa group'!#REF!</definedName>
    <definedName name="___________________PRO1">#REF!</definedName>
    <definedName name="___________________rbl1">[4]RSS9801!#REF!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AIR1">#REF!</definedName>
    <definedName name="__________________AIR2">#REF!</definedName>
    <definedName name="__________________AIR3">#REF!</definedName>
    <definedName name="__________________AIR4">#REF!</definedName>
    <definedName name="__________________DAT1">'[5]AA-1'!#REF!</definedName>
    <definedName name="__________________DAT10">'[5]AA-1'!#REF!</definedName>
    <definedName name="__________________DAT11">'[8]43'!#REF!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4">'[8]43'!#REF!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f123">#REF!</definedName>
    <definedName name="__________________g1">#REF!</definedName>
    <definedName name="__________________h1">#REF!</definedName>
    <definedName name="__________________k1">#REF!</definedName>
    <definedName name="__________________prg1">'[7]pa group'!#REF!</definedName>
    <definedName name="__________________prg180">'[7]pa group'!#REF!</definedName>
    <definedName name="__________________PRO1">#REF!</definedName>
    <definedName name="__________________rbl1">[4]RSS9801!#REF!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AIR1">#REF!</definedName>
    <definedName name="_________________AIR2">#REF!</definedName>
    <definedName name="_________________AIR3">#REF!</definedName>
    <definedName name="_________________AIR4">#REF!</definedName>
    <definedName name="_________________DAT1">'[5]AA-1'!#REF!</definedName>
    <definedName name="_________________DAT10">'[5]AA-1'!#REF!</definedName>
    <definedName name="_________________DAT11">'[8]43'!#REF!</definedName>
    <definedName name="_________________DAT13">'[5]AA-1'!#REF!</definedName>
    <definedName name="_________________DAT2">'[5]AA-1'!#REF!</definedName>
    <definedName name="_________________DAT3">'[5]AA-1'!#REF!</definedName>
    <definedName name="_________________DAT4">'[8]43'!#REF!</definedName>
    <definedName name="_________________DAT5">'[5]AA-1'!#REF!</definedName>
    <definedName name="_________________DAT6">'[5]AA-1'!#REF!</definedName>
    <definedName name="_________________DAT7">'[5]AA-1'!#REF!</definedName>
    <definedName name="_________________DAT8">'[5]AA-1'!#REF!</definedName>
    <definedName name="_________________DAT9">'[5]AA-1'!#REF!</definedName>
    <definedName name="_________________e1">#REF!</definedName>
    <definedName name="_________________f1">#REF!</definedName>
    <definedName name="_________________f123">#REF!</definedName>
    <definedName name="_________________g1">#REF!</definedName>
    <definedName name="_________________h1">#REF!</definedName>
    <definedName name="_________________k1">#REF!</definedName>
    <definedName name="_________________prg1">'[7]pa group'!#REF!</definedName>
    <definedName name="_________________prg180">'[7]pa group'!#REF!</definedName>
    <definedName name="_________________PRO1">#REF!</definedName>
    <definedName name="_________________rbl1">[4]RSS9801!#REF!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AIR1">#REF!</definedName>
    <definedName name="________________AIR2">#REF!</definedName>
    <definedName name="________________AIR3">#REF!</definedName>
    <definedName name="________________AIR4">#REF!</definedName>
    <definedName name="________________DAT1">'[5]AA-1'!#REF!</definedName>
    <definedName name="________________DAT10">'[5]AA-1'!#REF!</definedName>
    <definedName name="________________DAT11">'[8]43'!#REF!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4">'[8]43'!#REF!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f123">#REF!</definedName>
    <definedName name="________________g1">#REF!</definedName>
    <definedName name="________________h1">#REF!</definedName>
    <definedName name="________________k1">#REF!</definedName>
    <definedName name="________________nn2" hidden="1">{"'Model'!$A$1:$N$53"}</definedName>
    <definedName name="________________prg1">'[9]pa group'!#REF!</definedName>
    <definedName name="________________prg180">'[9]pa group'!#REF!</definedName>
    <definedName name="________________PRO1">#REF!</definedName>
    <definedName name="________________rbl1">[4]RSS9801!#REF!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AIR1">#REF!</definedName>
    <definedName name="_______________AIR2">#REF!</definedName>
    <definedName name="_______________AIR3">#REF!</definedName>
    <definedName name="_______________AIR4">#REF!</definedName>
    <definedName name="_______________DAT1">'[5]AA-1'!#REF!</definedName>
    <definedName name="_______________DAT10">'[5]AA-1'!#REF!</definedName>
    <definedName name="_______________DAT11">'[8]43'!#REF!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4">'[8]43'!#REF!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f123">#REF!</definedName>
    <definedName name="_______________g1">#REF!</definedName>
    <definedName name="_______________h1">#REF!</definedName>
    <definedName name="_______________k1">#REF!</definedName>
    <definedName name="_______________nn2" hidden="1">{"'Model'!$A$1:$N$53"}</definedName>
    <definedName name="_______________prg1">'[7]pa group'!#REF!</definedName>
    <definedName name="_______________prg180">'[7]pa group'!#REF!</definedName>
    <definedName name="_______________PRO1">#REF!</definedName>
    <definedName name="_______________rbl1">[4]RSS9801!#REF!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AIR1">#REF!</definedName>
    <definedName name="______________AIR2">#REF!</definedName>
    <definedName name="______________AIR3">#REF!</definedName>
    <definedName name="______________AIR4">#REF!</definedName>
    <definedName name="______________DAT1">'[5]AA-1'!#REF!</definedName>
    <definedName name="______________DAT10">'[5]AA-1'!#REF!</definedName>
    <definedName name="______________DAT11">'[8]43'!#REF!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4">'[8]43'!#REF!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f123">#REF!</definedName>
    <definedName name="______________g1">#REF!</definedName>
    <definedName name="______________h1">#REF!</definedName>
    <definedName name="______________k1">#REF!</definedName>
    <definedName name="______________prg1">'[9]pa group'!#REF!</definedName>
    <definedName name="______________prg180">'[9]pa group'!#REF!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AIR1">#REF!</definedName>
    <definedName name="_____________AIR2">#REF!</definedName>
    <definedName name="_____________AIR3">#REF!</definedName>
    <definedName name="_____________AIR4">#REF!</definedName>
    <definedName name="_____________DAT1">'[5]AA-1'!#REF!</definedName>
    <definedName name="_____________DAT10">'[5]AA-1'!#REF!</definedName>
    <definedName name="_____________DAT11">'[8]43'!#REF!</definedName>
    <definedName name="_____________DAT13">'[5]AA-1'!#REF!</definedName>
    <definedName name="_____________DAT2">'[5]AA-1'!#REF!</definedName>
    <definedName name="_____________DAT3">'[5]AA-1'!#REF!</definedName>
    <definedName name="_____________DAT4">'[8]43'!#REF!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f123">'[10]43'!#REF!</definedName>
    <definedName name="_____________g1">#REF!</definedName>
    <definedName name="_____________h1">#REF!</definedName>
    <definedName name="_____________k1">#REF!</definedName>
    <definedName name="_____________nn2" hidden="1">{"'Model'!$A$1:$N$53"}</definedName>
    <definedName name="_____________OBJ2005">#REF!</definedName>
    <definedName name="_____________prg1">'[11]pa group'!#REF!</definedName>
    <definedName name="_____________prg180">'[11]pa group'!#REF!</definedName>
    <definedName name="_____________PRO1">#REF!</definedName>
    <definedName name="_____________rbl1">[4]RSS9801!#REF!</definedName>
    <definedName name="_____________RBL2">#REF!</definedName>
    <definedName name="_____________rub1">[12]db!$C$15,[12]db!$B$14,[12]db!$B$12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[13]Order_Nov_w45!$A$60</definedName>
    <definedName name="____________AIR1">#REF!</definedName>
    <definedName name="____________AIR2">#REF!</definedName>
    <definedName name="____________AIR3">#REF!</definedName>
    <definedName name="____________AIR4">#REF!</definedName>
    <definedName name="____________DAT1">'[5]AA-1'!#REF!</definedName>
    <definedName name="____________DAT10">'[5]AA-1'!#REF!</definedName>
    <definedName name="____________DAT11">'[8]43'!#REF!</definedName>
    <definedName name="____________DAT13">'[5]AA-1'!#REF!</definedName>
    <definedName name="____________DAT2">'[5]AA-1'!#REF!</definedName>
    <definedName name="____________DAT3">'[5]AA-1'!#REF!</definedName>
    <definedName name="____________DAT4">'[8]43'!#REF!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f123">#REF!</definedName>
    <definedName name="____________g1">#REF!</definedName>
    <definedName name="____________h1">#REF!</definedName>
    <definedName name="____________k1">#REF!</definedName>
    <definedName name="____________OBJ2005">#REF!</definedName>
    <definedName name="____________prg1">'[14]pa group'!#REF!</definedName>
    <definedName name="____________prg180">'[14]pa group'!#REF!</definedName>
    <definedName name="____________PRO1">#REF!</definedName>
    <definedName name="____________rbl1">[4]RSS9801!#REF!</definedName>
    <definedName name="____________RBL2">#REF!</definedName>
    <definedName name="____________rub1">[12]db!$C$15,[12]db!$B$14,[12]db!$B$12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K40">[13]Order_Nov_w45!$A$60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DAT1">'[5]AA-1'!#REF!</definedName>
    <definedName name="___________DAT10">'[5]AA-1'!#REF!</definedName>
    <definedName name="___________DAT11">'[8]43'!#REF!</definedName>
    <definedName name="___________DAT13">'[5]AA-1'!#REF!</definedName>
    <definedName name="___________DAT2">'[5]AA-1'!#REF!</definedName>
    <definedName name="___________DAT3">'[5]AA-1'!#REF!</definedName>
    <definedName name="___________DAT4">'[8]43'!#REF!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f123">#REF!</definedName>
    <definedName name="___________g1">#REF!</definedName>
    <definedName name="___________h1">#REF!</definedName>
    <definedName name="___________k1">#REF!</definedName>
    <definedName name="___________nn2" hidden="1">{"'Model'!$A$1:$N$53"}</definedName>
    <definedName name="___________OBJ2005">#REF!</definedName>
    <definedName name="___________prg1">'[11]pa group'!#REF!</definedName>
    <definedName name="___________prg180">'[11]pa group'!#REF!</definedName>
    <definedName name="___________PRO1">#REF!</definedName>
    <definedName name="___________rbl1">[4]RSS9801!#REF!</definedName>
    <definedName name="___________RBL2">#REF!</definedName>
    <definedName name="___________rub1">[12]db!$C$15,[12]db!$B$14,[12]db!$B$12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[13]Order_Nov_w45!$A$60</definedName>
    <definedName name="__________1">#REF!</definedName>
    <definedName name="__________AIR1">'[10]43'!#REF!</definedName>
    <definedName name="__________AIR2">'[10]43'!#REF!</definedName>
    <definedName name="__________AIR3">'[10]43'!#REF!</definedName>
    <definedName name="__________AIR4">'[10]43'!#REF!</definedName>
    <definedName name="__________d1" hidden="1">{"'Model'!$A$1:$N$53"}</definedName>
    <definedName name="__________DAT1">'[5]AA-1'!#REF!</definedName>
    <definedName name="__________DAT10">'[5]AA-1'!#REF!</definedName>
    <definedName name="__________DAT11">'[15]43'!#REF!</definedName>
    <definedName name="__________DAT13">'[5]AA-1'!#REF!</definedName>
    <definedName name="__________DAT2">'[5]AA-1'!#REF!</definedName>
    <definedName name="__________DAT3">'[5]AA-1'!#REF!</definedName>
    <definedName name="__________DAT4">'[15]43'!#REF!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f123">#REF!</definedName>
    <definedName name="__________g1">#REF!</definedName>
    <definedName name="__________h1">#REF!</definedName>
    <definedName name="__________k1">#REF!</definedName>
    <definedName name="__________nn2" hidden="1">{"'Model'!$A$1:$N$53"}</definedName>
    <definedName name="__________OBJ2005">#REF!</definedName>
    <definedName name="__________prg1">'[9]pa group'!#REF!</definedName>
    <definedName name="__________prg180">'[9]pa group'!#REF!</definedName>
    <definedName name="__________PRO1">#REF!</definedName>
    <definedName name="__________rbl1">[4]RSS9801!#REF!</definedName>
    <definedName name="__________RBL2">#REF!</definedName>
    <definedName name="__________rub1">[12]db!$C$15,[12]db!$B$14,[12]db!$B$12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[13]Order_Nov_w45!$A$60</definedName>
    <definedName name="__________X2" hidden="1">{"'Eng (page2)'!$A$1:$D$52"}</definedName>
    <definedName name="_________1">#REF!</definedName>
    <definedName name="_________AIR1">#REF!</definedName>
    <definedName name="_________AIR2">#REF!</definedName>
    <definedName name="_________AIR3">#REF!</definedName>
    <definedName name="_________AIR4">#REF!</definedName>
    <definedName name="_________d1" hidden="1">{"'Model'!$A$1:$N$53"}</definedName>
    <definedName name="_________DAT1">'[16]43'!#REF!</definedName>
    <definedName name="_________DAT10">'[16]43'!#REF!</definedName>
    <definedName name="_________DAT11">'[16]43'!#REF!</definedName>
    <definedName name="_________DAT13">'[5]AA-1'!#REF!</definedName>
    <definedName name="_________DAT2">'[5]AA-1'!#REF!</definedName>
    <definedName name="_________DAT3">'[5]AA-1'!#REF!</definedName>
    <definedName name="_________DAT4">'[16]43'!#REF!</definedName>
    <definedName name="_________DAT5">'[5]AA-1'!#REF!</definedName>
    <definedName name="_________DAT6">'[5]AA-1'!#REF!</definedName>
    <definedName name="_________DAT7">'[16]43'!#REF!</definedName>
    <definedName name="_________DAT8">'[16]43'!#REF!</definedName>
    <definedName name="_________DAT9">'[5]AA-1'!#REF!</definedName>
    <definedName name="_________dkk1">'[10]43'!#REF!</definedName>
    <definedName name="_________dkk2">'[10]43'!#REF!</definedName>
    <definedName name="_________e1">#REF!</definedName>
    <definedName name="_________exp10">'[10]43'!#REF!</definedName>
    <definedName name="_________exp11">'[10]43'!#REF!</definedName>
    <definedName name="_________exp12">'[10]43'!#REF!</definedName>
    <definedName name="_________EXP22">'[10]43'!#REF!</definedName>
    <definedName name="_________exp5">'[10]43'!#REF!</definedName>
    <definedName name="_________exp7">'[10]43'!#REF!</definedName>
    <definedName name="_________exp8">'[10]43'!#REF!</definedName>
    <definedName name="_________exp9">'[10]43'!#REF!</definedName>
    <definedName name="_________f1">#REF!</definedName>
    <definedName name="_________f123">#REF!</definedName>
    <definedName name="_________g1">#REF!</definedName>
    <definedName name="_________h1">#REF!</definedName>
    <definedName name="_________k1">#REF!</definedName>
    <definedName name="_________lit1">'[10]43'!#REF!</definedName>
    <definedName name="_________lit2">'[10]43'!#REF!</definedName>
    <definedName name="_________nn2" hidden="1">{"'Model'!$A$1:$N$53"}</definedName>
    <definedName name="_________OBJ2005">#REF!</definedName>
    <definedName name="_________pp30" hidden="1">#REF!</definedName>
    <definedName name="_________prg1">'[9]pa group'!#REF!</definedName>
    <definedName name="_________prg180">'[9]pa group'!#REF!</definedName>
    <definedName name="_________PRO1">#REF!</definedName>
    <definedName name="_________rbl1">[4]RSS9801!#REF!</definedName>
    <definedName name="_________RBL2">#REF!</definedName>
    <definedName name="_________rub1">[12]db!$C$15,[12]db!$B$14,[12]db!$B$12</definedName>
    <definedName name="_________SCB1">#N/A</definedName>
    <definedName name="_________SCB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'[10]43'!#REF!</definedName>
    <definedName name="_________Us2">'[10]43'!#REF!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[13]Order_Nov_w45!$A$60</definedName>
    <definedName name="_________X2" hidden="1">{"'Eng (page2)'!$A$1:$D$52"}</definedName>
    <definedName name="________1">#REF!</definedName>
    <definedName name="________abc1" hidden="1">#REF!</definedName>
    <definedName name="________AIR1">#REF!</definedName>
    <definedName name="________AIR2">#REF!</definedName>
    <definedName name="________AIR3">#REF!</definedName>
    <definedName name="________AIR4">#REF!</definedName>
    <definedName name="________d1" hidden="1">{"'Model'!$A$1:$N$53"}</definedName>
    <definedName name="________DAT1">'[16]43'!#REF!</definedName>
    <definedName name="________DAT10">'[16]43'!#REF!</definedName>
    <definedName name="________DAT11">'[16]43'!#REF!</definedName>
    <definedName name="________DAT13">'[5]AA-1'!#REF!</definedName>
    <definedName name="________DAT2">'[5]AA-1'!#REF!</definedName>
    <definedName name="________DAT3">'[5]AA-1'!#REF!</definedName>
    <definedName name="________DAT4">'[16]43'!#REF!</definedName>
    <definedName name="________DAT5">'[5]AA-1'!#REF!</definedName>
    <definedName name="________DAT6">'[5]AA-1'!#REF!</definedName>
    <definedName name="________DAT7">'[16]43'!#REF!</definedName>
    <definedName name="________DAT8">'[16]43'!#REF!</definedName>
    <definedName name="________DAT9">'[5]AA-1'!#REF!</definedName>
    <definedName name="________dkk1">'[10]43'!#REF!</definedName>
    <definedName name="________dkk2">'[10]43'!#REF!</definedName>
    <definedName name="________e1">#REF!</definedName>
    <definedName name="________exp10">'[10]43'!#REF!</definedName>
    <definedName name="________exp11">'[10]43'!#REF!</definedName>
    <definedName name="________exp12">'[10]43'!#REF!</definedName>
    <definedName name="________EXP22">'[10]43'!#REF!</definedName>
    <definedName name="________exp5">'[10]43'!#REF!</definedName>
    <definedName name="________exp7">'[10]43'!#REF!</definedName>
    <definedName name="________exp8">'[10]43'!#REF!</definedName>
    <definedName name="________exp9">'[10]43'!#REF!</definedName>
    <definedName name="________f1">#REF!</definedName>
    <definedName name="________f123">#REF!</definedName>
    <definedName name="________g1">#REF!</definedName>
    <definedName name="________h1">#REF!</definedName>
    <definedName name="________k1">#REF!</definedName>
    <definedName name="________lit1">'[10]43'!#REF!</definedName>
    <definedName name="________lit2">'[10]43'!#REF!</definedName>
    <definedName name="________nn2" hidden="1">{"'Model'!$A$1:$N$53"}</definedName>
    <definedName name="________OBJ2005">#REF!</definedName>
    <definedName name="________pp30" hidden="1">#REF!</definedName>
    <definedName name="________prg1">'[7]pa group'!#REF!</definedName>
    <definedName name="________prg180">'[7]pa group'!#REF!</definedName>
    <definedName name="________PRO1">#REF!</definedName>
    <definedName name="________rbl1">[4]RSS9801!#REF!</definedName>
    <definedName name="________RBL2">#REF!</definedName>
    <definedName name="________rub1">[12]db!$C$15,[12]db!$B$14,[12]db!$B$12</definedName>
    <definedName name="________SCB1">#N/A</definedName>
    <definedName name="________SCB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'[10]43'!#REF!</definedName>
    <definedName name="________Us2">'[10]43'!#REF!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[13]Order_Nov_w45!$A$60</definedName>
    <definedName name="________X2" hidden="1">{"'Eng (page2)'!$A$1:$D$52"}</definedName>
    <definedName name="_______1">#REF!</definedName>
    <definedName name="_______AIR1">#REF!</definedName>
    <definedName name="_______AIR2">#REF!</definedName>
    <definedName name="_______AIR3">#REF!</definedName>
    <definedName name="_______AIR4">#REF!</definedName>
    <definedName name="_______d1" hidden="1">{"'Model'!$A$1:$N$53"}</definedName>
    <definedName name="_______DAT1">'[5]AA-1'!#REF!</definedName>
    <definedName name="_______DAT10">'[5]AA-1'!#REF!</definedName>
    <definedName name="_______DAT11">'[17]43'!#REF!</definedName>
    <definedName name="_______DAT13">'[5]AA-1'!#REF!</definedName>
    <definedName name="_______DAT2">'[5]AA-1'!#REF!</definedName>
    <definedName name="_______DAT3">'[5]AA-1'!#REF!</definedName>
    <definedName name="_______DAT4">'[17]43'!#REF!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dkk1">'[10]43'!#REF!</definedName>
    <definedName name="_______dkk2">'[10]43'!#REF!</definedName>
    <definedName name="_______e1">#REF!</definedName>
    <definedName name="_______exp10">'[10]43'!#REF!</definedName>
    <definedName name="_______exp11">'[10]43'!#REF!</definedName>
    <definedName name="_______exp12">'[10]43'!#REF!</definedName>
    <definedName name="_______EXP22">'[10]43'!#REF!</definedName>
    <definedName name="_______exp5">'[10]43'!#REF!</definedName>
    <definedName name="_______exp7">'[10]43'!#REF!</definedName>
    <definedName name="_______exp8">'[10]43'!#REF!</definedName>
    <definedName name="_______exp9">'[10]43'!#REF!</definedName>
    <definedName name="_______f1">#REF!</definedName>
    <definedName name="_______f123">#REF!</definedName>
    <definedName name="_______G1" hidden="1">{"'Eng (page2)'!$A$1:$D$52"}</definedName>
    <definedName name="_______h1">#REF!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1">#REF!</definedName>
    <definedName name="_______lit1">'[10]43'!#REF!</definedName>
    <definedName name="_______lit2">'[10]43'!#REF!</definedName>
    <definedName name="_______nn2" hidden="1">{"'Model'!$A$1:$N$53"}</definedName>
    <definedName name="_______OBJ2005">#REF!</definedName>
    <definedName name="_______pp30" hidden="1">#REF!</definedName>
    <definedName name="_______prg1">'[18]pa group'!#REF!</definedName>
    <definedName name="_______prg180">'[18]pa group'!#REF!</definedName>
    <definedName name="_______PRO1">#REF!</definedName>
    <definedName name="_______rbl1">[4]RSS9801!#REF!</definedName>
    <definedName name="_______RBL2">#REF!</definedName>
    <definedName name="_______rub1">[12]db!$C$15,[12]db!$B$14,[12]db!$B$12</definedName>
    <definedName name="_______SCB1">#N/A</definedName>
    <definedName name="_______SCB2">#REF!</definedName>
    <definedName name="_______Tic30" hidden="1">{"'Eng (page2)'!$A$1:$D$52"}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'[10]43'!#REF!</definedName>
    <definedName name="_______Us2">'[10]43'!#REF!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[13]Order_Nov_w45!$A$60</definedName>
    <definedName name="_______X2" hidden="1">{"'Eng (page2)'!$A$1:$D$52"}</definedName>
    <definedName name="_______ZC301" hidden="1">{"'Eng (page2)'!$A$1:$D$52"}</definedName>
    <definedName name="______1">#REF!</definedName>
    <definedName name="______abc1" hidden="1">#REF!</definedName>
    <definedName name="______AIR1">#REF!</definedName>
    <definedName name="______AIR2">#REF!</definedName>
    <definedName name="______AIR3">#REF!</definedName>
    <definedName name="______AIR4">#REF!</definedName>
    <definedName name="______cut10" hidden="1">{"'Model'!$A$1:$N$53"}</definedName>
    <definedName name="______d1" hidden="1">{"'Model'!$A$1:$N$53"}</definedName>
    <definedName name="______DAT1">'[5]AA-1'!#REF!</definedName>
    <definedName name="______DAT10">'[5]AA-1'!#REF!</definedName>
    <definedName name="______DAT11">'[15]43'!#REF!</definedName>
    <definedName name="______DAT13">'[5]AA-1'!#REF!</definedName>
    <definedName name="______DAT2">'[5]AA-1'!#REF!</definedName>
    <definedName name="______DAT3">'[5]AA-1'!#REF!</definedName>
    <definedName name="______DAT4">'[15]43'!#REF!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1">#REF!</definedName>
    <definedName name="______f123">#REF!</definedName>
    <definedName name="______G1" hidden="1">{"'Eng (page2)'!$A$1:$D$52"}</definedName>
    <definedName name="______h1">#REF!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1">#REF!</definedName>
    <definedName name="______KEY1" hidden="1">[19]Accure!#REF!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n2" hidden="1">{"'Model'!$A$1:$N$53"}</definedName>
    <definedName name="______OBJ2005">#REF!</definedName>
    <definedName name="______pp30" hidden="1">#REF!</definedName>
    <definedName name="______prg1">'[18]pa group'!#REF!</definedName>
    <definedName name="______prg180">'[18]pa group'!#REF!</definedName>
    <definedName name="______PRO1">#REF!</definedName>
    <definedName name="______rbl1">[4]RSS9801!#REF!</definedName>
    <definedName name="______RBL2">#REF!</definedName>
    <definedName name="______rub1">[12]db!$C$15,[12]db!$B$14,[12]db!$B$12</definedName>
    <definedName name="______SCB1">#N/A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[13]Order_Nov_w45!$A$60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ZC301" hidden="1">{"'Eng (page2)'!$A$1:$D$52"}</definedName>
    <definedName name="_____0">[20]ROOMS_ST!A32001</definedName>
    <definedName name="_____0___0">[20]ROOMS_ST!A32001</definedName>
    <definedName name="_____0___0___0">[20]TELEPHONE!A32001</definedName>
    <definedName name="_____0___0___0___0">"'file:///c:/work/budget/mph/2003/2003-bud_r1.xls'#$sch_b13.$"</definedName>
    <definedName name="_____1">#REF!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[21]ROOMS_ST!A32001</definedName>
    <definedName name="_____2___0">[21]ROOMS_ST!A32001</definedName>
    <definedName name="_____2___0___0">"'file:///a:/work/budget/mph/2003/2003-bud_r1.xls'#$telephone.$"</definedName>
    <definedName name="_____2___0___0___0">[21]ROOMS_ST!A32001</definedName>
    <definedName name="_____a10" hidden="1">{"sales",#N/A,FALSE,"SALES"}</definedName>
    <definedName name="_____AIR1">#REF!</definedName>
    <definedName name="_____AIR2">#REF!</definedName>
    <definedName name="_____AIR3">#REF!</definedName>
    <definedName name="_____AIR4">#REF!</definedName>
    <definedName name="_____d1" hidden="1">{"'Model'!$A$1:$N$53"}</definedName>
    <definedName name="_____DAT1">'[5]AA-1'!#REF!</definedName>
    <definedName name="_____DAT10">'[5]AA-1'!#REF!</definedName>
    <definedName name="_____DAT11">'[15]43'!#REF!</definedName>
    <definedName name="_____DAT13">'[5]AA-1'!#REF!</definedName>
    <definedName name="_____DAT2">'[5]AA-1'!#REF!</definedName>
    <definedName name="_____DAT3">'[5]AA-1'!#REF!</definedName>
    <definedName name="_____DAT4">'[15]43'!#REF!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f1">#REF!</definedName>
    <definedName name="_____f123">#REF!</definedName>
    <definedName name="_____G1" hidden="1">{"'Eng (page2)'!$A$1:$D$52"}</definedName>
    <definedName name="_____h1">#REF!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1">#REF!</definedName>
    <definedName name="_____KEY1" hidden="1">[19]Accure!#REF!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2" hidden="1">{"'Model'!$A$1:$N$53"}</definedName>
    <definedName name="_____OBJ2005">#REF!</definedName>
    <definedName name="_____pp30" hidden="1">#REF!</definedName>
    <definedName name="_____prg1">'[22]pa group'!#REF!</definedName>
    <definedName name="_____prg180">'[22]pa group'!#REF!</definedName>
    <definedName name="_____PRO1">#REF!</definedName>
    <definedName name="_____rbl1">[4]RSS9801!#REF!</definedName>
    <definedName name="_____RBL2">#REF!</definedName>
    <definedName name="_____rub1">[12]db!$C$15,[12]db!$B$14,[12]db!$B$12</definedName>
    <definedName name="_____SCB1">#N/A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hidden="1">{"'Eng (page2)'!$A$1:$D$52"}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[13]Order_Nov_w45!$A$60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ZC301" hidden="1">{"'Eng (page2)'!$A$1:$D$52"}</definedName>
    <definedName name="____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IR1">#REF!</definedName>
    <definedName name="____AIR2">#REF!</definedName>
    <definedName name="____AIR3">#REF!</definedName>
    <definedName name="____AIR4">#REF!</definedName>
    <definedName name="____cut10" hidden="1">{"'Model'!$A$1:$N$53"}</definedName>
    <definedName name="____d1" hidden="1">{"'Model'!$A$1:$N$53"}</definedName>
    <definedName name="____DAT1">'[5]AA-1'!#REF!</definedName>
    <definedName name="____DAT10">'[5]AA-1'!#REF!</definedName>
    <definedName name="____DAT11">'[15]43'!#REF!</definedName>
    <definedName name="____DAT13">'[5]AA-1'!#REF!</definedName>
    <definedName name="____DAT2">'[5]AA-1'!#REF!</definedName>
    <definedName name="____DAT3">'[5]AA-1'!#REF!</definedName>
    <definedName name="____DAT4">'[15]43'!#REF!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f1">#REF!</definedName>
    <definedName name="____f123">#REF!</definedName>
    <definedName name="____G1" hidden="1">{"'Eng (page2)'!$A$1:$D$52"}</definedName>
    <definedName name="____h1">#REF!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1">#REF!</definedName>
    <definedName name="____KEY1" hidden="1">[19]Accure!#REF!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2" hidden="1">{"'Model'!$A$1:$N$53"}</definedName>
    <definedName name="____O310" hidden="1">{"'Eng (page2)'!$A$1:$D$52"}</definedName>
    <definedName name="____OBJ2005">#REF!</definedName>
    <definedName name="____pp30" hidden="1">#REF!</definedName>
    <definedName name="____prg1">#N/A</definedName>
    <definedName name="____prg180">'[14]pa group'!#REF!</definedName>
    <definedName name="____PRO1">#REF!</definedName>
    <definedName name="____rbl1">[4]RSS9801!#REF!</definedName>
    <definedName name="____RBL2">#REF!</definedName>
    <definedName name="____rub1">[12]db!$C$15,[12]db!$B$14,[12]db!$B$12</definedName>
    <definedName name="____SCB1">#N/A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[13]Order_Nov_w45!$A$60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1">#REF!</definedName>
    <definedName name="___1_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AIR1">#REF!</definedName>
    <definedName name="___AIR2">#REF!</definedName>
    <definedName name="___AIR3">#REF!</definedName>
    <definedName name="___AIR4">#REF!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AT1">'[5]AA-1'!#REF!</definedName>
    <definedName name="___DAT10">'[5]AA-1'!#REF!</definedName>
    <definedName name="___DAT11">'[23]Statement-BAHT'!#REF!</definedName>
    <definedName name="___DAT13">'[5]AA-1'!#REF!</definedName>
    <definedName name="___DAT2">'[5]AA-1'!#REF!</definedName>
    <definedName name="___DAT3">'[5]AA-1'!#REF!</definedName>
    <definedName name="___DAT4">'[23]Statement-BAHT'!#REF!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1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'[10]43'!#REF!</definedName>
    <definedName name="___G1" hidden="1">{"'Eng (page2)'!$A$1:$D$52"}</definedName>
    <definedName name="___h1">#REF!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1">#REF!</definedName>
    <definedName name="___K306" hidden="1">{"'Eng (page2)'!$A$1:$D$52"}</definedName>
    <definedName name="___KEY1" hidden="1">[19]Accure!#REF!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n2" hidden="1">{"'Model'!$A$1:$N$53"}</definedName>
    <definedName name="___O310" hidden="1">{"'Eng (page2)'!$A$1:$D$52"}</definedName>
    <definedName name="_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OBJ2005">#REF!</definedName>
    <definedName name="___pp30" hidden="1">#REF!</definedName>
    <definedName name="___prg1">#N/A</definedName>
    <definedName name="___prg180">#N/A</definedName>
    <definedName name="___PRO1">#REF!</definedName>
    <definedName name="___rbl1">[4]RSS9801!#REF!</definedName>
    <definedName name="___RBL2">#REF!</definedName>
    <definedName name="___rub1">[12]db!$C$15,[12]db!$B$14,[12]db!$B$12</definedName>
    <definedName name="___SCB1">#N/A</definedName>
    <definedName name="___SCB2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645" hidden="1">{"'Eng (page2)'!$A$1:$D$52"}</definedName>
    <definedName name="___Us1">#REF!</definedName>
    <definedName name="___Us2">#REF!</definedName>
    <definedName name="___V320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[13]Order_Nov_w45!$A$60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C301" hidden="1">{"'Eng (page2)'!$A$1:$D$52"}</definedName>
    <definedName name="___ZH111" hidden="1">{"'Model'!$A$1:$N$53"}</definedName>
    <definedName name="__1">#REF!</definedName>
    <definedName name="__1_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3__123Graph_AF_S" hidden="1">#REF!</definedName>
    <definedName name="__4__123Graph_BF_S" hidden="1">#REF!</definedName>
    <definedName name="__5__123Graph_XF_S" hidden="1">#REF!</definedName>
    <definedName name="__6__123Graph_BF_S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AIR1">'[10]43'!#REF!</definedName>
    <definedName name="__AIR2">'[10]43'!#REF!</definedName>
    <definedName name="__AIR3">'[10]43'!#REF!</definedName>
    <definedName name="__AIR4">'[10]43'!#REF!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AT1">'[5]AA-1'!#REF!</definedName>
    <definedName name="__DAT10">'[5]AA-1'!#REF!</definedName>
    <definedName name="__DAT11">'[23]Statement-BAHT'!#REF!</definedName>
    <definedName name="__DAT13">'[5]AA-1'!#REF!</definedName>
    <definedName name="__DAT15">[24]MA!$L$4:$L$706</definedName>
    <definedName name="__DAT2">'[5]AA-1'!#REF!</definedName>
    <definedName name="__DAT3">'[5]AA-1'!#REF!</definedName>
    <definedName name="__DAT4">'[23]Statement-BAHT'!#REF!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'[10]43'!#REF!</definedName>
    <definedName name="__G1" hidden="1">{"'Eng (page2)'!$A$1:$D$52"}</definedName>
    <definedName name="__GM1" hidden="1">{"'Model'!$A$1:$N$53"}</definedName>
    <definedName name="__h1">#REF!</definedName>
    <definedName name="__H3" hidden="1">{"'Sell_Office'!$C$5:$D$6"}</definedName>
    <definedName name="__HYS4" hidden="1">{"'Changes Log'!$A$1:$F$25"}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1">#REF!</definedName>
    <definedName name="__K306" hidden="1">{"'Eng (page2)'!$A$1:$D$52"}</definedName>
    <definedName name="__KEY1" hidden="1">[25]Accure!#REF!</definedName>
    <definedName name="__KIM01" hidden="1">{"'Changes Log'!$A$1:$F$25"}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n2" hidden="1">{"'Model'!$A$1:$N$53"}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BJ2005">#REF!</definedName>
    <definedName name="__OD1">#N/A</definedName>
    <definedName name="__OD2">#N/A</definedName>
    <definedName name="__OD3">#N/A</definedName>
    <definedName name="__pp30" hidden="1">#REF!</definedName>
    <definedName name="__prg1">'[23]Statement-BAHT'!#REF!</definedName>
    <definedName name="__prg180">'[23]Statement-BAHT'!#REF!</definedName>
    <definedName name="__PRO1">#REF!</definedName>
    <definedName name="__rbl1">[4]RSS9801!#REF!</definedName>
    <definedName name="__RBL2">#REF!</definedName>
    <definedName name="__rub1">[12]db!$C$15,[12]db!$B$14,[12]db!$B$12</definedName>
    <definedName name="__S002">'[23]Statement-BAHT'!$A$2:$C$399</definedName>
    <definedName name="__SCB1">'[26]SCB 1 - Current'!$F$10</definedName>
    <definedName name="__SCB2">'[26]SCB 2 - Current'!$F$11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c30" hidden="1">{"'Eng (page2)'!$A$1:$D$52"}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645" hidden="1">{"'Eng (page2)'!$A$1:$D$52"}</definedName>
    <definedName name="__Us1">#REF!</definedName>
    <definedName name="__Us2">#REF!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[13]Order_Nov_w45!$A$60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H111" hidden="1">{"'Model'!$A$1:$N$53"}</definedName>
    <definedName name="_003">#REF!</definedName>
    <definedName name="_02">#N/A</definedName>
    <definedName name="_1">#N/A</definedName>
    <definedName name="_1__123Graph_AF_S" hidden="1">#REF!</definedName>
    <definedName name="_1_1">#REF!</definedName>
    <definedName name="_10">[27]Group!$B$179</definedName>
    <definedName name="_10__123Graph_BF_S" hidden="1">#REF!</definedName>
    <definedName name="_1102" hidden="1">'[28]stat local'!$D$769:$D$3475</definedName>
    <definedName name="_111">#REF!</definedName>
    <definedName name="_12__123Graph_XF_S" hidden="1">#REF!</definedName>
    <definedName name="_12F" hidden="1">[3]DETAIL!#REF!</definedName>
    <definedName name="_14401">#N/A</definedName>
    <definedName name="_15_0_0_F" hidden="1">[3]DETAIL!#REF!</definedName>
    <definedName name="_16_0_0_F" hidden="1">[3]DETAIL!#REF!</definedName>
    <definedName name="_1SB1">[20]ROOMS_ST!#REF!</definedName>
    <definedName name="_2">#REF!</definedName>
    <definedName name="_2___123Graph_AF_S" hidden="1">#REF!</definedName>
    <definedName name="_2__123Graph_AF_S" hidden="1">#REF!</definedName>
    <definedName name="_2__123Graph_BF_S" hidden="1">#REF!</definedName>
    <definedName name="_20">[27]Group!$B$196</definedName>
    <definedName name="_21">[29]REPORT!#REF!</definedName>
    <definedName name="_28_คอมเมอร์เชียล">#REF!</definedName>
    <definedName name="_2PA">[20]ROOMS_ST!#REF!</definedName>
    <definedName name="_3">#N/A</definedName>
    <definedName name="_3___123Graph_BF_S" hidden="1">#REF!</definedName>
    <definedName name="_3__123Graph_AF_S" hidden="1">#REF!</definedName>
    <definedName name="_3__123Graph_BF_S" hidden="1">#REF!</definedName>
    <definedName name="_3__123Graph_XF_S" hidden="1">#REF!</definedName>
    <definedName name="_3_1">#REF!</definedName>
    <definedName name="_30">[27]Group!$B$238</definedName>
    <definedName name="_30__123Graph_AF_S" hidden="1">#REF!</definedName>
    <definedName name="_33__123Graph_BF_S" hidden="1">#REF!</definedName>
    <definedName name="_36__123Graph_XF_S" hidden="1">#REF!</definedName>
    <definedName name="_39F" hidden="1">[3]DETAIL!#REF!</definedName>
    <definedName name="_3S">[20]TELEPHONE!#REF!</definedName>
    <definedName name="_4___123Graph_XF_S" hidden="1">#REF!</definedName>
    <definedName name="_4__123Graph_AF_S" hidden="1">#REF!</definedName>
    <definedName name="_4__123Graph_BF_S" hidden="1">#REF!</definedName>
    <definedName name="_4__123Graph_XF_S" hidden="1">#REF!</definedName>
    <definedName name="_40">[27]Group!$B$251</definedName>
    <definedName name="_43_0_0_F" hidden="1">[3]DETAIL!#REF!</definedName>
    <definedName name="_4SB">[30]SCH_B13!#REF!</definedName>
    <definedName name="_5">#N/A</definedName>
    <definedName name="_5__123Graph_AF_S" hidden="1">#REF!</definedName>
    <definedName name="_5__123Graph_XF_S" hidden="1">#REF!</definedName>
    <definedName name="_50">[27]Group!$B$255</definedName>
    <definedName name="_5SB1">[20]ROOMS_ST!#REF!</definedName>
    <definedName name="_6__123Graph_AF_S" hidden="1">#REF!</definedName>
    <definedName name="_6__123Graph_BF_S" hidden="1">#REF!</definedName>
    <definedName name="_6422">[31]com!$C$473+[31]com!$C$474</definedName>
    <definedName name="_6F" hidden="1">[3]DETAIL!#REF!</definedName>
    <definedName name="_7__123Graph_BF_S" hidden="1">#REF!</definedName>
    <definedName name="_7__123Graph_XF_S" hidden="1">#REF!</definedName>
    <definedName name="_70">[27]Group!$B$281</definedName>
    <definedName name="_8__123Graph_AF_S" hidden="1">#REF!</definedName>
    <definedName name="_8__123Graph_XF_S" hidden="1">#REF!</definedName>
    <definedName name="_8_0_0_F" hidden="1">[3]DETAIL!#REF!</definedName>
    <definedName name="_80">[27]Group!$B$282</definedName>
    <definedName name="_A">[27]Group!$B$7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20">[32]Group!$D$197</definedName>
    <definedName name="_a3" hidden="1">{"hilight2",#N/A,FALSE,"HILIGHT2"}</definedName>
    <definedName name="_A30">[27]Group!$D$238</definedName>
    <definedName name="_a4" hidden="1">{"hilight3",#N/A,FALSE,"HILIGHT3"}</definedName>
    <definedName name="_A40">[27]Group!$D$251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70">[27]Group!$D$281</definedName>
    <definedName name="_a8" hidden="1">{"revsale",#N/A,FALSE,"REV-ยุพดี"}</definedName>
    <definedName name="_A80">[27]Group!$D$282</definedName>
    <definedName name="_a9" hidden="1">{"revable",#N/A,FALSE,"REVABLE"}</definedName>
    <definedName name="_AA">[27]Group!$D$7</definedName>
    <definedName name="_AA5000">#REF!</definedName>
    <definedName name="_aa5001">#REF!</definedName>
    <definedName name="_aa5100">#REF!</definedName>
    <definedName name="_AB1">[27]Group!$D$9</definedName>
    <definedName name="_AB2">[27]Group!$D$15</definedName>
    <definedName name="_ABB">[27]Group!$D$29</definedName>
    <definedName name="_abc1" hidden="1">#REF!</definedName>
    <definedName name="_AC1">[32]Group!$D$32</definedName>
    <definedName name="_AC11">[32]Group!$D$33</definedName>
    <definedName name="_AC12">[32]Group!$D$36</definedName>
    <definedName name="_AC13">[27]Group!$D$39</definedName>
    <definedName name="_ACC">[27]Group!$D$64</definedName>
    <definedName name="_ACT1">#N/A</definedName>
    <definedName name="_ACT11">#N/A</definedName>
    <definedName name="_ADD">[27]Group!$D$76</definedName>
    <definedName name="_AEE">[27]Group!$D$79</definedName>
    <definedName name="_AF">[27]Group!$D$85</definedName>
    <definedName name="_AFF">[27]Group!$D$107</definedName>
    <definedName name="_AIR1">#REF!</definedName>
    <definedName name="_AIR2">#REF!</definedName>
    <definedName name="_AIR3">#REF!</definedName>
    <definedName name="_AIR4">#REF!</definedName>
    <definedName name="_AL">[27]Group!$D$122</definedName>
    <definedName name="_AM2">[27]Group!$D$130</definedName>
    <definedName name="_AM3">[32]Group!$D$135</definedName>
    <definedName name="_AM4">[27]Group!$D$133</definedName>
    <definedName name="_AM5">[27]Group!$D$137</definedName>
    <definedName name="_AN1">[27]Group!$D$143</definedName>
    <definedName name="_AN2">[27]Group!$D$144</definedName>
    <definedName name="_ASA1" hidden="1">{#N/A,#N/A,FALSE,"CAT3516";#N/A,#N/A,FALSE,"CAT3608";#N/A,#N/A,FALSE,"Wartsila";#N/A,#N/A,FALSE,"Asm";#N/A,#N/A,FALSE,"DG cost"}</definedName>
    <definedName name="_AU">[33]Group!$D$137</definedName>
    <definedName name="_AU1">[27]Group!$D$148</definedName>
    <definedName name="_AU2">[27]Group!$D$151</definedName>
    <definedName name="_AU3">[27]Group!$D$152</definedName>
    <definedName name="_AU4">[27]Group!$D$153</definedName>
    <definedName name="_AU5">[27]Group!$D$154</definedName>
    <definedName name="_AU7">[33]Group!$D$131</definedName>
    <definedName name="_aug08" hidden="1">#REF!</definedName>
    <definedName name="_AZ3">[27]Group!$D$169</definedName>
    <definedName name="_B1">#REF!</definedName>
    <definedName name="_B2">[27]Group!$B$15</definedName>
    <definedName name="_BB">[27]Group!$B$29</definedName>
    <definedName name="_BS1">#N/A</definedName>
    <definedName name="_C1">[27]Group!$B$32</definedName>
    <definedName name="_C11">[27]Group!$B$35</definedName>
    <definedName name="_C12">[27]Group!$B$36</definedName>
    <definedName name="_C13">[27]Group!$B$39</definedName>
    <definedName name="_CC">[27]Group!$B$64</definedName>
    <definedName name="_cpd1">#REF!</definedName>
    <definedName name="_cpd2">#REF!</definedName>
    <definedName name="_cpd3">#REF!</definedName>
    <definedName name="_cut10" hidden="1">{"'Model'!$A$1:$N$53"}</definedName>
    <definedName name="_d1" hidden="1">{"'Model'!$A$1:$N$53"}</definedName>
    <definedName name="_DAT1">#REF!</definedName>
    <definedName name="_DAT10">'[34]43'!#REF!</definedName>
    <definedName name="_DAT11">'[34]43'!#REF!</definedName>
    <definedName name="_DAT12">'[23]Statement-BAHT'!#REF!</definedName>
    <definedName name="_DAT13">'[5]AA-1'!#REF!</definedName>
    <definedName name="_DAT14">'[23]Statement-BAHT'!#REF!</definedName>
    <definedName name="_DAT15">[35]MA!$L$4:$L$706</definedName>
    <definedName name="_DAT16">'[10]43'!#REF!</definedName>
    <definedName name="_DAT17">'[10]43'!#REF!</definedName>
    <definedName name="_DAT18">'[10]43'!#REF!</definedName>
    <definedName name="_DAT19">'[10]43'!#REF!</definedName>
    <definedName name="_DAT2">#REF!</definedName>
    <definedName name="_DAT20">'[10]43'!#REF!</definedName>
    <definedName name="_DAT21">'[10]43'!#REF!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'[34]43'!#REF!</definedName>
    <definedName name="_DAT9">'[5]AA-1'!#REF!</definedName>
    <definedName name="_DD">[27]Group!$B$76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1">#REF!</definedName>
    <definedName name="_EE">[27]Group!$B$79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D1">#N/A</definedName>
    <definedName name="_er43" hidden="1">{"'Eng (page2)'!$A$1:$D$52"}</definedName>
    <definedName name="_Example" hidden="1">[36]Variables!$B$1</definedName>
    <definedName name="_EXN7">[37]CALCUL!$BE$3:$BE$3</definedName>
    <definedName name="_EXN8">[37]CALCUL!$BD$3:$BD$3</definedName>
    <definedName name="_EXN9">[37]CALCUL!$BC$3:$BC$3</definedName>
    <definedName name="_EXP1">#N/A</definedName>
    <definedName name="_EXP2">#N/A</definedName>
    <definedName name="_F">[27]Group!$B$85</definedName>
    <definedName name="_f1">#REF!</definedName>
    <definedName name="_f123">#REF!</definedName>
    <definedName name="_FF">[27]Group!$B$107</definedName>
    <definedName name="_Fill" hidden="1">#REF!</definedName>
    <definedName name="_xlnm._FilterDatabase" localSheetId="4" hidden="1">'SH Conso 10'!#REF!</definedName>
    <definedName name="_xlnm._FilterDatabase" localSheetId="3" hidden="1">'SH Conso 9'!#REF!</definedName>
    <definedName name="_xlnm._FilterDatabase" hidden="1">'[38]Prft&amp;Loss:FIN TB_SI'!$B$1:$M$1762</definedName>
    <definedName name="_fx1">[39]Valuation!$C$2</definedName>
    <definedName name="_G1" hidden="1">{"'Eng (page2)'!$A$1:$D$52"}</definedName>
    <definedName name="_GM1" hidden="1">{"'Model'!$A$1:$N$53"}</definedName>
    <definedName name="_h1">#REF!</definedName>
    <definedName name="_H3" hidden="1">{"'Sell_Office'!$C$5:$D$6"}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1">#REF!</definedName>
    <definedName name="_k1000">#REF!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">[27]Group!$B$122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F12" hidden="1">#REF!</definedName>
    <definedName name="_Look" hidden="1">[36]Variables!$B$4</definedName>
    <definedName name="_M1">[27]Group!$B$127</definedName>
    <definedName name="_M2">[27]Group!$B$130</definedName>
    <definedName name="_M3">[27]Group!$B$134</definedName>
    <definedName name="_M5">[27]Group!$B$137</definedName>
    <definedName name="_mam1234" hidden="1">#REF!</definedName>
    <definedName name="_MAT1">#N/A</definedName>
    <definedName name="_MatMult_A" hidden="1">#REF!</definedName>
    <definedName name="_MatMult_AxB" hidden="1">#REF!</definedName>
    <definedName name="_MatMult_B" hidden="1">#REF!</definedName>
    <definedName name="_MAY41">#REF!</definedName>
    <definedName name="_MO1" hidden="1">{"'Changes Log'!$A$1:$F$25"}</definedName>
    <definedName name="_N1">[27]Group!$B$143</definedName>
    <definedName name="_N2">[27]Group!$B$144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1">[40]Timing!$A$11</definedName>
    <definedName name="_nn2" hidden="1">{"'Model'!$A$1:$N$53"}</definedName>
    <definedName name="_O2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BJ2005">#REF!</definedName>
    <definedName name="_OD1">#N/A</definedName>
    <definedName name="_OD2">#N/A</definedName>
    <definedName name="_OD3">#N/A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'[41]Trial Balance'!#REF!</definedName>
    <definedName name="_Parse_Out" hidden="1">'[41]Trial Balance'!#REF!</definedName>
    <definedName name="_pp30" hidden="1">#REF!</definedName>
    <definedName name="_prg1">'[23]Statement-BAHT'!#REF!</definedName>
    <definedName name="_prg180">'[23]Statement-BAHT'!#REF!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O1">#REF!</definedName>
    <definedName name="_PTI8">#REF!</definedName>
    <definedName name="_rbl1">[4]RSS9801!#REF!</definedName>
    <definedName name="_RBL2">#REF!</definedName>
    <definedName name="_Regression_Int" hidden="1">1</definedName>
    <definedName name="_REP1">#REF!</definedName>
    <definedName name="_REP2">#REF!</definedName>
    <definedName name="_REV1">#N/A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ub1">[12]db!$C$15,[12]db!$B$14,[12]db!$B$12</definedName>
    <definedName name="_S002">'[42]chalinee ปี49'!$A$2:$C$399</definedName>
    <definedName name="_SB6">[43]LAUNDRY!#REF!</definedName>
    <definedName name="_SCB1">'[26]SCB 1 - Current'!$F$10</definedName>
    <definedName name="_SCB2">'[26]SCB 2 - Current'!$F$11</definedName>
    <definedName name="_sec1">#REF!</definedName>
    <definedName name="_sec2">#REF!</definedName>
    <definedName name="_Series" hidden="1">[36]Variables!$B$3</definedName>
    <definedName name="_Shading" hidden="1">[36]Variables!$B$2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A1">#N/A</definedName>
    <definedName name="_STC2">#N/A</definedName>
    <definedName name="_t1000">#REF!</definedName>
    <definedName name="_T11">'[2]FF-PBG'!#REF!</definedName>
    <definedName name="_Table1_Out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[27]Group!$B$164</definedName>
    <definedName name="_U1">[27]Group!$B$148</definedName>
    <definedName name="_U2">[27]Group!$B$151</definedName>
    <definedName name="_U3">[27]Group!$B$152</definedName>
    <definedName name="_U4">[27]Group!$B$153</definedName>
    <definedName name="_U5">[27]Group!$B$154</definedName>
    <definedName name="_u645" hidden="1">{"'Eng (page2)'!$A$1:$D$52"}</definedName>
    <definedName name="_U7">[27]Group!$B$158</definedName>
    <definedName name="_Var4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GZY">'[44]C-1'!$T$3</definedName>
    <definedName name="_WK40">[45]Order_Nov_w45!$A$60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3">[27]Group!$B$169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H111" hidden="1">{"'Model'!$A$1:$N$53"}</definedName>
    <definedName name="a" hidden="1">{"'ITOCHU8'!$E$228:$S$350"}</definedName>
    <definedName name="A_IMPRESIÓN_IM">#REF!</definedName>
    <definedName name="A444444444444">'[46]Budget-Bal'!#REF!</definedName>
    <definedName name="a555555555555555">'[46]Budget-Bal'!#REF!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hidden="1">{"cover",#N/A,FALSE,"Cover Sheet";"cash",#N/A,FALSE,"Cash Recon";"rent",#N/A,FALSE,"Rent Page";"ADVERT",#N/A,FALSE,"Promo Costs";"LOCAL1",#N/A,FALSE,"Local Costs"}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" hidden="1">{"'Model'!$A$1:$N$53"}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{"Golf Assumptions",#N/A,FALSE,"Asu";"Golf PF1",#N/A,FALSE,"Golf";"Golf PF2",#N/A,FALSE,"Golf";"Golf Dep1",#N/A,FALSE,"Golf";"Golf Dep2",#N/A,FALSE,"Golf"}</definedName>
    <definedName name="ac" hidden="1">{"'Model'!$A$1:$N$53"}</definedName>
    <definedName name="ac_line1.0_" hidden="1">{#N/A,#N/A,FALSE,"Eff-SSC2"}</definedName>
    <definedName name="acc">#N/A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DE">[47]ACCODE!$B$3:$C$153</definedName>
    <definedName name="Account">[48]Admin!$D$2:$D$600</definedName>
    <definedName name="ACCOUNTEDPERIODTYPE1">#REF!</definedName>
    <definedName name="accounting" hidden="1">{"'Eng (page2)'!$A$1:$D$52"}</definedName>
    <definedName name="Accounts">#REF!</definedName>
    <definedName name="accrue" hidden="1">{"'Eng (page2)'!$A$1:$D$52"}</definedName>
    <definedName name="ACCT">#REF!</definedName>
    <definedName name="Acq_Non_conso_investments">'[49]17. Non consolidated stock'!$F$27</definedName>
    <definedName name="adas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j">#REF!</definedName>
    <definedName name="Adjustment">#REF!</definedName>
    <definedName name="ADM">#REF!</definedName>
    <definedName name="Admin" hidden="1">{"'Eng (page2)'!$A$1:$D$52"}</definedName>
    <definedName name="Adminis" hidden="1">{"'Eng (page2)'!$A$1:$D$52"}</definedName>
    <definedName name="ads" hidden="1">{"cover",#N/A,FALSE,"Cover Sheet";"cash",#N/A,FALSE,"Cash Recon";"rent",#N/A,FALSE,"Rent Page";"ADVERT",#N/A,FALSE,"Promo Costs";"LOCAL1",#N/A,FALSE,"Local Costs"}</definedName>
    <definedName name="Adt">#REF!</definedName>
    <definedName name="Advanc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'[50]Stock Aging'!$A$2:$S$1606</definedName>
    <definedName name="AIR">#REF!</definedName>
    <definedName name="Aj41.">[51]ordinary!#REF!</definedName>
    <definedName name="ajsdl" hidden="1">{"Rent1",#N/A,FALSE,"RENT";"Rent2",#N/A,FALSE,"RENT"}</definedName>
    <definedName name="AJUS">#REF!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sum">#REF!</definedName>
    <definedName name="allsum1">#REF!</definedName>
    <definedName name="ammmmmmmmm" hidden="1">{"'Eng (page2)'!$A$1:$D$52"}</definedName>
    <definedName name="amor">#REF!</definedName>
    <definedName name="AMOUNT">'[52]10'!#REF!</definedName>
    <definedName name="AMOUNT08">[53]AccpacTB!$N$8:$N$455</definedName>
    <definedName name="AMT">#REF!</definedName>
    <definedName name="ana" hidden="1">{"'Model'!$A$1:$N$53"}</definedName>
    <definedName name="Analysis_PL" hidden="1">{"'Model'!$A$1:$N$53"}</definedName>
    <definedName name="ang">'[54]Data 2'!$A:$IV</definedName>
    <definedName name="ann">#REF!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>#REF!</definedName>
    <definedName name="AP_Detail_เดือน_9">#REF!</definedName>
    <definedName name="APPSUSERNAME1">#REF!</definedName>
    <definedName name="Apr">[48]Admin!$J$2:$J$600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A_Threshold">#REF!</definedName>
    <definedName name="are" hidden="1">{"'Eng (page2)'!$A$1:$D$52"}</definedName>
    <definedName name="ARM">#REF!</definedName>
    <definedName name="ARP_Threshold">#REF!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i">#REF!</definedName>
    <definedName name="ass" hidden="1">{"revable",#N/A,FALSE,"REVABLE"}</definedName>
    <definedName name="AssetStatus">[55]AssetStatus!$A$3:$A$11</definedName>
    <definedName name="AssetType">[55]AssetType!$A$3:$A$64</definedName>
    <definedName name="asss">#REF!</definedName>
    <definedName name="assssssa" hidden="1">{"'Sell_Office'!$C$5:$D$6"}</definedName>
    <definedName name="Asstes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[48]Admin!$N$2:$N$600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">#REF!</definedName>
    <definedName name="Average_rate_N">'[49]General Data'!$G$11</definedName>
    <definedName name="AVG">#N/A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[56]Timing!$B$1:$X$40</definedName>
    <definedName name="B_51">#REF!</definedName>
    <definedName name="B_52">#REF!</definedName>
    <definedName name="B0B1_NA0425" hidden="1">{"'Changes Log'!$A$1:$F$25"}</definedName>
    <definedName name="baba" hidden="1">{"'Model'!$A$1:$N$53"}</definedName>
    <definedName name="back">#REF!</definedName>
    <definedName name="balank" hidden="1">{"'Eng (page2)'!$A$1:$D$52"}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nk_Code">[57]OthCode!$B$3:$B$131</definedName>
    <definedName name="Bankcode">#REF!</definedName>
    <definedName name="BAS">#N/A</definedName>
    <definedName name="base">#REF!</definedName>
    <definedName name="BaseRental">#REF!</definedName>
    <definedName name="Basic_EntityCode">[58]BasicInfo!$B$24</definedName>
    <definedName name="Basic_EntityName">[58]BasicInfo!$B$25</definedName>
    <definedName name="bb" hidden="1">#REF!</definedName>
    <definedName name="bbb" hidden="1">{"'Changes Log'!$A$1:$F$25"}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l" hidden="1">{"'Eng (page2)'!$A$1:$D$52"}</definedName>
    <definedName name="bcd">#REF!</definedName>
    <definedName name="BCExport">#REF!</definedName>
    <definedName name="BCOED">#REF!</definedName>
    <definedName name="bd" hidden="1">{"'Model'!$A$1:$N$53"}</definedName>
    <definedName name="BE">#N/A</definedName>
    <definedName name="beau" hidden="1">{"'Model'!$A$1:$N$53"}</definedName>
    <definedName name="bee">'[59]L to 20'!$L$27:$L$53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'[60]FG-ISSUED'!#REF!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en">#REF!</definedName>
    <definedName name="big" hidden="1">{"'Eng (page2)'!$A$1:$D$52"}</definedName>
    <definedName name="BINPUT">OFFSET(BONE,COUNTA(#REF!) -1,0,1,8)</definedName>
    <definedName name="bis">[61]SOPSG!$S$6</definedName>
    <definedName name="BLOW4502">'[44]C-1'!$A$1:$IV$5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[62]J1!$L$10</definedName>
    <definedName name="bo">'[63]9'!$A$1:$K$53</definedName>
    <definedName name="BOI">'[55]License BOI'!$A$3:$A$10</definedName>
    <definedName name="BONE">#REF!</definedName>
    <definedName name="BONUS1">#REF!</definedName>
    <definedName name="book1" hidden="1">{"'Eng (page2)'!$A$1:$D$52"}</definedName>
    <definedName name="book2" hidden="1">{"'Eng (page2)'!$A$1:$D$52"}</definedName>
    <definedName name="br" hidden="1">{"'Model'!$A$1:$N$53"}</definedName>
    <definedName name="Branch">[64]Revenue!$C$2:$D$314</definedName>
    <definedName name="BRFG" hidden="1">{"'Eng (page2)'!$A$1:$D$52"}</definedName>
    <definedName name="BRT" hidden="1">{"'Eng (page2)'!$A$1:$D$52"}</definedName>
    <definedName name="BS" hidden="1">{"cover",#N/A,FALSE,"Cover Sheet";"cash",#N/A,FALSE,"Cash Recon";"rent",#N/A,FALSE,"Rent Page";"ADVERT",#N/A,FALSE,"Promo Costs";"LOCAL1",#N/A,FALSE,"Local Costs"}</definedName>
    <definedName name="bsd" hidden="1">{"'Model'!$A$1:$N$53"}</definedName>
    <definedName name="BSDF" hidden="1">{"'Eng (page2)'!$A$1:$D$52"}</definedName>
    <definedName name="BSsheet">#REF!</definedName>
    <definedName name="BU_Code">#REF!</definedName>
    <definedName name="BU_Name">#REF!</definedName>
    <definedName name="bud" hidden="1">#REF!</definedName>
    <definedName name="BUDGET">[65]BUDGET!#REF!</definedName>
    <definedName name="BUDGETS">#REF!</definedName>
    <definedName name="BuiltIn_Print_Area___0">#REF!</definedName>
    <definedName name="BuiltIn_Print_Titles___0">#N/A</definedName>
    <definedName name="c....">[66]DEP12!#REF!</definedName>
    <definedName name="c_1_type">[67]Header!$D$17</definedName>
    <definedName name="c_1_year">[67]Header!$D$18</definedName>
    <definedName name="c_2_type">[67]Header!$D$19</definedName>
    <definedName name="c_2_year">[67]Header!$D$20</definedName>
    <definedName name="C_note" hidden="1">{"'Eng (page2)'!$A$1:$D$52"}</definedName>
    <definedName name="CAE" hidden="1">{"'Eng (page2)'!$A$1:$D$52"}</definedName>
    <definedName name="CalcAgencyPrice">#REF!</definedName>
    <definedName name="Calender">'[68]F1 Log On'!$D$2:$F$13</definedName>
    <definedName name="calrev">[69]!calrev</definedName>
    <definedName name="capc1">#REF!</definedName>
    <definedName name="capc2">#REF!</definedName>
    <definedName name="capc3">#REF!</definedName>
    <definedName name="capc4">#REF!</definedName>
    <definedName name="case">[70]data!$C$1</definedName>
    <definedName name="cash" hidden="1">{"'Eng (page2)'!$A$1:$D$52"}</definedName>
    <definedName name="cash2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N">#N/A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pc1">#REF!</definedName>
    <definedName name="cgpc2">#REF!</definedName>
    <definedName name="cgpc3">#REF!</definedName>
    <definedName name="cgpc4">#REF!</definedName>
    <definedName name="Chain">[71]J2!$U$17</definedName>
    <definedName name="CHARTOFACCOUNTSID1">#REF!</definedName>
    <definedName name="CHAT" hidden="1">{"'WWW'!$A$1:$J$18"}</definedName>
    <definedName name="check" hidden="1">{"'Model'!$A$1:$N$53"}</definedName>
    <definedName name="Chemist" hidden="1">{#N/A,#N/A,FALSE,"Eff-SSC2"}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utikarn" hidden="1">{#N/A,#N/A,FALSE,"Eff-SSC2"}</definedName>
    <definedName name="CJE" hidden="1">{"'Model'!$A$1:$N$53"}</definedName>
    <definedName name="Class">'[55]Asset Class'!$A$2:$A$18</definedName>
    <definedName name="CLEARDE">#N/A</definedName>
    <definedName name="CLEARUP">#N/A</definedName>
    <definedName name="Closing_rate_N">'[49]General Data'!$G$10</definedName>
    <definedName name="clsdkko" hidden="1">{"'Eng (page2)'!$A$1:$D$52"}</definedName>
    <definedName name="cmdkqfr" hidden="1">{"'Eng (page2)'!$A$1:$D$52"}</definedName>
    <definedName name="CMI_5.90">#REF!</definedName>
    <definedName name="cn">#REF!</definedName>
    <definedName name="CO_LIST">[72]CompanyAtt!$A$2:$C$742</definedName>
    <definedName name="Code" hidden="1">#REF!</definedName>
    <definedName name="CODES">[53]AccpacTB!$P$8:$P$455</definedName>
    <definedName name="Coed">[73]ข้อพนักงาน!$B$2:$B$199</definedName>
    <definedName name="Col_AC_3112_ApRepLocalApresRet">[49]Assets!$M$1:$M$65536</definedName>
    <definedName name="Col_AC_3112_AvRepLocalApresRet">[49]Assets!$K$1:$K$65536</definedName>
    <definedName name="Col_AC_AnneeNLocalApresRet">[49]Assets!$E$1:$E$65536</definedName>
    <definedName name="Col_PA_3112_AvRepLocalApresRet">[49]Liabilities!$K$1:$K$65536</definedName>
    <definedName name="Col_PA_AnneeNLocalApresRet">[49]Liabilities!$E$1:$E$65536</definedName>
    <definedName name="Col_Par_Reel_P130">'[49]General Data'!$K$1:$K$65536</definedName>
    <definedName name="Col_Par_Reel_P260">'[49]General Data'!$L$1:$L$65536</definedName>
    <definedName name="Col_PL_AnneeNLocalApresRet">'[49]P-L'!$E$1:$E$65536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N">[74]Table_TB!$F$14:$F$73</definedName>
    <definedName name="comm.">[75]description!#REF!</definedName>
    <definedName name="Commission">#REF!</definedName>
    <definedName name="CommissionType">#REF!</definedName>
    <definedName name="CommissionType1">#REF!</definedName>
    <definedName name="CommissionType2">#REF!</definedName>
    <definedName name="company">'[76]input data'!$B$5</definedName>
    <definedName name="companyname">[77]Header!$D$9</definedName>
    <definedName name="compare">#REF!</definedName>
    <definedName name="Compare3" hidden="1">{"'Changes Log'!$A$1:$F$25"}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fig" hidden="1">{"'Eng (page2)'!$A$1:$D$52"}</definedName>
    <definedName name="CONNECTSTRING1">#REF!</definedName>
    <definedName name="CONPNL">#REF!</definedName>
    <definedName name="CONPNLT">#REF!</definedName>
    <definedName name="COPY">#N/A</definedName>
    <definedName name="COPYNEW">#N/A</definedName>
    <definedName name="COPYRE">#N/A</definedName>
    <definedName name="Corporate">[78]เงื่อนไข!$F$3:$F$25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ta">#REF!</definedName>
    <definedName name="COSUB">[65]COSUB!$A$86:$T$112</definedName>
    <definedName name="Counterparty_Type">[79]Ref_Data!$A$45:$A$56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C">[48]Parameter!$C$5</definedName>
    <definedName name="CPC_Range">[48]Admin!$E$2:$E$600</definedName>
    <definedName name="cpdaa">'[80]PL _ ผลงานใหม่รวม'!$J$11:$K$19</definedName>
    <definedName name="CPK">[81]DATA!#REF!</definedName>
    <definedName name="cppc1">#REF!</definedName>
    <definedName name="cppc2">#REF!</definedName>
    <definedName name="CPPC2001" hidden="1">{"'Model'!$A$1:$N$53"}</definedName>
    <definedName name="cppc3">#REF!</definedName>
    <definedName name="cppca">'[80]PL _ ผลงานใหม่รวม'!$G$22:$H$22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">#N/A</definedName>
    <definedName name="CREATESUMMARYJNLS1">#REF!</definedName>
    <definedName name="CRExport">#REF!</definedName>
    <definedName name="CrfCode">[82]ws!#REF!</definedName>
    <definedName name="CrfCodeLink">[82]ws!#REF!</definedName>
    <definedName name="CrfFileName">[82]ws!#REF!</definedName>
    <definedName name="CrfLetter">[82]ws!#REF!</definedName>
    <definedName name="CrfText">#REF!</definedName>
    <definedName name="crit">'[83]W-lt'!#REF!</definedName>
    <definedName name="CRITB">'[83]W-lt'!#REF!</definedName>
    <definedName name="CRITC">'[83]W-lt'!#REF!</definedName>
    <definedName name="CRITD">'[83]W-lt'!#REF!</definedName>
    <definedName name="CRITDE">#N/A</definedName>
    <definedName name="_xlnm.Criteria">[84]SEA!#REF!</definedName>
    <definedName name="CRITERIACOLUMN1">#REF!</definedName>
    <definedName name="CRITN">'[83]W-lt'!#REF!</definedName>
    <definedName name="CRITUP">#N/A</definedName>
    <definedName name="csdcd" hidden="1">{"'Model'!$A$1:$N$53"}</definedName>
    <definedName name="csDesignMode">1</definedName>
    <definedName name="ctng1">#REF!</definedName>
    <definedName name="ctng2">#REF!</definedName>
    <definedName name="ctng3">#REF!</definedName>
    <definedName name="ctnga">'[80]PL _ ผลงานใหม่รวม'!$S$7:$T$8</definedName>
    <definedName name="ctrbs_cr">[85]Control_BS!#REF!</definedName>
    <definedName name="cur">#REF!</definedName>
    <definedName name="Currency">[79]Ref_Data!$A$74:$A$272</definedName>
    <definedName name="currencyunit">[77]Header!$D$14</definedName>
    <definedName name="Current">#N/A</definedName>
    <definedName name="Current_Month">#REF!</definedName>
    <definedName name="currentyear">[77]Header!$D$10</definedName>
    <definedName name="cut" hidden="1">{"'Eng (page2)'!$A$1:$D$52"}</definedName>
    <definedName name="cv">'[10]43'!$P$8:$P$455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{"'Model'!$A$1:$N$53"}</definedName>
    <definedName name="D_AD_BF_Vehicles">'[86]K-5'!$K$14:$K$82</definedName>
    <definedName name="D_AD_CF_Vehicles">'[86]K-5'!$M$14:$M$62</definedName>
    <definedName name="D_Bookvalue_Vehicles">'[86]K-5'!$N$14:$N$146</definedName>
    <definedName name="D_Center_Vehicles">'[86]K-5'!$B$14:$B$50</definedName>
    <definedName name="D_Depre_Vehicles">'[86]K-5'!$L$14:$L$62</definedName>
    <definedName name="D_Original_Vehicles">'[86]K-5'!$J$14:$J$48</definedName>
    <definedName name="D_Pos">#REF!</definedName>
    <definedName name="D_Purchased_Vehicles">'[86]K-5'!#REF!</definedName>
    <definedName name="D14401_">#N/A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{"'Eng (page2)'!$A$1:$D$52"}</definedName>
    <definedName name="DATA">#REF!</definedName>
    <definedName name="Data.Dump" hidden="1">OFFSET([87]!Data.Top.Left,1,0)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main" hidden="1">'[88]PDT-015'!$A$11:$A$29</definedName>
    <definedName name="Data_TB___Report">#REF!</definedName>
    <definedName name="Data_Without_Matching_CLT">#REF!</definedName>
    <definedName name="data1" hidden="1">[89]PT!#REF!</definedName>
    <definedName name="DATA1251">#REF!</definedName>
    <definedName name="DATA2">[90]CST1198!#REF!</definedName>
    <definedName name="data3" hidden="1">[89]PT!#REF!</definedName>
    <definedName name="_xlnm.Database">#REF!</definedName>
    <definedName name="DataMonth">[82]ws!#REF!</definedName>
    <definedName name="DataMonthLink">[82]ws!#REF!</definedName>
    <definedName name="DataMonthName">[82]ws!#REF!</definedName>
    <definedName name="DataMonthTable">[82]ws!#REF!</definedName>
    <definedName name="DATANEW">#N/A</definedName>
    <definedName name="DATARE">#N/A</definedName>
    <definedName name="DataType">[82]ws!#REF!</definedName>
    <definedName name="DataTypeLink">[82]ws!#REF!</definedName>
    <definedName name="DataTypeTable">[82]ws!#REF!</definedName>
    <definedName name="DataYear">[82]ws!#REF!</definedName>
    <definedName name="DatayearLink">[82]ws!#REF!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ATtor">[35]MA!$J$4:$J$706</definedName>
    <definedName name="DaWk7">#REF!</definedName>
    <definedName name="Db">[91]Sheet1!$A$2:$D$126</definedName>
    <definedName name="DBNAME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ca">#REF!</definedName>
    <definedName name="dcaa">'[80]PL _ ผลงานใหม่รวม'!#REF!</definedName>
    <definedName name="dcds" hidden="1">{"'Model'!$A$1:$N$53"}</definedName>
    <definedName name="dcg">#REF!</definedName>
    <definedName name="dcga">'[80]PL _ ผลงานใหม่รวม'!$N$33:$R$33</definedName>
    <definedName name="dchina">#REF!</definedName>
    <definedName name="dchinaa">'[80]PL _ ผลงานใหม่รวม'!$Y$33:$AB$33</definedName>
    <definedName name="dcp">#REF!</definedName>
    <definedName name="dcpa">'[80]PL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 hidden="1">{"cover",#N/A,FALSE,"Cover Sheet";"cash",#N/A,FALSE,"Cash Recon";"rent",#N/A,FALSE,"Rent Page";"ADVERT",#N/A,FALSE,"Promo Costs";"LOCAL1",#N/A,FALSE,"Local Costs"}</definedName>
    <definedName name="ddd" hidden="1">{"'Eng (page2)'!$A$1:$D$52"}</definedName>
    <definedName name="DDDD" hidden="1">{#N/A,#N/A,FALSE,"BUDGET"}</definedName>
    <definedName name="ddddd" hidden="1">{"'Model'!$A$1:$N$53"}</definedName>
    <definedName name="dddddd" hidden="1">{"Book Income",#N/A,FALSE,"B&amp;T";"Taxable Income",#N/A,FALSE,"B&amp;T"}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th2001">#REF!</definedName>
    <definedName name="Dec">[48]Admin!$R$2:$R$600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ct_Jun_2002">[92]note_defect!#REF!</definedName>
    <definedName name="deferincome" hidden="1">{"'Sell_Office'!$C$5:$D$6"}</definedName>
    <definedName name="DelData">[12]db!$B$12,[12]db!$B$14,[12]db!$C$15,[12]db!$F$12,[12]db!$F$14,[12]db!$G$15,[12]db!$J$12,[12]db!$J$14,[12]db!$K$15,[12]db!$N$12,[12]db!$N$14,[12]db!$O$15,[12]db!$B$26,[12]db!$B$28,[12]db!$C$29,[12]db!$F$26,[12]db!$F$28,[12]db!$G$29,[12]db!$J$26,[12]db!$J$28,[12]db!$K$29,[12]db!$N$26,[12]db!$N$28,[12]db!$O$29,[12]db!$B$57,[12]db!$B$59</definedName>
    <definedName name="DelData2">[12]db!$C$61,[12]db!$F$57,[12]db!$F$59,[12]db!$G$61,[12]db!$J$57,[12]db!$J$59,[12]db!$K$61,[12]db!$N$57,[12]db!$N$59,[12]db!$O$61</definedName>
    <definedName name="DelDC">#REF!</definedName>
    <definedName name="DelDm">#REF!</definedName>
    <definedName name="DELETE">#N/A</definedName>
    <definedName name="DELETELOGICTYPE1">#REF!</definedName>
    <definedName name="deletethis" hidden="1">{"cover",#N/A,FALSE,"Cover Sheet";"cash",#N/A,FALSE,"Cash Recon";"rent",#N/A,FALSE,"Rent Page";"ADVERT",#N/A,FALSE,"Promo Costs";"LOCAL1",#N/A,FALSE,"Local Costs"}</definedName>
    <definedName name="Deliver">[79]Ref_Data!$A$70:$A$71</definedName>
    <definedName name="Delivery">#REF!</definedName>
    <definedName name="DelType">#REF!</definedName>
    <definedName name="Dep.">[93]Sheet1!$E$3:$E$70</definedName>
    <definedName name="Depre">'[55]Depre. Key'!$A$3:$A$6</definedName>
    <definedName name="DEPTGW">'[94]Reference)'!$N$1:$P$19</definedName>
    <definedName name="DEPTHD">'[94]Reference)'!$K$1:$L$20</definedName>
    <definedName name="deptLookup">#REF!</definedName>
    <definedName name="derg" hidden="1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ription">#REF!</definedName>
    <definedName name="DET" hidden="1">{#N/A,#N/A,FALSE,"MAIN";#N/A,#N/A,FALSE,"ACTvsBUD"}</definedName>
    <definedName name="Detail">#REF!</definedName>
    <definedName name="df" hidden="1">#REF!</definedName>
    <definedName name="dfadsf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{"'Model'!$A$1:$N$53"}</definedName>
    <definedName name="DFJI">'[95]Machine2,3''04'!#REF!</definedName>
    <definedName name="dfkfjsdjfd" hidden="1">{"'Eng (page2)'!$A$1:$D$52"}</definedName>
    <definedName name="DFKLJSDFL" hidden="1">{"'Changes Log'!$A$1:$F$25"}</definedName>
    <definedName name="dflt5">'[96]Customize Your Invoice'!$E$27</definedName>
    <definedName name="dflt6">'[96]Customize Your Invoice'!$D$28</definedName>
    <definedName name="dflt7">'[96]Customize Your Invoice'!$G$27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lory">#REF!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RECT">#REF!</definedName>
    <definedName name="Discount" hidden="1">#REF!</definedName>
    <definedName name="display_area_2" hidden="1">#REF!</definedName>
    <definedName name="DispNet">'[97]Net asset value'!$A$9:$F$10,'[97]Net asset value'!$A$12:$F$12,'[97]Net asset value'!$A$12,'[97]Net asset value'!$A$13:$F$13</definedName>
    <definedName name="DISTRIB_COST">#REF!</definedName>
    <definedName name="dkfi">#REF!</definedName>
    <definedName name="DKK">'[98]ADJ - RATE'!$B$4</definedName>
    <definedName name="dlpdsdls" hidden="1">{"'Eng (page2)'!$A$1:$D$52"}</definedName>
    <definedName name="DO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wnTime">#REF!</definedName>
    <definedName name="dpack">#REF!</definedName>
    <definedName name="dpoly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s">#REF!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ka">#REF!</definedName>
    <definedName name="dsg" hidden="1">{"'Model'!$A$1:$N$53"}</definedName>
    <definedName name="dumppr">#REF!</definedName>
    <definedName name="dvd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{#N/A,#N/A,FALSE,"BUDGET"}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rlypay">#REF!</definedName>
    <definedName name="East">#REF!</definedName>
    <definedName name="EBIT_BEF_GOODWILL">#REF!</definedName>
    <definedName name="EBIT2_SECTOR">#REF!</definedName>
    <definedName name="ed" hidden="1">{"'Eng (page2)'!$A$1:$D$52"}</definedName>
    <definedName name="EDchoice">#REF!</definedName>
    <definedName name="EDUTABLE">'[94]Reference)'!$H$1:$I$8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rw" hidden="1">{#N/A,#N/A,FALSE,"MAIN";#N/A,#N/A,FALSE,"ACTvsBUD"}</definedName>
    <definedName name="Ending_BR_Buffet_Grp_Acct">#REF!</definedName>
    <definedName name="Ending_HO_Q">#REF!</definedName>
    <definedName name="ENT">#REF!</definedName>
    <definedName name="Enum1618">'[99]#Lookup'!$D$2:$D$4</definedName>
    <definedName name="Enum743">'[100]#Lookup'!$A$2:$A$7</definedName>
    <definedName name="epf" hidden="1">{"'Model'!$A$1:$N$53"}</definedName>
    <definedName name="epti">#REF!</definedName>
    <definedName name="eqq" hidden="1">{"cashflow",#N/A,FALSE,"cash flow"}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w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g" hidden="1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[101]DEP12!#REF!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.RATE">[102]RATE!$A$1:$C$32</definedName>
    <definedName name="ExactAddinReports" hidden="1">1</definedName>
    <definedName name="EXAM1">#REF!</definedName>
    <definedName name="EXAM2">#REF!</definedName>
    <definedName name="EXATM1">#REF!</definedName>
    <definedName name="EXATM2">#REF!</definedName>
    <definedName name="EXBM1">[43]EXHIBIT_B!#REF!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[43]EXHIBIT_B!#REF!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hidden="1">{"'Eng (page2)'!$A$1:$D$52"}</definedName>
    <definedName name="Excel_BuiltIn__FilterDatabase_2">#REF!</definedName>
    <definedName name="Excel_BuiltIn__FilterDatabase_9">#REF!</definedName>
    <definedName name="Excel_BuiltIn_Print_Titles_1">[103]mcot_upc!#REF!</definedName>
    <definedName name="Excel_BuiltIn_Print_Titles_1_1">"$mcot_upc.$#REF!$#REF!:$#REF!$#REF!"</definedName>
    <definedName name="EXPORT">#REF!</definedName>
    <definedName name="Extra_Mortality">#REF!</definedName>
    <definedName name="_xlnm.Extract">#REF!</definedName>
    <definedName name="f" hidden="1">{"Sensitivity1",#N/A,FALSE,"Sensitivity";"Sensitivity2",#N/A,FALSE,"Sensitivity"}</definedName>
    <definedName name="F1nin" hidden="1">{"'Model'!$A$1:$N$53"}</definedName>
    <definedName name="FA..">#REF!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dsg">[104]วัฒนพัฒน์!#REF!</definedName>
    <definedName name="fdfdfdfdfdfgfgffg" hidden="1">{"'Sell_Office'!$C$5:$D$6"}</definedName>
    <definedName name="fdfdfhjdf" hidden="1">#REF!</definedName>
    <definedName name="fdjkljs" hidden="1">{"'Eng (page2)'!$A$1:$D$52"}</definedName>
    <definedName name="fdkf">#REF!</definedName>
    <definedName name="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eb">[48]Admin!$H$2:$H$600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{"'Eng (page2)'!$A$1:$D$52"}</definedName>
    <definedName name="FFAPPCOLNAME1_1">#REF!</definedName>
    <definedName name="FFAPPCOLNAME10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APPCOLNAME9_1">#REF!</definedName>
    <definedName name="ffd">#REF!</definedName>
    <definedName name="fff" hidden="1">{"'Eng (page2)'!$A$1:$D$52"}</definedName>
    <definedName name="ffff" hidden="1">{"'Eng (page2)'!$A$1:$D$52"}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FSEGMENT1_1">#REF!</definedName>
    <definedName name="FFSEGMENT10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MENT9_1">#REF!</definedName>
    <definedName name="FFSEGSEPARATOR1">#REF!</definedName>
    <definedName name="fg" hidden="1">#REF!</definedName>
    <definedName name="fgdp" hidden="1">{"'Eng (page2)'!$A$1:$D$52"}</definedName>
    <definedName name="fgdsfdsf" hidden="1">[105]GROUPING!$F$440:$F$1029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t" hidden="1">{"'Model'!$A$1:$N$53"}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'[106]79 นอร์ธปาร์ค 021052'!#REF!</definedName>
    <definedName name="FIELDNAMECOLUMN1">#REF!</definedName>
    <definedName name="FIELDNAMEROW1">#REF!</definedName>
    <definedName name="file" hidden="1">{#N/A,#N/A,FALSE,"CAT3516";#N/A,#N/A,FALSE,"CAT3608";#N/A,#N/A,FALSE,"Wartsila";#N/A,#N/A,FALSE,"Asm";#N/A,#N/A,FALSE,"DG cost"}</definedName>
    <definedName name="FIRSTDATAROW1">#REF!</definedName>
    <definedName name="FirstQtrEnd">[107]Input!$C$24</definedName>
    <definedName name="Fix" hidden="1">{"'Model'!$A$1:$N$53"}</definedName>
    <definedName name="FIXED">#N/A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LOW">#N/A</definedName>
    <definedName name="flowchart" hidden="1">{"cover",#N/A,FALSE,"Cover Sheet";"cash",#N/A,FALSE,"Cash Recon";"rent",#N/A,FALSE,"Rent Page";"ADVERT",#N/A,FALSE,"Promo Costs";"LOCAL1",#N/A,FALSE,"Local Costs"}</definedName>
    <definedName name="fn">#REF!</definedName>
    <definedName name="FNAME">#REF!</definedName>
    <definedName name="FNDNAM1">#REF!</definedName>
    <definedName name="FNDUSERID1">#REF!</definedName>
    <definedName name="fojwp" hidden="1">{"'Eng (page2)'!$A$1:$D$52"}</definedName>
    <definedName name="Follow">#REF!</definedName>
    <definedName name="Forward_Sheet1_List">#REF!</definedName>
    <definedName name="fre">#REF!</definedName>
    <definedName name="free">#REF!</definedName>
    <definedName name="front">#REF!</definedName>
    <definedName name="FRSname">#REF!</definedName>
    <definedName name="FRSnum">#REF!</definedName>
    <definedName name="fse" hidden="1">{"'Model'!$A$1:$N$53"}</definedName>
    <definedName name="fserrr" hidden="1">{"'Eng (page2)'!$A$1:$D$52"}</definedName>
    <definedName name="ft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LLYR">#REF!</definedName>
    <definedName name="FUNCTIONALCURRENCY1">#REF!</definedName>
    <definedName name="FUND1">#REF!</definedName>
    <definedName name="FUND2">#REF!</definedName>
    <definedName name="fund2a">#REF!</definedName>
    <definedName name="FWP" hidden="1">{"'Eng (page2)'!$A$1:$D$52"}</definedName>
    <definedName name="fx">[108]Valuation!$C$2</definedName>
    <definedName name="fxJo">[108]Valuation!$C$2</definedName>
    <definedName name="G">'[109]วงเครดิต 3'!#REF!</definedName>
    <definedName name="gaeg" hidden="1">{"'Model'!$A$1:$N$53"}</definedName>
    <definedName name="Gain_Loss">#REF!</definedName>
    <definedName name="gbgfrs" hidden="1">{"'Model'!$A$1:$N$53"}</definedName>
    <definedName name="gbh" hidden="1">{"'Model'!$A$1:$N$53"}</definedName>
    <definedName name="gdaa" hidden="1">{"'Model'!$A$1:$N$53"}</definedName>
    <definedName name="ge" hidden="1">{"'Model'!$A$1:$N$53"}</definedName>
    <definedName name="GEN">#REF!</definedName>
    <definedName name="Gendertable">'[94]Reference)'!$A$1:$B$4</definedName>
    <definedName name="ges" hidden="1">{"'Model'!$A$1:$N$53"}</definedName>
    <definedName name="GF">#N/A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b" hidden="1">{#N/A,#N/A,FALSE,"BUDGET"}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 hidden="1">{"'Eng (page2)'!$A$1:$D$52"}</definedName>
    <definedName name="ggggg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_CB">'[110]GL CB'!$L$44</definedName>
    <definedName name="GL_M">'[110]GL M'!$L$385</definedName>
    <definedName name="glory1">#REF!</definedName>
    <definedName name="glory2">#REF!</definedName>
    <definedName name="glory3">#REF!</definedName>
    <definedName name="GMR">#REF!</definedName>
    <definedName name="go" hidden="1">{"cover",#N/A,FALSE,"Cover Sheet";"cash",#N/A,FALSE,"Cash Recon";"rent",#N/A,FALSE,"Rent Page";"ADVERT",#N/A,FALSE,"Promo Costs";"LOCAL1",#N/A,FALSE,"Local Costs"}</definedName>
    <definedName name="GOODSOLD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d">#REF!</definedName>
    <definedName name="group">[111]group!$A:$IV</definedName>
    <definedName name="GrowthRateRange">'[112]Base Rental'!$AK$8:$AK$20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uhgu" hidden="1">{"'Eng (page2)'!$A$1:$D$52"}</definedName>
    <definedName name="GW">#REF!</definedName>
    <definedName name="GWRT" hidden="1">{"'Eng (page2)'!$A$1:$D$52"}</definedName>
    <definedName name="GWYUID1">#REF!</definedName>
    <definedName name="h" hidden="1">#REF!</definedName>
    <definedName name="HAE_YOUNG_TRADING_CO._LTD.">#REF!</definedName>
    <definedName name="hbzhjx" hidden="1">{"'Model'!$A$1:$N$53"}</definedName>
    <definedName name="HC" hidden="1">#REF!</definedName>
    <definedName name="he" hidden="1">{"'Eng (page2)'!$A$1:$D$52"}</definedName>
    <definedName name="HEAD1">#REF!</definedName>
    <definedName name="HEAD2">#REF!</definedName>
    <definedName name="HEADER_LAYOUT_DESCR">#REF!</definedName>
    <definedName name="HEADER_SCOPE_LINE">#REF!</definedName>
    <definedName name="Heading">#REF!</definedName>
    <definedName name="headpn">#REF!</definedName>
    <definedName name="HedgeCF">[107]Input!$C$47</definedName>
    <definedName name="HELP">#REF!</definedName>
    <definedName name="hg" hidden="1">{"'Model'!$A$1:$N$53"}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">#REF!</definedName>
    <definedName name="hhhhhh">#REF!</definedName>
    <definedName name="HHHHHHHHHHHHHHHHHHHHHHH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gh_Volume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S">#REF!</definedName>
    <definedName name="hitech" hidden="1">#REF!</definedName>
    <definedName name="hiuhl" hidden="1">{"'Model'!$A$1:$N$53"}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otel_Num_Units">'[113]Property Description'!$C$22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hidden="1">{"'Eng (page2)'!$A$1:$D$52"}</definedName>
    <definedName name="HSCB">'[114]ADJ - RATE'!#REF!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er" hidden="1">{"'Model'!$A$1:$N$53"}</definedName>
    <definedName name="HTH" hidden="1">#REF!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">#REF!</definedName>
    <definedName name="HYUJJ" hidden="1">{"'Changes Log'!$A$1:$F$25"}</definedName>
    <definedName name="i">[115]B1!#REF!</definedName>
    <definedName name="ID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m" hidden="1">{"'Eng (page2)'!$A$1:$D$52"}</definedName>
    <definedName name="IMPORTDFF1">#REF!</definedName>
    <definedName name="IN">#REF!</definedName>
    <definedName name="INDEXM">#REF!</definedName>
    <definedName name="Input">#N/A</definedName>
    <definedName name="INPUTGRID">#REF!</definedName>
    <definedName name="INT">#N/A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BE">#N/A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NTINENTAL_COMMODITIES">'[116]CODE,NAME'!#REF!</definedName>
    <definedName name="Interest">#REF!</definedName>
    <definedName name="Interest_">1.02</definedName>
    <definedName name="interim" hidden="1">{"Book Income",#N/A,FALSE,"B&amp;T";"Taxable Income",#N/A,FALSE,"B&amp;T"}</definedName>
    <definedName name="IntFreeCred">#REF!</definedName>
    <definedName name="INTG">#REF!</definedName>
    <definedName name="IntroPrintArea" hidden="1">#REF!</definedName>
    <definedName name="Inven_Code">#REF!</definedName>
    <definedName name="INVEST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R35t5">'[117]Test cost oversea'!$HQ$35</definedName>
    <definedName name="issuer_investor">[79]Ref_Data!$A$59:$A$60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{"'Model'!$A$1:$N$53"}</definedName>
    <definedName name="j" hidden="1">{"'Eng (page2)'!$A$1:$D$52"}</definedName>
    <definedName name="jame">'[54]Data 2'!$A:$IV</definedName>
    <definedName name="james">#REF!</definedName>
    <definedName name="Jan">[48]Admin!$G$2:$G$600</definedName>
    <definedName name="JD" hidden="1">{"'Eng (page2)'!$A$1:$D$52"}</definedName>
    <definedName name="jdfpe" hidden="1">{"'Eng (page2)'!$A$1:$D$52"}</definedName>
    <definedName name="jeab">[118]legal_h!#REF!</definedName>
    <definedName name="jerr" hidden="1">{"'Eng (page2)'!$A$1:$D$52"}</definedName>
    <definedName name="JEW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" hidden="1">{"Book Income",#N/A,FALSE,"B&amp;T";"Taxable Income",#N/A,FALSE,"B&amp;T"}</definedName>
    <definedName name="jjjj">#REF!</definedName>
    <definedName name="jjjjj">#REF!</definedName>
    <definedName name="jjjjjjjjj">'[119]43'!#REF!</definedName>
    <definedName name="jjjjjjjjjjj" hidden="1">{"'Sell_Office'!$C$5:$D$6"}</definedName>
    <definedName name="jjjjjjjjjjjj">#REF!</definedName>
    <definedName name="jjjjjjjjjjjjjj">#REF!</definedName>
    <definedName name="jjjjjjjjjjjjjjjjj">#REF!</definedName>
    <definedName name="jjjjjjjjjjjjjjjjjj">#REF!</definedName>
    <definedName name="jjjjjjjjjjjjjjjjjjjjjj">#REF!</definedName>
    <definedName name="jjjjjjjjjjjjjjjjjjjjjjjj">[120]ws!$H$4</definedName>
    <definedName name="jjjjjjjjjjjjjjjjjjjjjjjjjjj">#REF!</definedName>
    <definedName name="jjjjjjjjjjjjjjjjjjjjjjjjjjjj">[121]Purchase!#REF!</definedName>
    <definedName name="jjjjjjjjjjjjjjjjjjjjjjjjjjjjjj">#REF!</definedName>
    <definedName name="jjjjjjjjjjjjjjjjjjjjjjjjjjjjjjj">#REF!</definedName>
    <definedName name="jjjjjjjjjjjjjjjjjjjjjjjjjjjjjjjj">[120]ws!$H$6</definedName>
    <definedName name="jjjjjjjjjjjjjjjjjjjjjjjjjjjjjjjjj">#REF!</definedName>
    <definedName name="jjjjjjjjjjjjjjjjjjjjjjjjjjjjjjjjjjj">#REF!</definedName>
    <definedName name="jjjjjjjjjjjjjjjjjjjjjjjjjjjjjjjjjjjjjj">'[122]Master List (ม.ค.-มี.ค)'!#REF!</definedName>
    <definedName name="jjjjjjjjjjjjjjjjjjjjjjjjjjjjjjjjjjjjjjjj">[121]Purchase!#REF!</definedName>
    <definedName name="jjjjjjjjjjjjjjjjjjjjjjjjjjjjjjjjjjjjjjjjjjjjjjjjjjjj">[122]ทรัพย์ประจำระหว่างทำ!#REF!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m">#REF!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[48]Admin!$M$2:$M$600</definedName>
    <definedName name="Jul_00">#REF!</definedName>
    <definedName name="Jun">[48]Admin!$L$2:$L$600</definedName>
    <definedName name="jus" hidden="1">{"'Model'!$A$1:$N$53"}</definedName>
    <definedName name="JV">#N/A</definedName>
    <definedName name="K" hidden="1">{"'Sell_Office'!$C$5:$D$6"}</definedName>
    <definedName name="k.1" hidden="1">{"'Eng (page2)'!$A$1:$D$52"}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monwan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v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[123]J2!$U$17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fk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jfg\" hidden="1">{"'Eng (page2)'!$A$1:$D$52"}</definedName>
    <definedName name="KJJJJJJHGTBV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[124]MA!$L$4:$L$706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2008">#REF!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___4">#REF!</definedName>
    <definedName name="L_Adjust">[125]Links!$H$1:$H$65536</definedName>
    <definedName name="L_AJE_Tot">[125]Links!$G$1:$G$65536</definedName>
    <definedName name="L_CY_Beg">[125]Links!$F$1:$F$65536</definedName>
    <definedName name="L_CY_End">[125]Links!$J$1:$J$65536</definedName>
    <definedName name="L_PY_End">[125]Links!$K$1:$K$65536</definedName>
    <definedName name="L_RJE_Tot">[125]Links!$I$1:$I$65536</definedName>
    <definedName name="LABELTEXTCOLUMN1">#REF!</definedName>
    <definedName name="LABELTEXTROW1">#REF!</definedName>
    <definedName name="LAST11">#N/A</definedName>
    <definedName name="LASTCOLUMNCELL">#REF!</definedName>
    <definedName name="LB_023">'[60]FG-ISSUED'!#REF!</definedName>
    <definedName name="ldp" hidden="1">{"'Model'!$A$1:$N$53"}</definedName>
    <definedName name="ldss" hidden="1">{"'Eng (page2)'!$A$1:$D$52"}</definedName>
    <definedName name="lead">#REF!</definedName>
    <definedName name="LEASE">#REF!</definedName>
    <definedName name="Lease1">#REF!</definedName>
    <definedName name="LeaseSupport">#REF!</definedName>
    <definedName name="leasing" hidden="1">{"'Eng (page2)'!$A$1:$D$52"}</definedName>
    <definedName name="LeasingComm">#REF!</definedName>
    <definedName name="ledr" hidden="1">{"'Eng (page2)'!$A$1:$D$52"}</definedName>
    <definedName name="lemg" hidden="1">#REF!</definedName>
    <definedName name="LER___1">#REF!</definedName>
    <definedName name="LER___2">#REF!</definedName>
    <definedName name="Ler1D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FS" hidden="1">{"'Changes Log'!$A$1:$F$25"}</definedName>
    <definedName name="lhin" hidden="1">{"'Eng (page2)'!$A$1:$D$52"}</definedName>
    <definedName name="lhp" hidden="1">{"'Model'!$A$1:$N$53"}</definedName>
    <definedName name="li8ii">#REF!</definedName>
    <definedName name="Limit_Margin">0.07</definedName>
    <definedName name="lINE">#REF!</definedName>
    <definedName name="Line1">#REF!</definedName>
    <definedName name="lioooo">#REF!</definedName>
    <definedName name="list_inv">#N/A</definedName>
    <definedName name="LIST_M">[126]Master!$A$3:$Q$540</definedName>
    <definedName name="LIT">'[98]ADJ - RATE'!$B$2</definedName>
    <definedName name="lkjjkl" hidden="1">{"'Eng (page2)'!$A$1:$D$52"}</definedName>
    <definedName name="ll">#REF!</definedName>
    <definedName name="LLK" hidden="1">{"'Eng (page2)'!$A$1:$D$52"}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>'[10]43'!#REF!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{"'Eng (page2)'!$A$1:$D$52"}</definedName>
    <definedName name="LLLLLLLLLLLLLLLLLLLLLLLLLL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{#N/A,#N/A,FALSE,"BUDGET"}</definedName>
    <definedName name="Load_12">#REF!</definedName>
    <definedName name="LOAN">#REF!</definedName>
    <definedName name="LOAN1">#N/A</definedName>
    <definedName name="LOC">[55]Location!$A$3:$A$39</definedName>
    <definedName name="Location">[127]Lookups!$A$9:$A$53</definedName>
    <definedName name="loi" hidden="1">{"'Eng (page2)'!$A$1:$D$52"}</definedName>
    <definedName name="LOL" hidden="1">{"'Eng (page2)'!$A$1:$D$52"}</definedName>
    <definedName name="Long">[128]เงินกู้ธนชาติ!$F$15</definedName>
    <definedName name="Long1">'[128]เงินกู้ MGC'!$F$15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RRY">[129]อัตราค่าบรรทุก!$A$1:$C$21</definedName>
    <definedName name="LOW" hidden="1">{"'Eng (page2)'!$A$1:$D$52"}</definedName>
    <definedName name="lp" hidden="1">{"'Model'!$A$1:$N$53"}</definedName>
    <definedName name="lplan">[67]Header!$D$12</definedName>
    <definedName name="lpo">'[50]Stock Aging'!$A$2:$S$1606</definedName>
    <definedName name="lpppppppppp" hidden="1">{"'Sell_Office'!$C$5:$D$6"}</definedName>
    <definedName name="lSAp" hidden="1">{"'Eng (page2)'!$A$1:$D$52"}</definedName>
    <definedName name="lso" hidden="1">{"'Model'!$A$1:$N$53"}</definedName>
    <definedName name="LT4031WT2212">'[60]FG-ISSUED'!#REF!</definedName>
    <definedName name="LV" hidden="1">{"'Eng (page2)'!$A$1:$D$52"}</definedName>
    <definedName name="lvl">#REF!</definedName>
    <definedName name="LWSALES">#REF!</definedName>
    <definedName name="ly" hidden="1">{"'Eng (page2)'!$A$1:$D$52"}</definedName>
    <definedName name="LY_Per">#REF!</definedName>
    <definedName name="LYBin">#REF!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SP_Per">#REF!</definedName>
    <definedName name="LYTotal">#REF!</definedName>
    <definedName name="m" hidden="1">{"'Sell_Office'!$C$5:$D$6"}</definedName>
    <definedName name="Macro1">[130]!Macro1</definedName>
    <definedName name="Macro3">[130]!Macro3</definedName>
    <definedName name="mae" hidden="1">{"'Eng (page2)'!$A$1:$D$52"}</definedName>
    <definedName name="maeping">#N/A</definedName>
    <definedName name="maha">#REF!</definedName>
    <definedName name="mahajak">#REF!</definedName>
    <definedName name="MAIN">'[23]Statement-BAHT'!#REF!</definedName>
    <definedName name="mal">'[131]CASA-PLAN'!#REF!</definedName>
    <definedName name="manao" hidden="1">{"'Eng (page2)'!$A$1:$D$52"}</definedName>
    <definedName name="maneerat">#REF!</definedName>
    <definedName name="maneeratr">#REF!</definedName>
    <definedName name="manta">#REF!</definedName>
    <definedName name="Maprang" hidden="1">{"'Eng (page2)'!$A$1:$D$52"}</definedName>
    <definedName name="maprang2" hidden="1">{"'Eng (page2)'!$A$1:$D$52"}</definedName>
    <definedName name="Mar">[48]Admin!$I$2:$I$600</definedName>
    <definedName name="March">'[132]79 นอร์ธปาร์ค 021052'!#REF!</definedName>
    <definedName name="MARGINPLAN">#REF!</definedName>
    <definedName name="MARGINPROJ">#REF!</definedName>
    <definedName name="MARK_BUDGET">#REF!</definedName>
    <definedName name="master">#REF!</definedName>
    <definedName name="MAX">[133]Raw_Yearly_Data!$K$24</definedName>
    <definedName name="MAXA">[133]Raw_GROSS_Monthly_Data!$DS$136</definedName>
    <definedName name="MAXB">[133]Raw_NET_Monthly_Data!$DS$136</definedName>
    <definedName name="MAXC">[133]G_Raw_Quarterly_Data!$AP$56</definedName>
    <definedName name="MAXD">[133]N_Raw_Quarterly_Data!$AP$56</definedName>
    <definedName name="MAXF">[133]ALAE_MOTOR_Monthly!$DR$131</definedName>
    <definedName name="MAXG">[133]ALAE_MOTOR_Quarter!$AP$51</definedName>
    <definedName name="MAXH">[133]ALAE_MOTOR_Year!$K$18</definedName>
    <definedName name="May">[48]Admin!$K$2:$K$600</definedName>
    <definedName name="mb">#REF!</definedName>
    <definedName name="MCC">#N/A</definedName>
    <definedName name="MCOP" hidden="1">{"'Eng (page2)'!$A$1:$D$52"}</definedName>
    <definedName name="MENU">#REF!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NUPN">#REF!</definedName>
    <definedName name="MEperiod">#REF!</definedName>
    <definedName name="MFPW" hidden="1">{"'Eng (page2)'!$A$1:$D$52"}</definedName>
    <definedName name="MH" hidden="1">{#N/A,#N/A,FALSE,"Eff-SSC2"}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[105]GROUPING!$B$440:$B$1029</definedName>
    <definedName name="mk">#REF!</definedName>
    <definedName name="MKO" hidden="1">{"'Eng (page2)'!$A$1:$D$52"}</definedName>
    <definedName name="mks" hidden="1">{"'Model'!$A$1:$N$53"}</definedName>
    <definedName name="MLR">#N/A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">#REF!</definedName>
    <definedName name="mo">#REF!</definedName>
    <definedName name="Module1.STC">#N/A</definedName>
    <definedName name="Module1_STC">#N/A</definedName>
    <definedName name="Module1_STC___3">#N/A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[134]PS2!$P$4:$AA$4</definedName>
    <definedName name="MonthEndHCPayment">[107]RiskTierMatrix!$F$13</definedName>
    <definedName name="MonthIndex">[135]Selection!$E$5</definedName>
    <definedName name="MonthList">[135]Selection!$E$9:$F$20</definedName>
    <definedName name="MONTHLY">#N/A</definedName>
    <definedName name="months">#REF!</definedName>
    <definedName name="MOR">#N/A</definedName>
    <definedName name="MRTAGroup">#REF!</definedName>
    <definedName name="MRTAIndividual">#REF!</definedName>
    <definedName name="mun" hidden="1">{"'Model'!$A$1:$N$53"}</definedName>
    <definedName name="MvtCorpAcquisitions_Loc">'[49]14. Fixed assets'!$E$36</definedName>
    <definedName name="MvtIncorpAcquisitions_Loc">'[49]13. Intangible assets'!$E$18</definedName>
    <definedName name="MWEP" hidden="1">{"'Eng (page2)'!$A$1:$D$52"}</definedName>
    <definedName name="n" hidden="1">{"'Model'!$A$1:$N$53"}</definedName>
    <definedName name="N_1">#REF!</definedName>
    <definedName name="na">#REF!</definedName>
    <definedName name="name">#REF!</definedName>
    <definedName name="Name_C1">#REF!</definedName>
    <definedName name="NameThai">[82]ws!#REF!</definedName>
    <definedName name="nan" hidden="1">{"'Model'!$A$1:$N$53"}</definedName>
    <definedName name="NATURE" hidden="1">{"'Eng (page2)'!$A$1:$D$52"}</definedName>
    <definedName name="NAVA">#N/A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AssetsValueperunit">'[97]Asset &amp; Liability'!$E$43+'[97]Asset &amp; Liability'!$E$43</definedName>
    <definedName name="new" hidden="1">{"cover",#N/A,FALSE,"Cover Sheet";"cash",#N/A,FALSE,"Cash Recon";"rent",#N/A,FALSE,"Rent Page";"ADVERT",#N/A,FALSE,"Promo Costs";"LOCAL1",#N/A,FALSE,"Local Costs"}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l" hidden="1">{"'Model'!$A$1:$N$53"}</definedName>
    <definedName name="nilitta" hidden="1">{"'Eng (page2)'!$A$1:$D$52"}</definedName>
    <definedName name="nin" hidden="1">{"'Model'!$A$1:$N$53"}</definedName>
    <definedName name="nm" hidden="1">{"'Eng (page2)'!$A$1:$D$52"}</definedName>
    <definedName name="nmal" hidden="1">{"Book Income",#N/A,FALSE,"B&amp;T";"Taxable Income",#N/A,FALSE,"B&amp;T"}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c">[71]J1!$L$10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FFSEGMENTS1">#REF!</definedName>
    <definedName name="note2" hidden="1">{"'Model'!$A$1:$N$53"}</definedName>
    <definedName name="Notes">#REF!</definedName>
    <definedName name="NotUse" hidden="1">{"'ตัวอย่าง'!$A$1:$O$21"}</definedName>
    <definedName name="Nov">[48]Admin!$Q$2:$Q$600</definedName>
    <definedName name="NRV_253" hidden="1">{"'Model'!$A$1:$N$53"}</definedName>
    <definedName name="nu" hidden="1">{"cashflow",#N/A,FALSE,"cash flow"}</definedName>
    <definedName name="Num_1">[136]Date!$B$3:$B$14</definedName>
    <definedName name="Num_2">[137]Date!$B$3:$B$14</definedName>
    <definedName name="NUM_DOCS">#REF!</definedName>
    <definedName name="NUMBEROFDETAILFIELDS1">#REF!</definedName>
    <definedName name="NUMBEROFHEADERFIELDS1">#REF!</definedName>
    <definedName name="nut" hidden="1">{"Book Income",#N/A,FALSE,"B&amp;T";"Taxable Income",#N/A,FALSE,"B&amp;T"}</definedName>
    <definedName name="NVOHI">#REF!</definedName>
    <definedName name="NvsEndTime">38184.9121143518</definedName>
    <definedName name="o">#REF!</definedName>
    <definedName name="ob">'[132]79 นอร์ธปาร์ค 021052'!#REF!</definedName>
    <definedName name="OBJ">#REF!</definedName>
    <definedName name="OBJ_TS2005">#REF!</definedName>
    <definedName name="Oct">[48]Admin!$P$2:$P$600</definedName>
    <definedName name="OD">#N/A</definedName>
    <definedName name="oeoeoeoeo" hidden="1">{"'Model'!$A$1:$N$53"}</definedName>
    <definedName name="oer" hidden="1">{"'Eng (page2)'!$A$1:$D$52"}</definedName>
    <definedName name="OFFSH">#N/A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v" hidden="1">{"'Eng (page2)'!$A$1:$D$52"}</definedName>
    <definedName name="ok" hidden="1">{"Book Income",#N/A,FALSE,"B&amp;T";"Taxable Income",#N/A,FALSE,"B&amp;T"}</definedName>
    <definedName name="ok_211b">#REF!</definedName>
    <definedName name="ok_212b">#REF!</definedName>
    <definedName name="ok_213b">#REF!</definedName>
    <definedName name="ok_214b">#REF!</definedName>
    <definedName name="ok_22b">#REF!</definedName>
    <definedName name="ok_23ab">#REF!</definedName>
    <definedName name="ok_23b">#REF!</definedName>
    <definedName name="ok_23b1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Data">#REF!</definedName>
    <definedName name="OLE_LINK1_21">[138]HH!#REF!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OOO">#REF!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o">#REF!</definedName>
    <definedName name="opgw" hidden="1">{"'Eng (page2)'!$A$1:$D$52"}</definedName>
    <definedName name="OPLL" hidden="1">{"'Eng (page2)'!$A$1:$D$52"}</definedName>
    <definedName name="opyt" hidden="1">#REF!</definedName>
    <definedName name="Order">'[60]FG-ISSUED'!#REF!</definedName>
    <definedName name="OrderTable" hidden="1">#REF!</definedName>
    <definedName name="ot" hidden="1">#REF!</definedName>
    <definedName name="OUTPUTDE">#N/A</definedName>
    <definedName name="OUTPUTUP">#N/A</definedName>
    <definedName name="outsource">[35]MA!$D$4:$D$706</definedName>
    <definedName name="ouyty" hidden="1">{"'Changes Log'!$A$1:$F$25"}</definedName>
    <definedName name="OVERHEAD">#REF!</definedName>
    <definedName name="Ownership" hidden="1">OFFSET([87]!Data.Top.Left,1,0)</definedName>
    <definedName name="P" hidden="1">{"'Eng (page2)'!$A$1:$D$52"}</definedName>
    <definedName name="p_5">#REF!</definedName>
    <definedName name="p_6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9_1">#REF!</definedName>
    <definedName name="p9_2">#REF!</definedName>
    <definedName name="pack1">#REF!</definedName>
    <definedName name="pack2">#REF!</definedName>
    <definedName name="pack3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roup">'[6]pa group'!#REF!</definedName>
    <definedName name="pagroup65">'[6]pa group'!#REF!</definedName>
    <definedName name="pah">'[6]pa group'!#REF!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">#REF!</definedName>
    <definedName name="payroll">#REF!</definedName>
    <definedName name="pcs" hidden="1">{#N/A,#N/A,FALSE,"Eff-SSC2"}</definedName>
    <definedName name="pdpd">#REF!</definedName>
    <definedName name="PEA" hidden="1">{"hilight2",#N/A,FALSE,"HILIGHT2"}</definedName>
    <definedName name="ped">'[6]pa group'!#REF!</definedName>
    <definedName name="perfan">'[83]W-lt'!#REF!</definedName>
    <definedName name="perfay">'[83]W-lt'!#REF!</definedName>
    <definedName name="PERFBN">'[83]W-lt'!#REF!</definedName>
    <definedName name="PERFBY">'[83]W-lt'!#REF!</definedName>
    <definedName name="PERFCN">'[83]W-lt'!#REF!</definedName>
    <definedName name="PERFCY">'[83]W-lt'!#REF!</definedName>
    <definedName name="PERFDN">'[83]W-lt'!#REF!</definedName>
    <definedName name="PERFDY">'[83]W-lt'!#REF!</definedName>
    <definedName name="PERFNAN">'[83]W-lt'!#REF!</definedName>
    <definedName name="PERFNAY">'[83]W-lt'!#REF!</definedName>
    <definedName name="Performance_branch" hidden="1">{"'Changes Log'!$A$1:$F$25"}</definedName>
    <definedName name="PERIODNAME">#REF!</definedName>
    <definedName name="PERIODS">#REF!</definedName>
    <definedName name="PERIODSETNAME1">#REF!</definedName>
    <definedName name="PerUnit">#REF!</definedName>
    <definedName name="pfwe" hidden="1">{"'Eng (page2)'!$A$1:$D$52"}</definedName>
    <definedName name="Physical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#N/A</definedName>
    <definedName name="pl_exrate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[77]Header!$D$11</definedName>
    <definedName name="PLANT">#REF!</definedName>
    <definedName name="Plas">[22]dBase!#REF!</definedName>
    <definedName name="ple" hidden="1">{"'Eng (page2)'!$A$1:$D$52"}</definedName>
    <definedName name="pljune_04">#N/A</definedName>
    <definedName name="plo" hidden="1">{"'Eng (page2)'!$A$1:$D$52"}</definedName>
    <definedName name="PLP" hidden="1">{"'Eng (page2)'!$A$1:$D$52"}</definedName>
    <definedName name="PLstment">#REF!</definedName>
    <definedName name="PLTABLE">'[94]Reference)'!$D$1:$F$28</definedName>
    <definedName name="pn">#REF!</definedName>
    <definedName name="PND">#N/A</definedName>
    <definedName name="pndetails">#REF!</definedName>
    <definedName name="pnstart">#REF!</definedName>
    <definedName name="po">#REF!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[139]PopCache_Sheet1!$A$1:$A$2</definedName>
    <definedName name="popp" hidden="1">{"'Changes Log'!$A$1:$F$25"}</definedName>
    <definedName name="Por">'[2]FF-PBG'!#REF!</definedName>
    <definedName name="porntima">#REF!</definedName>
    <definedName name="PositionName">[82]ws!#REF!</definedName>
    <definedName name="post" hidden="1">#REF!</definedName>
    <definedName name="POSTERRORSTOSUSP1">#REF!</definedName>
    <definedName name="PP" hidden="1">{"'Model'!$A$1:$N$53"}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PPPPPP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t">#REF!</definedName>
    <definedName name="PPT_Hotel">#REF!</definedName>
    <definedName name="PRDump">#REF!</definedName>
    <definedName name="Predic_12" hidden="1">{"'Eng (page2)'!$A$1:$D$52"}</definedName>
    <definedName name="PREMIER">#N/A</definedName>
    <definedName name="prgroup1">'[6]pa group'!#REF!</definedName>
    <definedName name="_xlnm.Print_Area" localSheetId="0">'BS 3-4'!$A$1:$I$78</definedName>
    <definedName name="_xlnm.Print_Area" localSheetId="7">'CF 13-15'!$A$1:$J$118</definedName>
    <definedName name="_xlnm.Print_Area" localSheetId="1">'PL 5-6'!$A$1:$J$99</definedName>
    <definedName name="_xlnm.Print_Area" localSheetId="2">'PL 7-8'!$A$1:$J$99</definedName>
    <definedName name="_xlnm.Print_Area" localSheetId="4">'SH Conso 10'!$A$1:$AJ$34</definedName>
    <definedName name="_xlnm.Print_Area" localSheetId="3">'SH Conso 9'!$A$1:$AJ$39</definedName>
    <definedName name="_xlnm.Print_Area" localSheetId="5">'SH Separate 11'!$A$1:$Q$61</definedName>
    <definedName name="_xlnm.Print_Area" localSheetId="6">'SH Separate 12'!$A$1:$Q$22</definedName>
    <definedName name="_xlnm.Print_Area">'[140]C-1'!$A$6:$O$6</definedName>
    <definedName name="Print_Area_MI">#REF!</definedName>
    <definedName name="_xlnm.Print_Titles" localSheetId="4">'SH Conso 10'!$A:$B</definedName>
    <definedName name="_xlnm.Print_Titles" localSheetId="3">'SH Conso 9'!$A:$B</definedName>
    <definedName name="_xlnm.Print_Titles">'[140]C-1'!$A$1:$IV$5</definedName>
    <definedName name="PRINT_TITLES_MI">#REF!</definedName>
    <definedName name="Print_Titles_Ml1">#REF!</definedName>
    <definedName name="PrintArea">[141]งบทดลอง!#REF!</definedName>
    <definedName name="PrintBy">[82]ws!#REF!</definedName>
    <definedName name="PrintDate">[82]ws!#REF!</definedName>
    <definedName name="PRINTMENU">'[142]1'!#REF!</definedName>
    <definedName name="Prior">#N/A</definedName>
    <definedName name="PRJE1" hidden="1">{"'Eng (page2)'!$A$1:$D$52"}</definedName>
    <definedName name="Pro">#REF!</definedName>
    <definedName name="ProdForm" hidden="1">#REF!</definedName>
    <definedName name="Product" hidden="1">#REF!</definedName>
    <definedName name="Production_Audit">#REF!</definedName>
    <definedName name="PROFIT">#REF!</definedName>
    <definedName name="Profit2022">'[143]Ws-Bk 12'!#REF!</definedName>
    <definedName name="Profit2023">'[143]Ws-Bk 12'!#REF!</definedName>
    <definedName name="Proof" hidden="1">#REF!</definedName>
    <definedName name="PSD" hidden="1">{"'Eng (page2)'!$A$1:$D$52"}</definedName>
    <definedName name="ptp">'[6]pa group'!#REF!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{"cover",#N/A,FALSE,"Cover Sheet";"cash",#N/A,FALSE,"Cash Recon";"rent",#N/A,FALSE,"Rent Page";"ADVERT",#N/A,FALSE,"Promo Costs";"LOCAL1",#N/A,FALSE,"Local Costs"}</definedName>
    <definedName name="Q_1">#REF!</definedName>
    <definedName name="Q_AccCode">#REF!</definedName>
    <definedName name="q_All48_GL_Q1">#REF!</definedName>
    <definedName name="q_All48_GL_Q3">#REF!</definedName>
    <definedName name="Q_For_Audit">#REF!</definedName>
    <definedName name="Q_Remain">#REF!</definedName>
    <definedName name="Q1kka" hidden="1">{"'Eng (page2)'!$A$1:$D$52"}</definedName>
    <definedName name="qAlcoBf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st_G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1we2">#REF!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>#REF!</definedName>
    <definedName name="QQW" hidden="1">{"'Eng (page2)'!$A$1:$D$52"}</definedName>
    <definedName name="qryCcl">#REF!</definedName>
    <definedName name="qS_GL">#REF!</definedName>
    <definedName name="QtrEndTRpayment">[107]Input!#REF!</definedName>
    <definedName name="Query1">#REF!</definedName>
    <definedName name="qw" hidden="1">{"'Eng (page2)'!$A$1:$D$52"}</definedName>
    <definedName name="qwqwq" hidden="1">{"cashflow",#N/A,FALSE,"cash flow"}</definedName>
    <definedName name="QYI" hidden="1">{"'Eng (page2)'!$A$1:$D$52"}</definedName>
    <definedName name="Rate">'[144]Review credit'!#REF!</definedName>
    <definedName name="rate_new">#REF!</definedName>
    <definedName name="rate1">#N/A</definedName>
    <definedName name="rate2">#N/A</definedName>
    <definedName name="RATE4">[4]RATE!$A$1:$D$32</definedName>
    <definedName name="ratman" hidden="1">{"'Model'!$A$1:$N$53"}</definedName>
    <definedName name="RawAgencyPrice">#REF!</definedName>
    <definedName name="RBData">#REF!</definedName>
    <definedName name="RBL">#REF!</definedName>
    <definedName name="RCArea" hidden="1">#REF!</definedName>
    <definedName name="RD" hidden="1">{"'Model'!$A$1:$N$53"}</definedName>
    <definedName name="re" hidden="1">{"'Model'!$A$1:$N$53"}</definedName>
    <definedName name="rea" hidden="1">{"'Model'!$A$1:$N$53"}</definedName>
    <definedName name="REBATE_SMALL">#REF!</definedName>
    <definedName name="reclass" hidden="1">'[2]FF-PBG'!#REF!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[56]Timing!$A$1:$A$65536</definedName>
    <definedName name="recorder1">[40]Timing!$A$1:$A$65536</definedName>
    <definedName name="RecP">[12]REPORT!$G$23:$G$29,[12]REPORT!$J$23:$J$29,[12]REPORT!$L$23:$L$29</definedName>
    <definedName name="RecR">[12]REPORT!$G$4:$G$15,[12]REPORT!$J$4:$J$15,[12]REPORT!$L$4:$L$15</definedName>
    <definedName name="REFERRW" hidden="1">{"'Changes Log'!$A$1:$F$25"}</definedName>
    <definedName name="region">'[76]input data'!$B$4</definedName>
    <definedName name="RegionReport">[82]ws!#REF!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ation">#REF!</definedName>
    <definedName name="Relation1">#REF!</definedName>
    <definedName name="REP">#REF!</definedName>
    <definedName name="Rep_Per">#REF!</definedName>
    <definedName name="Report">[141]งบทดลอง!#REF!</definedName>
    <definedName name="ReportCode">[82]ws!#REF!</definedName>
    <definedName name="RER" hidden="1">{"'Eng (page2)'!$A$1:$D$52"}</definedName>
    <definedName name="rere" hidden="1">{"conso",#N/A,FALSE,"cash flow"}</definedName>
    <definedName name="Reselects">#REF!</definedName>
    <definedName name="RESPONSIBILITYAPPLICATIONID1">#REF!</definedName>
    <definedName name="RESPONSIBILITYID1">#REF!</definedName>
    <definedName name="RESPONSIBILITYNAME1">#REF!</definedName>
    <definedName name="RetailCoService">#REF!</definedName>
    <definedName name="reve" hidden="1">{"'2003'!$A$1:$AH$6"}</definedName>
    <definedName name="Revenue_01">[145]Admin!$M$2:$M$600</definedName>
    <definedName name="rew" hidden="1">{"'Model'!$A$1:$N$53"}</definedName>
    <definedName name="rewfre" hidden="1">{"'Model'!$A$1:$N$53"}</definedName>
    <definedName name="rfefdf" hidden="1">#REF!</definedName>
    <definedName name="rfsdxd" hidden="1">{"'Eng (page2)'!$A$1:$D$52"}</definedName>
    <definedName name="rg" hidden="1">{"'Model'!$A$1:$N$53"}</definedName>
    <definedName name="rge" hidden="1">{"'Model'!$A$1:$N$53"}</definedName>
    <definedName name="RIC_FGByA">#REF!</definedName>
    <definedName name="RiskCat">#REF!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>#REF!</definedName>
    <definedName name="RMCOptions">"*010000000000000"</definedName>
    <definedName name="RMF">#REF!</definedName>
    <definedName name="ROA_TCCLR" hidden="1">#REF!</definedName>
    <definedName name="Route2" hidden="1">{"percentages",#N/A,FALSE,"% Calculations"}</definedName>
    <definedName name="Row_AC_A303">[49]Assets!$A$18:$IV$18</definedName>
    <definedName name="Row_AC_A305">[49]Assets!$A$20:$IV$20</definedName>
    <definedName name="Row_AC_A451">[49]Assets!$A$21:$IV$21</definedName>
    <definedName name="Row_AC_A452">[49]Assets!$A$22:$IV$22</definedName>
    <definedName name="Row_AC_A501">[49]Assets!$A$23:$IV$23</definedName>
    <definedName name="Row_AC_A502">[49]Assets!$A$24:$IV$24</definedName>
    <definedName name="Row_AC_A601">[49]Assets!$A$25:$IV$25</definedName>
    <definedName name="Row_AC_A602">[49]Assets!$A$26:$IV$26</definedName>
    <definedName name="Row_AC_A621">[49]Assets!$A$28:$IV$28</definedName>
    <definedName name="Row_AC_A622">[49]Assets!$A$29:$IV$29</definedName>
    <definedName name="Row_AC_A625">[49]Assets!$A$32:$IV$32</definedName>
    <definedName name="Row_AC_A701">[49]Assets!$A$33:$IV$33</definedName>
    <definedName name="Row_AC_A800">[49]Assets!$A$36:$IV$36</definedName>
    <definedName name="Row_AC_A851">[49]Assets!$A$38:$IV$38</definedName>
    <definedName name="Row_AC_A854">[49]Assets!$A$41:$IV$41</definedName>
    <definedName name="Row_AC_A855">[49]Assets!$A$42:$IV$42</definedName>
    <definedName name="Row_PA_P140">[49]Liabilities!$A$10:$IV$10</definedName>
    <definedName name="Row_PA_P250">[49]Liabilities!$A$13:$IV$13</definedName>
    <definedName name="Row_PA_P500">[49]Liabilities!$A$19:$IV$19</definedName>
    <definedName name="Row_PA_P520">[49]Liabilities!$A$20:$IV$20</definedName>
    <definedName name="Row_PA_P600">[49]Liabilities!$A$21:$IV$21</definedName>
    <definedName name="Row_PA_P710">[49]Liabilities!$A$22:$IV$22</definedName>
    <definedName name="Row_PA_P740">[49]Liabilities!$A$25:$IV$25</definedName>
    <definedName name="Row_PAR_RecusEquivalenceLocal">'[49]General Data'!$A$38:$IV$38</definedName>
    <definedName name="Row_PAR_RecusInterLocal">'[49]General Data'!$A$35:$IV$35</definedName>
    <definedName name="Row_PL_R401">'[49]P-L'!$A$20:$IV$20</definedName>
    <definedName name="Row_PL_R402">'[49]P-L'!$A$21:$IV$21</definedName>
    <definedName name="Row_PL_R403">'[49]P-L'!$A$22:$IV$22</definedName>
    <definedName name="Row_PL_R421">'[49]P-L'!$A$24:$IV$24</definedName>
    <definedName name="Row_PL_R422">'[49]P-L'!$A$25:$IV$25</definedName>
    <definedName name="Row_PL_R552">'[49]P-L'!$A$41:$IV$41</definedName>
    <definedName name="Row_PL_R554">'[49]P-L'!$A$43:$IV$43</definedName>
    <definedName name="Row_PL_R650">'[49]P-L'!$A$47:$IV$47</definedName>
    <definedName name="Row_PL_R701">'[49]P-L'!$A$48:$IV$48</definedName>
    <definedName name="ROWSTOUPLOAD1">#REF!</definedName>
    <definedName name="rp" hidden="1">{"'Model'!$A$1:$N$53"}</definedName>
    <definedName name="rqr" hidden="1">{"'Eng (page2)'!$A$1:$D$52"}</definedName>
    <definedName name="rr">'[146]ELEC45-01'!#REF!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t" hidden="1">{"'Eng (page2)'!$A$1:$D$52"}</definedName>
    <definedName name="rtg">#REF!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hidden="1">#REF!</definedName>
    <definedName name="ru">#REF!</definedName>
    <definedName name="Rub">[22]dBase!#REF!</definedName>
    <definedName name="RUN_DATE_TIME">#REF!</definedName>
    <definedName name="rung" hidden="1">{#N/A,#N/A,FALSE,"Eff-SSC2"}</definedName>
    <definedName name="rutrut" hidden="1">{"'Model'!$A$1:$N$53"}</definedName>
    <definedName name="s" hidden="1">{"'Model'!$A$1:$N$53"}</definedName>
    <definedName name="S_Adjust_Data">'[125]Q4-50'!$I$1:$I$1387</definedName>
    <definedName name="S_AJE_Tot_Data">'[125]Q4-50'!$H$1:$H$1387</definedName>
    <definedName name="S_CY_Beg_Data">'[125]Q4-50'!$F$1:$F$1387</definedName>
    <definedName name="S_CY_End_Data">'[125]Q4-50'!$K$1:$K$1387</definedName>
    <definedName name="S_PY_End_Data">'[125]Q4-50'!$N$1:$N$1387</definedName>
    <definedName name="S_RJE_Tot_Data">'[125]Q4-50'!$J$1:$J$1387</definedName>
    <definedName name="sA" hidden="1">{"'Eng (page2)'!$A$1:$D$52"}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sd" hidden="1">{"'Model'!$A$1:$N$53"}</definedName>
    <definedName name="sal\">'[147]L to 20'!$L$27:$L$53</definedName>
    <definedName name="salary">[120]ws!$B$28</definedName>
    <definedName name="SALE">#REF!</definedName>
    <definedName name="SALE_TSTC">#REF!</definedName>
    <definedName name="sale0309">[148]Sale0309!$A$1:$G$369</definedName>
    <definedName name="sale0311">[149]Sale0311!$A$1:$G$373</definedName>
    <definedName name="sale0401">'[150]Sale 0401'!$A$1:$G$264</definedName>
    <definedName name="sale0402">[151]Sale0402!$A$1:$G$350</definedName>
    <definedName name="sale0403">[152]Sale0403!$A$1:$G$420</definedName>
    <definedName name="sale0404">'[153]Sale 0404'!$A$1:$F$322</definedName>
    <definedName name="sale0405">#REF!</definedName>
    <definedName name="sale0406">[154]Sale0406!$A$1:$E$334</definedName>
    <definedName name="sale0407">'[155]Sale 0407'!$A$1:$E$389</definedName>
    <definedName name="sale0408">'[156]Sale 0408'!$A$2:$E$351</definedName>
    <definedName name="SALE0411">'[157]Sale 0411'!$A$1:$G$373</definedName>
    <definedName name="sale0501">'[158]Sale 0501'!$A$1:$G$184</definedName>
    <definedName name="SALE0502">'[159]Sale 0502'!$A$1:$G$257</definedName>
    <definedName name="SALES">#REF!</definedName>
    <definedName name="SALESPLAN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aveTo">[82]ws!#REF!</definedName>
    <definedName name="SaveToLink">[82]ws!#REF!</definedName>
    <definedName name="SaveToTable">[82]ws!#REF!</definedName>
    <definedName name="SAVEX">#N/A</definedName>
    <definedName name="SAVEX___17">#N/A</definedName>
    <definedName name="SAVEX___20">#N/A</definedName>
    <definedName name="SAVEX___6">#N/A</definedName>
    <definedName name="SAW">#REF!</definedName>
    <definedName name="SB13M">[43]SCH_B13!#REF!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[43]FNB!#REF!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[43]OTHER!#REF!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[43]MASSAGE!#REF!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[43]TELEPHONE!#REF!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[43]AG!#REF!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[43]HR!#REF!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[43]MARKETING!#REF!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[43]POMEC!#REF!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hidden="1">{"'Eng (page2)'!$A$1:$D$52"}</definedName>
    <definedName name="SCB">'[114]ADJ - RATE'!#REF!</definedName>
    <definedName name="SCCF">#N/A</definedName>
    <definedName name="scs" hidden="1">{"'Eng (page2)'!$A$1:$D$52"}</definedName>
    <definedName name="scxwcevebt4" hidden="1">{"'31'!$A$1:$F$41","'31'!$A$1:$F$6","'31'!$A$1:$F$7"}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dsdsd" hidden="1">{"'Eng (page2)'!$A$1:$D$52"}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>#REF!</definedName>
    <definedName name="sdfsdfsdf" hidden="1">{"'Changes Log'!$A$1:$F$25"}</definedName>
    <definedName name="sdfsfa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" hidden="1">{"'Model'!$A$1:$N$53"}</definedName>
    <definedName name="sdsdf" hidden="1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A">#REF!</definedName>
    <definedName name="Section_B">#REF!</definedName>
    <definedName name="Section_F">#REF!</definedName>
    <definedName name="Section_L">#REF!</definedName>
    <definedName name="sede">#REF!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p">[48]Admin!$O$2:$O$600</definedName>
    <definedName name="ServiceCharge">#REF!</definedName>
    <definedName name="SETOFBOOKSID1">#REF!</definedName>
    <definedName name="SETOFBOOKSNAME1">#REF!</definedName>
    <definedName name="sf" hidden="1">{"'Sell_Office'!$C$5:$D$6"}</definedName>
    <definedName name="sfcxcxvx" hidden="1">{"'Eng (page2)'!$A$1:$D$52"}</definedName>
    <definedName name="sfgrds" hidden="1">#REF!</definedName>
    <definedName name="sfsdf">#REF!</definedName>
    <definedName name="sfsfs" hidden="1">#REF!</definedName>
    <definedName name="sg">[160]HISTORICO!$F$9:$R$847,[160]HISTORICO!$S$9:$AH$846</definedName>
    <definedName name="sheet">#REF!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erk" hidden="1">{"cover",#N/A,FALSE,"Cover Sheet";"cash",#N/A,FALSE,"Cash Recon";"rent",#N/A,FALSE,"Rent Page";"ADVERT",#N/A,FALSE,"Promo Costs";"LOCAL1",#N/A,FALSE,"Local Costs"}</definedName>
    <definedName name="SHOKYAKU97">'[154]#REF'!$A$6:$H$145</definedName>
    <definedName name="Short">[128]เงินกู้ธนชาติ!$E$17</definedName>
    <definedName name="short1">'[128]เงินกู้ MGC'!$E$17</definedName>
    <definedName name="Shrek" hidden="1">{"cover",#N/A,FALSE,"Cover Sheet";"cash",#N/A,FALSE,"Cash Recon";"rent",#N/A,FALSE,"Rent Page";"ADVERT",#N/A,FALSE,"Promo Costs";"LOCAL1",#N/A,FALSE,"Local Costs"}</definedName>
    <definedName name="sicCN">#REF!</definedName>
    <definedName name="SITCA">#N/A</definedName>
    <definedName name="SJ">#REF!,#REF!</definedName>
    <definedName name="skdie">#REF!</definedName>
    <definedName name="slkiw" hidden="1">{"'Model'!$A$1:$N$53"}</definedName>
    <definedName name="slo">#REF!</definedName>
    <definedName name="SM">#REF!,#REF!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Per">#REF!</definedName>
    <definedName name="SPEC">#REF!</definedName>
    <definedName name="SpecialPrice" hidden="1">#REF!</definedName>
    <definedName name="Specific_Risk">#REF!</definedName>
    <definedName name="srct1">'[161]Part list'!$B$2:$F$496</definedName>
    <definedName name="srd" hidden="1">{"'Eng (page2)'!$A$1:$D$52"}</definedName>
    <definedName name="sre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ca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ART">#REF!</definedName>
    <definedName name="STARTJOURNALIMPORT1">#REF!</definedName>
    <definedName name="Status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hidden="1">{"'Eng (page2)'!$A$1:$D$52"}</definedName>
    <definedName name="STOCK">[162]Stock1205!$B$4:$K$81</definedName>
    <definedName name="STOCK1">[162]Stock1205!$B$85:$G$120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[163]BS!A$4+[163]BS!A$7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cc">[64]Revenue!$F$2:$F$314</definedName>
    <definedName name="SubAssetType">[55]AssetType!$C$3:$C$249</definedName>
    <definedName name="sug" hidden="1">{"'Eng (page2)'!$A$1:$D$52"}</definedName>
    <definedName name="sUPACHAI">#REF!</definedName>
    <definedName name="sUPACHAI___0">#REF!</definedName>
    <definedName name="SurveillanceRating">[107]Input!$C$10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" hidden="1">{"'Model'!$A$1:$N$53"}</definedName>
    <definedName name="T0_From">[164]Menu!#REF!</definedName>
    <definedName name="T0_To">[164]Menu!#REF!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'[165]#REF'!$A$1:$B$642</definedName>
    <definedName name="Table_A">#REF!</definedName>
    <definedName name="Table_B">#REF!</definedName>
    <definedName name="Table_C">#REF!</definedName>
    <definedName name="table02">[166]LTX!$A:$IV</definedName>
    <definedName name="Table1">#REF!</definedName>
    <definedName name="TableName">"Dummy"</definedName>
    <definedName name="tai" hidden="1">{"'Model'!$A$1:$N$53"}</definedName>
    <definedName name="Tax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'[167]2002'!$A$2:$H$301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lPremium">#REF!</definedName>
    <definedName name="tbold">#REF!</definedName>
    <definedName name="TBUpdate" hidden="1">{"'Model'!$A$1:$N$53"}</definedName>
    <definedName name="TCCCLMilan" hidden="1">#REF!</definedName>
    <definedName name="te" hidden="1">{"'Eng (page2)'!$A$1:$D$52"}</definedName>
    <definedName name="Tea" hidden="1">{"'Sell_Office'!$C$5:$D$6"}</definedName>
    <definedName name="temp32__May_">#REF!</definedName>
    <definedName name="TEMPLATENUMBER1">#REF!</definedName>
    <definedName name="TemplatePrintArea">#REF!</definedName>
    <definedName name="TEMPLATESTYLE1">#REF!</definedName>
    <definedName name="TEMPLATETYPE1">#REF!</definedName>
    <definedName name="Tenant_Type">#REF!</definedName>
    <definedName name="teol" hidden="1">{"'Eng (page2)'!$A$1:$D$52"}</definedName>
    <definedName name="term">#N/A</definedName>
    <definedName name="test" hidden="1">{"'Model'!$A$1:$N$53"}</definedName>
    <definedName name="TEST0">#REF!</definedName>
    <definedName name="test1" hidden="1">#REF!</definedName>
    <definedName name="TEST2">'[10]43'!#REF!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91">[168]CJEs!$E$26</definedName>
    <definedName name="TextRefCopy109">'[169]BS(Foamtec)'!$AA$40</definedName>
    <definedName name="TextRefCopy110">'[169]BS(Foamtec)'!$AC$40</definedName>
    <definedName name="TextRefCopy15">'[169]BS(Foamtec)'!$AA$4</definedName>
    <definedName name="TextRefCopy16">'[169]BS(Foamtec)'!$AA$4</definedName>
    <definedName name="TextRefCopy17">'[169]BS(Foamtec)'!$AB$7</definedName>
    <definedName name="TextRefCopy2">'[169]BS(Foamtec)'!$AA$1</definedName>
    <definedName name="TextRefCopy3">'[169]BS(Foamtec)'!$AA$1</definedName>
    <definedName name="TextRefCopy49">'[169]PL(Foamtec)'!$P$30</definedName>
    <definedName name="TextRefCopy54">'[169]BS(Foamtec)'!$Z$12</definedName>
    <definedName name="TextRefCopy55">'[169]BS(Foamtec)'!$Z$13</definedName>
    <definedName name="TextRefCopy56">'[169]BS(Foamtec)'!$Z$14</definedName>
    <definedName name="TextRefCopy57">'[169]BS(Foamtec)'!$Z$15</definedName>
    <definedName name="TextRefCopy58">'[169]BS(Foamtec)'!$Z$16</definedName>
    <definedName name="TextRefCopy59">'[169]BS(Foamtec)'!$Z$23</definedName>
    <definedName name="TextRefCopy60">'[169]BS(Foamtec)'!$Z$24</definedName>
    <definedName name="TextRefCopy61">'[169]BS(Foamtec)'!$Z$24</definedName>
    <definedName name="TextRefCopy62">'[169]BS(Foamtec)'!$Z$36</definedName>
    <definedName name="TextRefCopy63">'[169]BS(Foamtec)'!$Z$36</definedName>
    <definedName name="TextRefCopy64">'[169]BS(Foamtec)'!$Z$37</definedName>
    <definedName name="TextRefCopy65">'[169]BS(Foamtec)'!$Z$38</definedName>
    <definedName name="TextRefCopy66">'[169]BS(Foamtec)'!$Z$40</definedName>
    <definedName name="TextRefCopy67">'[169]BS(Foamtec)'!$Z$42</definedName>
    <definedName name="TextRefCopy68">'[169]BS(Foamtec)'!$Z$47</definedName>
    <definedName name="TextRefCopy69">'[169]BS(Foamtec)'!$Z$49</definedName>
    <definedName name="TextRefCopy70">'[169]BS(Foamtec)'!$Z$53</definedName>
    <definedName name="TextRefCopy82">'[169]PL(Foamtec)'!$D$19</definedName>
    <definedName name="TextRefCopy91">[170]CJEs!$E$29</definedName>
    <definedName name="TextRefCopyRangeCount" hidden="1">3</definedName>
    <definedName name="TFB">#N/A</definedName>
    <definedName name="TFFS">#N/A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ai">#N/A</definedName>
    <definedName name="The_Promissory_Note_Report">#REF!</definedName>
    <definedName name="ThemeSTARnew" hidden="1">{"cover",#N/A,FALSE,"Cover Sheet";"cash",#N/A,FALSE,"Cash Recon";"rent",#N/A,FALSE,"Rent Page";"ADVERT",#N/A,FALSE,"Promo Costs";"LOCAL1",#N/A,FALSE,"Local Costs"}</definedName>
    <definedName name="tik" hidden="1">{"'Leverage'!$B$2:$M$418"}</definedName>
    <definedName name="time">#REF!</definedName>
    <definedName name="time1">#N/A</definedName>
    <definedName name="time2">#N/A</definedName>
    <definedName name="time3">#N/A</definedName>
    <definedName name="TISCO">#N/A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F">#N/A</definedName>
    <definedName name="To" hidden="1">{"'Eng (page2)'!$A$1:$D$52"}</definedName>
    <definedName name="TOCOPY">#N/A</definedName>
    <definedName name="TOCOPYNEW">#N/A</definedName>
    <definedName name="TOCOPYRE">#N/A</definedName>
    <definedName name="TONE">#N/A</definedName>
    <definedName name="top">'[171]Detail-Sep'!#REF!</definedName>
    <definedName name="tor">[35]MA!$A$4:$I$706</definedName>
    <definedName name="torry">[35]MA!$B$4:$B$706</definedName>
    <definedName name="torry555">[35]MA!$A$3:$I$3</definedName>
    <definedName name="tot">#REF!</definedName>
    <definedName name="Total">#REF!</definedName>
    <definedName name="total_in_cyber">[172]group!#REF!</definedName>
    <definedName name="Total_Product">[12]db!$B$12,[12]db!$B$14,[12]db!$C$15,[12]db!$B$26,[12]db!$B$28,[12]db!$C$29,[12]db!$F$14,[12]db!$F$12,[12]db!$G$15,[12]db!$F$28,[12]db!$F$26,[12]db!$G$29,[12]db!$J$12,[12]db!$J$14,[12]db!$K$15,[12]db!$J$26,[12]db!$J$28,[12]db!$K$29</definedName>
    <definedName name="TOTALS">#REF!</definedName>
    <definedName name="TOTPN">#N/A</definedName>
    <definedName name="TPF">#N/A</definedName>
    <definedName name="TR" hidden="1">{"'Eng (page2)'!$A$1:$D$52"}</definedName>
    <definedName name="Transfer_PC">[173]วัฒนพัฒน์!#REF!</definedName>
    <definedName name="tre" hidden="1">{"'Model'!$A$1:$N$53"}</definedName>
    <definedName name="tre4r564t" hidden="1">{"'Eng (page2)'!$A$1:$D$52"}</definedName>
    <definedName name="treetree" hidden="1">{"'Model'!$A$1:$N$53"}</definedName>
    <definedName name="TREND">#REF!</definedName>
    <definedName name="TRENDT">#REF!</definedName>
    <definedName name="trerey" hidden="1">{"'Changes Log'!$A$1:$F$25"}</definedName>
    <definedName name="trew" hidden="1">{"'Eng (page2)'!$A$1:$D$52"}</definedName>
    <definedName name="tribal">#REF!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">[174]MA!$A$3:$I$3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VSMG" hidden="1">{"cover",#N/A,FALSE,"Cover Sheet";"cash",#N/A,FALSE,"Cash Recon";"rent",#N/A,FALSE,"Rent Page";"ADVERT",#N/A,FALSE,"Promo Costs";"LOCAL1",#N/A,FALSE,"Local Costs"}</definedName>
    <definedName name="TWE" hidden="1">{"'Eng (page2)'!$A$1:$D$52"}</definedName>
    <definedName name="Type">[79]Ref_Data!$A$36:$A$42</definedName>
    <definedName name="TYPE_INV">[175]GIVTR00P!$AJ$3:$AM$960</definedName>
    <definedName name="type1">#N/A</definedName>
    <definedName name="tyty" hidden="1">{"'Changes Log'!$A$1:$F$25"}</definedName>
    <definedName name="u" hidden="1">{"'Model'!$A$1:$N$53"}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[176]Sum!$A$1:$M$37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io">#REF!</definedName>
    <definedName name="ujj" hidden="1">{"'Eng (page2)'!$A$1:$D$52"}</definedName>
    <definedName name="UKL" hidden="1">{"'Eng (page2)'!$A$1:$D$52"}</definedName>
    <definedName name="un" hidden="1">{"cover",#N/A,FALSE,"Cover Sheet";"cash",#N/A,FALSE,"Cash Recon";"rent",#N/A,FALSE,"Rent Page";"ADVERT",#N/A,FALSE,"Promo Costs";"LOCAL1",#N/A,FALSE,"Local Costs"}</definedName>
    <definedName name="Underwrite">#REF!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K">[177]Setting!$D$3</definedName>
    <definedName name="Unitkey">[178]Setting!$D$3</definedName>
    <definedName name="unnamed">#REF!</definedName>
    <definedName name="Untitl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CDN">#N/A</definedName>
    <definedName name="UPDATE">#N/A</definedName>
    <definedName name="UPINTBE">#N/A</definedName>
    <definedName name="UPINTPN">#N/A</definedName>
    <definedName name="Upload">#REF!</definedName>
    <definedName name="UPPN">#N/A</definedName>
    <definedName name="us">#N/A</definedName>
    <definedName name="USD">#REF!</definedName>
    <definedName name="USD_Curr">[107]Input!$C$34</definedName>
    <definedName name="USDLevCF">[107]Input!#REF!</definedName>
    <definedName name="USDUnlevCF">[107]Input!#REF!</definedName>
    <definedName name="uso">#REF!</definedName>
    <definedName name="uu" hidden="1">{"'Eng (page2)'!$A$1:$D$52"}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ALID01234">#REF!,#REF!</definedName>
    <definedName name="ValidBooks">#REF!</definedName>
    <definedName name="ValidBSLAs">[179]BSLA!#REF!</definedName>
    <definedName name="ValQtrEnd">[107]Input!$C$5</definedName>
    <definedName name="vare" hidden="1">#REF!</definedName>
    <definedName name="Variables1">[79]Ref_Data!$B$63:$B$70</definedName>
    <definedName name="Vat">[180]TB!$F$545</definedName>
    <definedName name="vbn" hidden="1">{"'Changes Log'!$A$1:$F$25"}</definedName>
    <definedName name="vbs" hidden="1">{"'Model'!$A$1:$N$53"}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TM_1" hidden="1">#REF!</definedName>
    <definedName name="VTM_10" hidden="1">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 xml:space="preserve">                                                                                                                                                      [181]T320!$B$21:$E$21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[181]T320!$T$21:$V$21</definedName>
    <definedName name="VTM_184" hidden="1" xml:space="preserve">                                                    [181]T320!$A$24</definedName>
    <definedName name="VTM_185" hidden="1" xml:space="preserve">                                                                                                                                                      [181]T320!$F$21</definedName>
    <definedName name="VTM_186" hidden="1" xml:space="preserve">                                                                                                                                                      [181]T321!$A$21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[181]T321!$V$19:$Y$19,[181]T321!$B$19:$F$19</definedName>
    <definedName name="VTM_19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#REF!,#REF!,#REF!</definedName>
    <definedName name="VTM_29" hidden="1">#REF!,#REF!</definedName>
    <definedName name="VTM_3" hidden="1">#REF!</definedName>
    <definedName name="VTM_30" hidden="1">#REF!</definedName>
    <definedName name="VTM_31" hidden="1">#REF!</definedName>
    <definedName name="VTM_32" hidden="1">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8" hidden="1">#REF!</definedName>
    <definedName name="VTM_39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">[182]OthCode!$B$3:$B$131</definedName>
    <definedName name="vxcvcbbffxx" hidden="1">{"'Eng (page2)'!$A$1:$D$52"}</definedName>
    <definedName name="vxvx" hidden="1">{"'Eng (page2)'!$A$1:$D$52"}</definedName>
    <definedName name="vxvxert" hidden="1">{"'Eng (page2)'!$A$1:$D$52"}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L">#N/A</definedName>
    <definedName name="wanlika" hidden="1">{"'Eng (page2)'!$A$1:$D$52"}</definedName>
    <definedName name="wanna" hidden="1">{"'Model'!$A$1:$N$53"}</definedName>
    <definedName name="wat">[123]J1!$L$10</definedName>
    <definedName name="Wbs">#REF!</definedName>
    <definedName name="WDEWFCD" hidden="1">#REF!</definedName>
    <definedName name="we" hidden="1">{"'Eng (page2)'!$A$1:$D$52"}</definedName>
    <definedName name="WED" hidden="1">{"'Eng (page2)'!$A$1:$D$52"}</definedName>
    <definedName name="wee" hidden="1">{"'ITOCHU8'!$E$228:$S$350"}</definedName>
    <definedName name="weee" hidden="1">{"'Eng (page2)'!$A$1:$D$52"}</definedName>
    <definedName name="Weeee">[183]CJEs!$E$29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g" hidden="1">{"'Model'!$A$1:$N$53"}</definedName>
    <definedName name="wer">[71]J1!$L$10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r" hidden="1">{"'Model'!$A$1:$N$53"}</definedName>
    <definedName name="West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ip">[101]DEP12!#REF!</definedName>
    <definedName name="wk">#REF!</definedName>
    <definedName name="WK_40">[13]Order_Oct_w40!$A$47</definedName>
    <definedName name="WK_41">[13]Order_Oct_w41!$A$49</definedName>
    <definedName name="wq" hidden="1">{"'Model'!$A$1:$N$53"}</definedName>
    <definedName name="wqw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_40">[13]Order_Oct_w40!$A$72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fff" hidden="1">{"FB Assumptions",#N/A,FALSE,"Asu";"FB Cashflow 1",#N/A,FALSE,"F&amp;B";"FB Cashflow 2",#N/A,FALSE,"F&amp;B"}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PPRINT." hidden="1">{#N/A,#N/A,FALSE,"MPALL";#N/A,#N/A,FALSE,"BODY";#N/A,#N/A,FALSE,"CHASSIS";#N/A,#N/A,FALSE,"TEST"}</definedName>
    <definedName name="wrn.Percentages." hidden="1">{"percentages",#N/A,FALSE,"% Calculations"}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S">#REF!</definedName>
    <definedName name="wserdtrftgy">[184]เงินกู้ธนชาติ!$E$17</definedName>
    <definedName name="wtlky" hidden="1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wwwwwwww" hidden="1">{"'Eng (page2)'!$A$1:$D$52"}</definedName>
    <definedName name="x" hidden="1">{"cover",#N/A,FALSE,"Cover Sheet";"cash",#N/A,FALSE,"Cash Recon";"rent",#N/A,FALSE,"Rent Page";"ADVERT",#N/A,FALSE,"Promo Costs";"LOCAL1",#N/A,FALSE,"Local Costs"}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s_actual_2002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hidden="1">{"'Eng (page2)'!$A$1:$D$52"}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dfk.jxsyr" hidden="1">{"'Eng (page2)'!$A$1:$D$52"}</definedName>
    <definedName name="XREF_COLUMN_1" hidden="1">#REF!</definedName>
    <definedName name="XRefColumnsCount" hidden="1">1</definedName>
    <definedName name="XRefCopy1" hidden="1">'[185]Wkgs_BS Lead'!#REF!</definedName>
    <definedName name="XRefCopy2" hidden="1">[186]V310!#REF!</definedName>
    <definedName name="XRefCopyRangeCount" hidden="1">1</definedName>
    <definedName name="XRefPasteRangeCount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[101]DEP12!#REF!</definedName>
    <definedName name="y">'[109]วงเครดิต 3'!#REF!</definedName>
    <definedName name="YEAR">#REF!</definedName>
    <definedName name="Yearvalue">[135]Selection!$F$4</definedName>
    <definedName name="YEgfgsg" hidden="1">#REF!</definedName>
    <definedName name="yenn" hidden="1">#REF!</definedName>
    <definedName name="YesNo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m">[187]Group!$D$167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#REF!</definedName>
    <definedName name="yyyy" hidden="1">{"'Changes Log'!$A$1:$F$25"}</definedName>
    <definedName name="Z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'[188]P&amp;L'!$D:$F,'[188]P&amp;L'!$H:$O,'[188]P&amp;L'!$S:$U,'[188]P&amp;L'!$W:$AD,'[188]P&amp;L'!$AG:$AI,'[188]P&amp;L'!$AK:$AR</definedName>
    <definedName name="Z_947F83E2_2FC3_11D4_8F9E_00A024037BF9_.wvu.Rows" hidden="1">[188]Detail!$125:$132,[188]Detail!$137:$144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[189]Detail!$U:$AC,[189]Detail!$G:$O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eroref_main" hidden="1">'[88]PDT-015'!$A$10</definedName>
    <definedName name="ZONA_DE_PRINT1">#REF!</definedName>
    <definedName name="zona_de_salida">#REF!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" hidden="1">[190]total!#REF!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ふくはまクエリ2">#REF!</definedName>
    <definedName name="เ">[1]MOULD!#REF!</definedName>
    <definedName name="เ1149">[191]Aging!#REF!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45">#REF!</definedName>
    <definedName name="กก" hidden="1">{"'Model'!$A$1:$N$53"}</definedName>
    <definedName name="กกก" hidden="1">#REF!</definedName>
    <definedName name="กกกหก">#REF!</definedName>
    <definedName name="กค">'[132]79 นอร์ธปาร์ค 021052'!#REF!</definedName>
    <definedName name="กย">'[132]79 นอร์ธปาร์ค 021052'!#REF!</definedName>
    <definedName name="กย.">'[106]79 นอร์ธปาร์ค 021052'!#REF!</definedName>
    <definedName name="กย1">'[132]79 นอร์ธปาร์ค 021052'!#REF!</definedName>
    <definedName name="การเริ่มงาน">[192]Definition!$A$8:$A$10</definedName>
    <definedName name="กิ">#REF!</definedName>
    <definedName name="ขขข">[1]MOULD!#REF!</definedName>
    <definedName name="ขขขขข" hidden="1">{"'Sell_Office'!$C$5:$D$6"}</definedName>
    <definedName name="คช">[193]เครื่องมือ!$B$391</definedName>
    <definedName name="คชผ4">[193]เครื่องมือ!$J$391</definedName>
    <definedName name="คชผ5">[193]เครื่องมือ!$K$391</definedName>
    <definedName name="คชผ6">[193]เครื่องมือ!$L$391</definedName>
    <definedName name="คต25">[194]เครื่องตกแต่ง!$B$76</definedName>
    <definedName name="คม25">[194]เครื่องมือ!$B$131</definedName>
    <definedName name="คอมเมอร์เชียล">#REF!</definedName>
    <definedName name="ค่ารับรอง">#REF!</definedName>
    <definedName name="งบทดลอง">#REF!</definedName>
    <definedName name="เงินมัดจำ">#REF!</definedName>
    <definedName name="เจียนแลนด์">#REF!</definedName>
    <definedName name="แจน" hidden="1">{"'Eng (page2)'!$A$1:$D$52"}</definedName>
    <definedName name="ช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ชั่วโมงการอบยาง">'[195]ปัจจุบัน '!#REF!</definedName>
    <definedName name="ชีวิต">#REF!</definedName>
    <definedName name="เช็คจ่ายล่วงหน้า">#REF!</definedName>
    <definedName name="เช็คจ่ายล่วงหน้า_9_49">#REF!</definedName>
    <definedName name="ซื้อกพ47">[121]Purchase!#REF!</definedName>
    <definedName name="ซื้อทสครึ่ง47">'[122]Master List (ม.ค.-มี.ค)'!#REF!</definedName>
    <definedName name="ซื้อมค47">[121]Purchase!#REF!</definedName>
    <definedName name="ด" hidden="1">{"'Eng (page2)'!$A$1:$D$52"}</definedName>
    <definedName name="ด42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เด" hidden="1">{"'Model'!$A$1:$N$53"}</definedName>
    <definedName name="เดือน">[192]Definition!$H$2:$H$13</definedName>
    <definedName name="แดดเก" hidden="1">{"'Model'!$A$1:$N$53"}</definedName>
    <definedName name="ตค">'[132]79 นอร์ธปาร์ค 021052'!#REF!</definedName>
    <definedName name="ตค1">'[132]79 นอร์ธปาร์ค 021052'!#REF!</definedName>
    <definedName name="ตำแหน่ง">[73]เงือนไข!$B$3:$B$44</definedName>
    <definedName name="ถุงมือสุ่มก่อนชั่ง">[92]note_defect!#REF!</definedName>
    <definedName name="ทททท">#REF!</definedName>
    <definedName name="ทรัพย์ประจำระหว่างทำกพ47">[122]ทรัพย์ประจำระหว่างทำ!#REF!</definedName>
    <definedName name="ทะ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ธันวา">'[10]43'!#REF!</definedName>
    <definedName name="น">'[106]79 นอร์ธปาร์ค 021052'!#REF!</definedName>
    <definedName name="นครชื่น">#REF!</definedName>
    <definedName name="นนยยย">#REF!</definedName>
    <definedName name="นยยยย" hidden="1">#REF!</definedName>
    <definedName name="นอร์ธปาร์ค">'[132]79 นอร์ธปาร์ค 021052'!#REF!</definedName>
    <definedName name="น่า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ิ">'[132]79 นอร์ธปาร์ค 021052'!#REF!</definedName>
    <definedName name="นิแ">'[132]79 นอร์ธปาร์ค 021052'!#REF!</definedName>
    <definedName name="นิมิตกาญ">#REF!</definedName>
    <definedName name="นิมิตรกาญจนบุรี">#REF!</definedName>
    <definedName name="แนวคำตอบ" hidden="1">{"'Model'!$A$1:$N$53"}</definedName>
    <definedName name="ในประเทศ">#REF!</definedName>
    <definedName name="ไนซ์โฮเต็ล">#REF!</definedName>
    <definedName name="บริษัท">[196]Definition!$J$2:$J$6</definedName>
    <definedName name="บางนากลาส">#REF!</definedName>
    <definedName name="บางนาพัฒนกิจ">#REF!</definedName>
    <definedName name="ป">'[132]79 นอร์ธปาร์ค 021052'!#REF!</definedName>
    <definedName name="ปป.สิ้นปี" hidden="1">#REF!</definedName>
    <definedName name="ประกันชีวิต">#REF!</definedName>
    <definedName name="ประกันส่งออ">[75]description!#REF!</definedName>
    <definedName name="ประกันส่งออก">[75]description!#REF!</definedName>
    <definedName name="ประเภทอัตราที่รับ">[192]Definition!$A$2:$A$5</definedName>
    <definedName name="ผลการดำเนินงาน_Productivity">#REF!</definedName>
    <definedName name="ผลมั่นคง">#REF!</definedName>
    <definedName name="ผลิตภัณฑ์ไม้ประกอบชุด">#REF!</definedName>
    <definedName name="ผู้เข้าประชุมKz" hidden="1">{#N/A,#N/A,FALSE,"Eff-SSC2"}</definedName>
    <definedName name="เผดิมชัย">#REF!</definedName>
    <definedName name="พ">'[132]79 นอร์ธปาร์ค 021052'!#REF!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'[106]79 นอร์ธปาร์ค 021052'!#REF!</definedName>
    <definedName name="พลาซ่าแอทธินี">#REF!</definedName>
    <definedName name="พลาซ่าแอทธินี_โฮเต็ล__ปท">#REF!</definedName>
    <definedName name="เพชรบูรณ์">#REF!</definedName>
    <definedName name="ฟ" hidden="1">{"'Eng (page2)'!$A$1:$D$52"}</definedName>
    <definedName name="ฟ1">#REF!</definedName>
    <definedName name="ฟ660">#REF!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>#REF!</definedName>
    <definedName name="ฟๅ">#REF!</definedName>
    <definedName name="มิย">'[132]79 นอร์ธปาร์ค 021052'!#REF!</definedName>
    <definedName name="มีเดีย_พร้อนท์">#REF!</definedName>
    <definedName name="มูลค่าสินค้าคงเหลือ_ณ_เดือนกุมภาพันธ์">#REF!</definedName>
    <definedName name="เมโทรโพล_ภูเก็ต">#REF!</definedName>
    <definedName name="เมย.">'[132]79 นอร์ธปาร์ค 021052'!#REF!</definedName>
    <definedName name="เมืองเก่า">#REF!</definedName>
    <definedName name="ย">[193]ยานพาหนะ!$B$79</definedName>
    <definedName name="ยกไป" hidden="1">#REF!</definedName>
    <definedName name="ยยย">#REF!</definedName>
    <definedName name="ยูเรเซีย_โฮเทลส์แอนด์รีสอร์ทส์">#REF!</definedName>
    <definedName name="ร" hidden="1">{"'Model'!$A$1:$N$53"}</definedName>
    <definedName name="รรร">#REF!</definedName>
    <definedName name="ระดับตำแหน่ง">[192]Definition!$C$3:$C$19</definedName>
    <definedName name="ระดับตำแหน่ง1">[196]Definition!$C$1:$C$24</definedName>
    <definedName name="ระยะเวลา">#N/A</definedName>
    <definedName name="รับรองรายงานการประชุม_ครั้งที่">#REF!</definedName>
    <definedName name="รายการ">'[197]งบกำไรฯ_48(1)'!$AB$6:$AB$33</definedName>
    <definedName name="รายงานอัตราแลกเปลี่ยน">#REF!</definedName>
    <definedName name="รายได้GML">#REF!</definedName>
    <definedName name="รายละเอียดเพิ่ม">#REF!</definedName>
    <definedName name="ฤ1">#REF!</definedName>
    <definedName name="ฤ1121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รอการรับรู้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{"'Eng (page2)'!$A$1:$D$52"}</definedName>
    <definedName name="สค">'[132]79 นอร์ธปาร์ค 021052'!#REF!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'[132]79 นอร์ธปาร์ค 021052'!#REF!</definedName>
    <definedName name="สรุปPD1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>'[198]test 2'!#REF!</definedName>
    <definedName name="สสกากร">#REF!</definedName>
    <definedName name="สัญญาอนุพันธ์">#N/A</definedName>
    <definedName name="สาขา">#REF!</definedName>
    <definedName name="สาขาทั้งหมด">#REF!</definedName>
    <definedName name="สินค้า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แส">#REF!</definedName>
    <definedName name="ห" hidden="1">#REF!</definedName>
    <definedName name="หด">'[132]79 นอร์ธปาร์ค 021052'!#REF!</definedName>
    <definedName name="หนองคาย_คันทรี_กอล์ฟคลับ">#REF!</definedName>
    <definedName name="หน้า43">#REF!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'[132]79 นอร์ธปาร์ค 021052'!#REF!</definedName>
    <definedName name="อ2">[194]อาคาร!$B$19</definedName>
    <definedName name="อ25">[194]อาคาร!$K$19</definedName>
    <definedName name="อ26">[194]อาคาร!$L$19</definedName>
    <definedName name="อนุพันธ์">#N/A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>#REF!</definedName>
    <definedName name="เอ.ซี.เค_ริลตี้">#REF!</definedName>
    <definedName name="เอกสารตั้งหนี้_ค้างชำระ_ณช่วงเวลา">#REF!</definedName>
    <definedName name="แอล">#REF!</definedName>
    <definedName name="โฮเทลแมน">#REF!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投影率">[199]Nego!#REF!</definedName>
    <definedName name="费用" hidden="1">#REF!</definedName>
  </definedNames>
  <calcPr calcId="181029"/>
</workbook>
</file>

<file path=xl/calcChain.xml><?xml version="1.0" encoding="utf-8"?>
<calcChain xmlns="http://schemas.openxmlformats.org/spreadsheetml/2006/main">
  <c r="H62" i="15" l="1"/>
  <c r="AD32" i="28" l="1"/>
  <c r="D36" i="15" l="1"/>
  <c r="F90" i="26" l="1"/>
  <c r="F89" i="26"/>
  <c r="F91" i="26" s="1"/>
  <c r="G68" i="24" l="1"/>
  <c r="G65" i="24"/>
  <c r="G63" i="24"/>
  <c r="AD28" i="28" l="1"/>
  <c r="AF28" i="28" l="1"/>
  <c r="AJ28" i="28" l="1"/>
  <c r="AJ21" i="28"/>
  <c r="AJ22" i="28" s="1"/>
  <c r="AJ16" i="28"/>
  <c r="AJ15" i="28"/>
  <c r="AJ35" i="27"/>
  <c r="AH35" i="27"/>
  <c r="F95" i="26" s="1"/>
  <c r="AF35" i="27"/>
  <c r="F94" i="26" s="1"/>
  <c r="AD35" i="27"/>
  <c r="AB35" i="27"/>
  <c r="AB39" i="27" s="1"/>
  <c r="Z30" i="27"/>
  <c r="AJ27" i="27"/>
  <c r="AH27" i="27"/>
  <c r="AF27" i="27"/>
  <c r="AD27" i="27"/>
  <c r="AB27" i="27"/>
  <c r="Z27" i="27"/>
  <c r="X27" i="27"/>
  <c r="AJ22" i="27"/>
  <c r="AJ30" i="27" s="1"/>
  <c r="AJ39" i="27" s="1"/>
  <c r="AH22" i="27"/>
  <c r="AH30" i="27" s="1"/>
  <c r="AH39" i="27" s="1"/>
  <c r="AF22" i="27"/>
  <c r="AD22" i="27"/>
  <c r="AD30" i="27" s="1"/>
  <c r="AB22" i="27"/>
  <c r="AB30" i="27" s="1"/>
  <c r="Z22" i="27"/>
  <c r="X22" i="27"/>
  <c r="X30" i="27" s="1"/>
  <c r="AJ18" i="27"/>
  <c r="AH18" i="27"/>
  <c r="AF18" i="27"/>
  <c r="AF30" i="27" s="1"/>
  <c r="H30" i="27"/>
  <c r="R30" i="27"/>
  <c r="D27" i="27"/>
  <c r="F27" i="27"/>
  <c r="H27" i="27"/>
  <c r="J27" i="27"/>
  <c r="L27" i="27"/>
  <c r="N27" i="27"/>
  <c r="R27" i="27"/>
  <c r="T27" i="27"/>
  <c r="T30" i="27" s="1"/>
  <c r="V27" i="27"/>
  <c r="V30" i="27" s="1"/>
  <c r="V22" i="27"/>
  <c r="P22" i="27"/>
  <c r="P30" i="27" s="1"/>
  <c r="N22" i="27"/>
  <c r="N30" i="27" s="1"/>
  <c r="L22" i="27"/>
  <c r="L30" i="27" s="1"/>
  <c r="J22" i="27"/>
  <c r="J30" i="27" s="1"/>
  <c r="H22" i="27"/>
  <c r="F22" i="27"/>
  <c r="F30" i="27" s="1"/>
  <c r="D22" i="27"/>
  <c r="D30" i="27" s="1"/>
  <c r="N18" i="27"/>
  <c r="L18" i="27"/>
  <c r="J18" i="27"/>
  <c r="H18" i="27"/>
  <c r="F18" i="27"/>
  <c r="D18" i="27"/>
  <c r="H98" i="26"/>
  <c r="F98" i="26"/>
  <c r="D98" i="26"/>
  <c r="J96" i="26"/>
  <c r="H96" i="26"/>
  <c r="F96" i="26"/>
  <c r="J91" i="26"/>
  <c r="H91" i="26"/>
  <c r="D91" i="26"/>
  <c r="J83" i="26"/>
  <c r="H83" i="26"/>
  <c r="F83" i="26"/>
  <c r="D83" i="26"/>
  <c r="J75" i="26"/>
  <c r="J85" i="26" s="1"/>
  <c r="H75" i="26"/>
  <c r="H85" i="26" s="1"/>
  <c r="F75" i="26"/>
  <c r="D75" i="26"/>
  <c r="J48" i="26"/>
  <c r="H48" i="26"/>
  <c r="F48" i="26"/>
  <c r="D48" i="26"/>
  <c r="J29" i="26"/>
  <c r="H29" i="26"/>
  <c r="F29" i="26"/>
  <c r="D29" i="26"/>
  <c r="H98" i="25"/>
  <c r="F98" i="25"/>
  <c r="D98" i="25"/>
  <c r="J96" i="25"/>
  <c r="H96" i="25"/>
  <c r="F96" i="25"/>
  <c r="D96" i="25"/>
  <c r="J91" i="25"/>
  <c r="H91" i="25"/>
  <c r="F91" i="25"/>
  <c r="D91" i="25"/>
  <c r="J75" i="25"/>
  <c r="H75" i="25"/>
  <c r="F75" i="25"/>
  <c r="D75" i="25"/>
  <c r="J48" i="25"/>
  <c r="H48" i="25"/>
  <c r="F48" i="25"/>
  <c r="D48" i="25"/>
  <c r="J29" i="25"/>
  <c r="H29" i="25"/>
  <c r="F29" i="25"/>
  <c r="F50" i="25" s="1"/>
  <c r="F52" i="25" s="1"/>
  <c r="D29" i="25"/>
  <c r="D50" i="25" s="1"/>
  <c r="D52" i="25" s="1"/>
  <c r="I34" i="24"/>
  <c r="G34" i="24"/>
  <c r="E34" i="24"/>
  <c r="C34" i="24"/>
  <c r="I58" i="24"/>
  <c r="G58" i="24"/>
  <c r="E58" i="24"/>
  <c r="C58" i="24"/>
  <c r="I72" i="24"/>
  <c r="I74" i="24" s="1"/>
  <c r="E72" i="24"/>
  <c r="E74" i="24" s="1"/>
  <c r="AD39" i="27" l="1"/>
  <c r="AF39" i="27"/>
  <c r="F50" i="26"/>
  <c r="F52" i="26" s="1"/>
  <c r="I76" i="24"/>
  <c r="E76" i="24"/>
  <c r="J50" i="26"/>
  <c r="J52" i="26" s="1"/>
  <c r="D50" i="26"/>
  <c r="D52" i="26" s="1"/>
  <c r="H50" i="26"/>
  <c r="H52" i="26" s="1"/>
  <c r="J86" i="26"/>
  <c r="H86" i="26"/>
  <c r="H50" i="25"/>
  <c r="H52" i="25" s="1"/>
  <c r="J50" i="25"/>
  <c r="J52" i="25" s="1"/>
  <c r="D85" i="26"/>
  <c r="D86" i="26" s="1"/>
  <c r="F85" i="26"/>
  <c r="F86" i="26" s="1"/>
  <c r="X29" i="28"/>
  <c r="AD29" i="28" s="1"/>
  <c r="AF29" i="28" s="1"/>
  <c r="AJ29" i="28" s="1"/>
  <c r="AJ30" i="28" s="1"/>
  <c r="V34" i="27"/>
  <c r="P34" i="27"/>
  <c r="M19" i="30" l="1"/>
  <c r="M21" i="30" s="1"/>
  <c r="G19" i="30"/>
  <c r="G21" i="30" s="1"/>
  <c r="E19" i="30"/>
  <c r="C19" i="30"/>
  <c r="M14" i="30"/>
  <c r="K14" i="30"/>
  <c r="I14" i="30"/>
  <c r="G14" i="30"/>
  <c r="E14" i="30"/>
  <c r="C14" i="30"/>
  <c r="O13" i="30"/>
  <c r="Q13" i="30" s="1"/>
  <c r="O12" i="30"/>
  <c r="Q12" i="30" s="1"/>
  <c r="G58" i="29"/>
  <c r="I56" i="29"/>
  <c r="I58" i="29" s="1"/>
  <c r="I50" i="29"/>
  <c r="G50" i="29"/>
  <c r="C50" i="29"/>
  <c r="E49" i="29"/>
  <c r="E50" i="29" s="1"/>
  <c r="I46" i="29"/>
  <c r="G46" i="29"/>
  <c r="E46" i="29"/>
  <c r="Q45" i="29"/>
  <c r="Q46" i="29" s="1"/>
  <c r="C45" i="29"/>
  <c r="C46" i="29" s="1"/>
  <c r="M28" i="29"/>
  <c r="K28" i="29"/>
  <c r="I28" i="29"/>
  <c r="G28" i="29"/>
  <c r="E28" i="29"/>
  <c r="C28" i="29"/>
  <c r="Q27" i="29"/>
  <c r="O27" i="29"/>
  <c r="Q26" i="29"/>
  <c r="O26" i="29"/>
  <c r="M20" i="29"/>
  <c r="K20" i="29"/>
  <c r="I20" i="29"/>
  <c r="G20" i="29"/>
  <c r="E20" i="29"/>
  <c r="C20" i="29"/>
  <c r="Q19" i="29"/>
  <c r="Q20" i="29" s="1"/>
  <c r="O19" i="29"/>
  <c r="O20" i="29" s="1"/>
  <c r="M16" i="29"/>
  <c r="K16" i="29"/>
  <c r="I16" i="29"/>
  <c r="G16" i="29"/>
  <c r="E16" i="29"/>
  <c r="C16" i="29"/>
  <c r="Q15" i="29"/>
  <c r="Q16" i="29" s="1"/>
  <c r="O15" i="29"/>
  <c r="O16" i="29" s="1"/>
  <c r="Q11" i="29"/>
  <c r="O11" i="29"/>
  <c r="Z30" i="28"/>
  <c r="X30" i="28"/>
  <c r="L30" i="28"/>
  <c r="J30" i="28"/>
  <c r="H30" i="28"/>
  <c r="F30" i="28"/>
  <c r="D30" i="28"/>
  <c r="AH22" i="28"/>
  <c r="AH25" i="28" s="1"/>
  <c r="AB22" i="28"/>
  <c r="AB25" i="28" s="1"/>
  <c r="Z22" i="28"/>
  <c r="Z25" i="28" s="1"/>
  <c r="X22" i="28"/>
  <c r="X25" i="28" s="1"/>
  <c r="V22" i="28"/>
  <c r="V25" i="28" s="1"/>
  <c r="T22" i="28"/>
  <c r="T25" i="28" s="1"/>
  <c r="R22" i="28"/>
  <c r="R25" i="28" s="1"/>
  <c r="P22" i="28"/>
  <c r="P25" i="28" s="1"/>
  <c r="N22" i="28"/>
  <c r="N25" i="28" s="1"/>
  <c r="L22" i="28"/>
  <c r="L25" i="28" s="1"/>
  <c r="J22" i="28"/>
  <c r="J25" i="28" s="1"/>
  <c r="H22" i="28"/>
  <c r="H25" i="28" s="1"/>
  <c r="F22" i="28"/>
  <c r="F25" i="28" s="1"/>
  <c r="D22" i="28"/>
  <c r="D25" i="28" s="1"/>
  <c r="AH17" i="28"/>
  <c r="AB17" i="28"/>
  <c r="Z17" i="28"/>
  <c r="X17" i="28"/>
  <c r="V17" i="28"/>
  <c r="T17" i="28"/>
  <c r="R17" i="28"/>
  <c r="P17" i="28"/>
  <c r="N17" i="28"/>
  <c r="L17" i="28"/>
  <c r="J17" i="28"/>
  <c r="H17" i="28"/>
  <c r="G17" i="28"/>
  <c r="F17" i="28"/>
  <c r="D17" i="28"/>
  <c r="Z35" i="27"/>
  <c r="Z39" i="27" s="1"/>
  <c r="X35" i="27"/>
  <c r="X39" i="27" s="1"/>
  <c r="N35" i="27"/>
  <c r="L35" i="27"/>
  <c r="J35" i="27"/>
  <c r="H35" i="27"/>
  <c r="F35" i="27"/>
  <c r="D35" i="27"/>
  <c r="J83" i="25"/>
  <c r="J85" i="25" s="1"/>
  <c r="J86" i="25" s="1"/>
  <c r="H83" i="25"/>
  <c r="H85" i="25" s="1"/>
  <c r="H86" i="25" s="1"/>
  <c r="X34" i="28" l="1"/>
  <c r="H34" i="28"/>
  <c r="C65" i="24" s="1"/>
  <c r="Z34" i="28"/>
  <c r="Q14" i="30"/>
  <c r="E23" i="29"/>
  <c r="G23" i="29"/>
  <c r="G30" i="29" s="1"/>
  <c r="E53" i="29"/>
  <c r="E60" i="29" s="1"/>
  <c r="I23" i="29"/>
  <c r="I30" i="29" s="1"/>
  <c r="G53" i="29"/>
  <c r="D39" i="27"/>
  <c r="K23" i="29"/>
  <c r="K30" i="29" s="1"/>
  <c r="C21" i="30"/>
  <c r="F34" i="28"/>
  <c r="M23" i="29"/>
  <c r="M30" i="29" s="1"/>
  <c r="E21" i="30"/>
  <c r="F39" i="27"/>
  <c r="H39" i="27"/>
  <c r="O28" i="29"/>
  <c r="J39" i="27"/>
  <c r="N39" i="27"/>
  <c r="J34" i="28"/>
  <c r="C68" i="24" s="1"/>
  <c r="L39" i="27"/>
  <c r="C23" i="29"/>
  <c r="C30" i="29" s="1"/>
  <c r="C41" i="29" s="1"/>
  <c r="Q41" i="29" s="1"/>
  <c r="I53" i="29"/>
  <c r="I60" i="29" s="1"/>
  <c r="F83" i="25"/>
  <c r="V35" i="27"/>
  <c r="F102" i="25"/>
  <c r="AD17" i="28"/>
  <c r="L34" i="28"/>
  <c r="C69" i="24" s="1"/>
  <c r="J102" i="26"/>
  <c r="Q23" i="29"/>
  <c r="AD25" i="28"/>
  <c r="AF25" i="28" s="1"/>
  <c r="AJ25" i="28" s="1"/>
  <c r="D34" i="28"/>
  <c r="C63" i="24" s="1"/>
  <c r="G60" i="29"/>
  <c r="E30" i="29"/>
  <c r="Q28" i="29"/>
  <c r="O23" i="29"/>
  <c r="O30" i="29" s="1"/>
  <c r="O14" i="30"/>
  <c r="Q49" i="29"/>
  <c r="Q50" i="29" s="1"/>
  <c r="AD22" i="28"/>
  <c r="AF22" i="28" s="1"/>
  <c r="Q56" i="29"/>
  <c r="Q58" i="29" s="1"/>
  <c r="J80" i="15"/>
  <c r="F85" i="25" l="1"/>
  <c r="F86" i="25" s="1"/>
  <c r="F103" i="25" s="1"/>
  <c r="V39" i="27"/>
  <c r="J103" i="25"/>
  <c r="J102" i="25"/>
  <c r="AF17" i="28"/>
  <c r="AJ17" i="28" s="1"/>
  <c r="Q30" i="29"/>
  <c r="P35" i="27"/>
  <c r="P39" i="27" s="1"/>
  <c r="I82" i="24"/>
  <c r="J103" i="26"/>
  <c r="Q53" i="29"/>
  <c r="Q60" i="29" s="1"/>
  <c r="AK34" i="27"/>
  <c r="F107" i="26" s="1"/>
  <c r="K18" i="30"/>
  <c r="K19" i="30" s="1"/>
  <c r="E82" i="24"/>
  <c r="C53" i="29"/>
  <c r="C60" i="29" s="1"/>
  <c r="D80" i="15"/>
  <c r="F80" i="15"/>
  <c r="H80" i="15"/>
  <c r="F104" i="26" l="1"/>
  <c r="O18" i="30"/>
  <c r="Q18" i="30" s="1"/>
  <c r="H103" i="25"/>
  <c r="H102" i="25"/>
  <c r="F103" i="26"/>
  <c r="F102" i="26"/>
  <c r="H103" i="26"/>
  <c r="I17" i="30"/>
  <c r="Q17" i="30" s="1"/>
  <c r="AK33" i="27"/>
  <c r="F106" i="26" s="1"/>
  <c r="F105" i="26"/>
  <c r="O19" i="30"/>
  <c r="O21" i="30" s="1"/>
  <c r="G71" i="24" s="1"/>
  <c r="K21" i="30"/>
  <c r="H102" i="26"/>
  <c r="J100" i="15"/>
  <c r="F100" i="15"/>
  <c r="I19" i="30" l="1"/>
  <c r="Q19" i="30" s="1"/>
  <c r="Q21" i="30" s="1"/>
  <c r="AK35" i="27"/>
  <c r="F108" i="26" s="1"/>
  <c r="I21" i="30" l="1"/>
  <c r="J36" i="15"/>
  <c r="G70" i="24" l="1"/>
  <c r="G72" i="24" s="1"/>
  <c r="G74" i="24" s="1"/>
  <c r="G76" i="24" s="1"/>
  <c r="J62" i="15"/>
  <c r="J66" i="15" s="1"/>
  <c r="H100" i="15"/>
  <c r="R21" i="30" l="1"/>
  <c r="J103" i="15"/>
  <c r="J105" i="15" s="1"/>
  <c r="J107" i="15" s="1"/>
  <c r="J119" i="15" s="1"/>
  <c r="G82" i="24"/>
  <c r="H36" i="15"/>
  <c r="H66" i="15" l="1"/>
  <c r="H103" i="15" s="1"/>
  <c r="D100" i="15"/>
  <c r="H105" i="15" l="1"/>
  <c r="H107" i="15" s="1"/>
  <c r="H119" i="15" l="1"/>
  <c r="F36" i="15"/>
  <c r="F62" i="15" l="1"/>
  <c r="F66" i="15" s="1"/>
  <c r="F103" i="15" s="1"/>
  <c r="F105" i="15" s="1"/>
  <c r="F107" i="15" s="1"/>
  <c r="F119" i="15" l="1"/>
  <c r="R30" i="28" l="1"/>
  <c r="R34" i="28" s="1"/>
  <c r="T30" i="28"/>
  <c r="T34" i="28" s="1"/>
  <c r="AH30" i="28" l="1"/>
  <c r="AH34" i="28" l="1"/>
  <c r="C84" i="24"/>
  <c r="AB30" i="28" l="1"/>
  <c r="AB34" i="28" s="1"/>
  <c r="P30" i="28" l="1"/>
  <c r="P34" i="28" l="1"/>
  <c r="V30" i="28" l="1"/>
  <c r="V34" i="28" l="1"/>
  <c r="AD30" i="28"/>
  <c r="AD34" i="28" s="1"/>
  <c r="D83" i="25" l="1"/>
  <c r="D85" i="25" s="1"/>
  <c r="D86" i="25" s="1"/>
  <c r="D102" i="26" l="1"/>
  <c r="D102" i="25"/>
  <c r="D62" i="15" l="1"/>
  <c r="D66" i="15" s="1"/>
  <c r="N30" i="28"/>
  <c r="N34" i="28" s="1"/>
  <c r="D103" i="15" l="1"/>
  <c r="D105" i="15" s="1"/>
  <c r="D107" i="15" s="1"/>
  <c r="D119" i="15" s="1"/>
  <c r="C72" i="24"/>
  <c r="D103" i="25"/>
  <c r="AF30" i="28"/>
  <c r="D108" i="26"/>
  <c r="AF34" i="28" l="1"/>
  <c r="C74" i="24"/>
  <c r="AK28" i="28"/>
  <c r="D96" i="26" l="1"/>
  <c r="D103" i="26" s="1"/>
  <c r="D109" i="26"/>
  <c r="C76" i="24"/>
  <c r="AJ34" i="28"/>
  <c r="AK30" i="28" l="1"/>
  <c r="C82" i="24"/>
</calcChain>
</file>

<file path=xl/sharedStrings.xml><?xml version="1.0" encoding="utf-8"?>
<sst xmlns="http://schemas.openxmlformats.org/spreadsheetml/2006/main" count="762" uniqueCount="319">
  <si>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</si>
  <si>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</si>
  <si>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</si>
  <si>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</si>
  <si>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</si>
  <si>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</si>
  <si>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</si>
  <si>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</si>
  <si>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</si>
  <si>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</si>
  <si>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</si>
  <si>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</si>
  <si>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</si>
  <si>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</si>
  <si>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</si>
  <si>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</si>
  <si>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</si>
  <si>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</si>
  <si>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</si>
  <si>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</si>
  <si>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</si>
  <si>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</si>
  <si>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</si>
  <si>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</si>
  <si>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</si>
  <si>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</si>
  <si>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</si>
  <si>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ภาษีเงินได้ค้างจ่าย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</si>
  <si>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</si>
  <si>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</si>
  <si>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</si>
  <si>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</si>
  <si>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</si>
  <si>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</si>
  <si>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</si>
  <si>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</si>
  <si>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</si>
  <si>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</si>
  <si>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</si>
  <si>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</si>
  <si>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</si>
  <si>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</si>
  <si>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</si>
  <si>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</si>
  <si>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</si>
  <si>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</si>
  <si>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จากการตีราคา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</si>
  <si>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</si>
  <si>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</si>
  <si>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</si>
  <si>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</si>
  <si>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</si>
  <si>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</si>
  <si>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</si>
  <si>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</si>
  <si>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</si>
  <si>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</si>
  <si>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</si>
  <si>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</si>
  <si>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</si>
  <si>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</si>
  <si>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</si>
  <si>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</si>
  <si>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</si>
  <si>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</si>
  <si>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</si>
  <si>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</si>
  <si>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</si>
  <si>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</si>
  <si>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</si>
  <si>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</si>
  <si>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</si>
  <si>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</si>
  <si>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</si>
  <si>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</si>
  <si>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ส่วนเกินทุนจาก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</si>
  <si>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</si>
  <si>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</si>
  <si>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</si>
  <si>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</si>
  <si>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</si>
  <si>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</si>
  <si>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</si>
  <si>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</si>
  <si>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</si>
  <si>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</si>
  <si>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</si>
  <si>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</si>
  <si>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</si>
  <si>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</si>
  <si>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</si>
  <si>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</si>
  <si>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12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</si>
  <si>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</si>
  <si>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</si>
  <si>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</si>
  <si>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</si>
  <si>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</si>
  <si>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</si>
  <si>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</t>
  </si>
  <si>
    <t xml:space="preserve">     กำไร (ขาดทุน) เบ็ดเสร็จอื่น</t>
  </si>
  <si>
    <t xml:space="preserve">     กำไรขาดทุนเบ็ดเสร็จอื่น</t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</si>
  <si>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</si>
  <si>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</si>
  <si>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</si>
  <si>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</si>
  <si>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 xml:space="preserve">   และทรัพย์สินรอการขาย</t>
  </si>
  <si>
    <t>เงินสดจ่ายผลประโยชน์ของพนักงาน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</si>
  <si>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</si>
  <si>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</si>
  <si>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</si>
  <si>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</si>
  <si>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</si>
  <si>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</si>
  <si>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</si>
  <si>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</si>
  <si>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</si>
  <si>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</si>
  <si>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</si>
  <si>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</si>
  <si>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งบกระแสเงินสด (ไม่ได้ตรวจสอบ)</t>
  </si>
  <si>
    <t>(พันบาท)</t>
  </si>
  <si>
    <t>เงินลงทุนเผื่อขาย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</si>
  <si>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</si>
  <si>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</si>
  <si>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</si>
  <si>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</si>
  <si>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</si>
  <si>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</si>
  <si>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</si>
  <si>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สำรองหนี้สินจากสัญญาประกันภัย</t>
  </si>
  <si>
    <t>13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</si>
  <si>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</si>
  <si>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</si>
  <si>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</si>
  <si>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</si>
  <si>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</si>
  <si>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</si>
  <si>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</si>
  <si>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</si>
  <si>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</si>
  <si>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ภาษีเงินได้จ่ายออก</t>
  </si>
  <si>
    <t>งบการเงิน</t>
  </si>
  <si>
    <t>การแปลงค่า</t>
  </si>
  <si>
    <t>เงินสดสุทธิใช้ไปในกิจกรรมลงทุน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</si>
  <si>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</si>
  <si>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</si>
  <si>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</si>
  <si>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</si>
  <si>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</si>
  <si>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ยอดคงเหลือ ณ วันที่ 1 มกราคม 2562</t>
  </si>
  <si>
    <t>(ไม่ได้ตรวจสอบ)</t>
  </si>
  <si>
    <t>ทุนสำรองอื่นๆ</t>
  </si>
  <si>
    <t>เงินสดและรายการเทียบเท่าเงินสด ณ วันที่ 1 มกราคม</t>
  </si>
  <si>
    <t>ในภายหลัง</t>
  </si>
  <si>
    <t>ภาษีเงินได้ของรายการที่อาจถูกจัดประเภทใหม่ไว้ในกำไรหรือขาดทุน</t>
  </si>
  <si>
    <t>ปรับรายการที่กระทบกำไรเป็นเงินสดรับ (จ่าย)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</si>
  <si>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</si>
  <si>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</si>
  <si>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</si>
  <si>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(กลับรายการ) ขาดทุนจากการปรับมูลค่าของสินค้าคงเหลือ</t>
  </si>
  <si>
    <t>14</t>
  </si>
  <si>
    <t>กำไร (ขาดทุน) เบ็ดเสร็จอื่นสำหรับงวด - สุทธิจากภาษี</t>
  </si>
  <si>
    <t xml:space="preserve">     ขาดทุน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</si>
  <si>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</si>
  <si>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</si>
  <si>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</si>
  <si>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</si>
  <si>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สำรองประกันภัยสำหรับสัญญาประกันภัยระยะยาวเพิ่มขึ้นจากงวดก่อน</t>
  </si>
  <si>
    <t>กำไรจากการจำหน่ายเงินลงทุนในหลักทรัพย์</t>
  </si>
  <si>
    <t>บริษัท เครือไทย โฮลดิ้งส์ จำกัด (มหาชน) และบริษัทย่อย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</si>
  <si>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</si>
  <si>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</si>
  <si>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</si>
  <si>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</si>
  <si>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</si>
  <si>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</si>
  <si>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</si>
  <si>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</si>
  <si>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</si>
  <si>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</si>
  <si>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6</t>
  </si>
  <si>
    <t>เพื่อวัตถุประสงค์</t>
  </si>
  <si>
    <t>เฉพาะ</t>
  </si>
  <si>
    <t>สิทธิการใช้ที่ดินจ่ายล่วงหน้า</t>
  </si>
  <si>
    <t>สำหรับงวดสามเดือน</t>
  </si>
  <si>
    <t xml:space="preserve">สิ้นสุดวันที่ 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</si>
  <si>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</si>
  <si>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การเปลี่ยนแปลงส่วนได้เสียจากการปรับโครงสร้างธุรกิจ</t>
  </si>
  <si>
    <t xml:space="preserve">    ผลกระทบจากการปรับโครงสร้างธุรกิจ</t>
  </si>
  <si>
    <t xml:space="preserve">    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</si>
  <si>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</t>
  </si>
  <si>
    <t xml:space="preserve">    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</si>
  <si>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</si>
  <si>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</si>
  <si>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</si>
  <si>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</si>
  <si>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</si>
  <si>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 xml:space="preserve">    เงินทุนที่ได้รับจากผู้ถือหุ้น</t>
  </si>
  <si>
    <t xml:space="preserve">      เพิ่ม (ลด) หุ้นสามัญ</t>
  </si>
  <si>
    <t xml:space="preserve">    รวมเงินทุนที่ได้รับจากผู้ถือหุ้น</t>
  </si>
  <si>
    <t>ขาดทุนจากการปรับมูลค่ายุติธรรมตราสารอนุพันธ์</t>
  </si>
  <si>
    <t>งบการเงินรวมเพื่อวัตถุประสงค์เฉพาะ-ก่อนการจัดสร้างธุรกิจ</t>
  </si>
  <si>
    <t>ผลต่างทุนจาก</t>
  </si>
  <si>
    <t>ที่ถือครอง</t>
  </si>
  <si>
    <t>ของผู้ที่ถูกซื้อ</t>
  </si>
  <si>
    <t>หนี้สูญและหนี้สงสัยจะสูญ</t>
  </si>
  <si>
    <t>ยอดคงเหลือ ณ วันที่ 1 มกราคม 2563</t>
  </si>
  <si>
    <t>สินทรัพย์สิทธิการใช้</t>
  </si>
  <si>
    <t>หนี้สินตามสัญญาเช่า</t>
  </si>
  <si>
    <t>ผลต่าง</t>
  </si>
  <si>
    <t>ของอัตรา</t>
  </si>
  <si>
    <t>แลกเปลี่ยนจาก</t>
  </si>
  <si>
    <t>ผลกำไร</t>
  </si>
  <si>
    <t>(ขาดทุน)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</si>
  <si>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</si>
  <si>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</si>
  <si>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</si>
  <si>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</si>
  <si>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</si>
  <si>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</si>
  <si>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</si>
  <si>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</si>
  <si>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</si>
  <si>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สินทรัพย์ทางการเงินตราสารหนี้</t>
  </si>
  <si>
    <t>สินทรัพย์ทางการเงินตราสารทุน</t>
  </si>
  <si>
    <t>ผลขาดทุนด้านเครดิตที่คาดว่าจะเกิดขึ้น</t>
  </si>
  <si>
    <t>ผลกระทบจากการเปลี่ยนแปลงนโยบายการบัญชี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</si>
  <si>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</si>
  <si>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</si>
  <si>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</si>
  <si>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</si>
  <si>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</si>
  <si>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</si>
  <si>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</si>
  <si>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</si>
  <si>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</si>
  <si>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</si>
  <si>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ขาดทุนจากอัตราแลกเปลี่ยน</t>
  </si>
  <si>
    <t>11</t>
  </si>
  <si>
    <t>เงินให้กู้ยืมและดอกเบี้ยค้างรับ</t>
  </si>
  <si>
    <t xml:space="preserve">     ขาดทุนเบ็ดเสร็จอื่น</t>
  </si>
  <si>
    <t xml:space="preserve">     ตามที่รายงานในงวดก่อน </t>
  </si>
  <si>
    <t>กำไรจากเครื่องมือทางการเงิน</t>
  </si>
  <si>
    <t>ผลกำไร (ขาดทุน) จากการตีราคาสินทรัพย์ใหม่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</si>
  <si>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</si>
  <si>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</si>
  <si>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</si>
  <si>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รวมองค์ประกอบอื่น</t>
  </si>
  <si>
    <t>องค์ประกอบอื่นของ</t>
  </si>
  <si>
    <t>รายการอื่นของ</t>
  </si>
  <si>
    <t>ขาดทุนจากการป้องกันความเสี่ยงกระแสเงินสด</t>
  </si>
  <si>
    <t>7</t>
  </si>
  <si>
    <t>21</t>
  </si>
  <si>
    <t>15</t>
  </si>
  <si>
    <t>ยอดคงเหลือ ณ วันที่  31 ธันวาคม 2562</t>
  </si>
  <si>
    <t>กำไรจากการเปลี่ยนแปลงมูลค่ายุติธรรมของเครื่องมือทางการเงิน</t>
  </si>
  <si>
    <t>ผลขาดทุนสำหรับการป้องกันความเสี่ยง</t>
  </si>
  <si>
    <t>ก่อนการรวมธุรกิจ</t>
  </si>
  <si>
    <t xml:space="preserve">    การเปลี่ยนแปลงส่วนได้เสียจากการรวมธุรกิจ</t>
  </si>
  <si>
    <t xml:space="preserve">    รวมการเปลี่ยนแปลงส่วนได้เสียจากการรวมธุรกิจ</t>
  </si>
  <si>
    <t>ผลกำไรจากต้นทุนการป้องกันความเสี่ยงรอตัดบัญชี</t>
  </si>
  <si>
    <t>ขาดทุนเบ็ดเสร็จสำหรับงวด</t>
  </si>
  <si>
    <t>รวมขาดทุนเบ็ดเสร็จสำหรับงวด</t>
  </si>
  <si>
    <t>ส่วนของผู้ถือหุ้นของผู้ที่ถูกซื้อที่ถือครองก่อนการรวมธุรกิจ</t>
  </si>
  <si>
    <t>(ค่าใช้จ่าย) รายได้ภาษีเงินได้</t>
  </si>
  <si>
    <t xml:space="preserve">    ผลกระทบจากการรวมธุรกิจภายใต้การควบคุมเดียวกัน</t>
  </si>
  <si>
    <t>ค่าใช้จ่าย (รายได้) ภาษีเงินได้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</si>
  <si>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</si>
  <si>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(เพิ่มขึ้น) สุทธิ</t>
  </si>
  <si>
    <t>ขาดทุน (กำไร) จากอัตราแลกเปลี่ยนที่ยังไม่เกิดขึ้น</t>
  </si>
  <si>
    <t>ขาดทุนจากการจำหน่ายทรัพย์สินรอการขาย</t>
  </si>
  <si>
    <t>(กลับรายการ) ค่าเผื่อจากการด้อยค่า ที่ดิน อาคารและอุปกรณ์</t>
  </si>
  <si>
    <t>ผลกำไรจากเงินลงทุนในตราสารทุนที่กำหนดให้วัดมูลค่าด้วย</t>
  </si>
  <si>
    <t>ผลกำไรจากการตีราคาสินทรัพย์ใหม่</t>
  </si>
  <si>
    <t>ผลกำไรจากการวัดมูลค่าใหม่ของผลประโยชน์พนักงานที่กำหนดไว้</t>
  </si>
  <si>
    <t>ขาดทุน (กลับรายการ) จากการด้อยค่าสินไหมเรียกคืน</t>
  </si>
  <si>
    <t>ขาดทุน (กำไร) จากการจำหน่ายที่ดิน อาคารและอุปกรณ์</t>
  </si>
  <si>
    <t>30 กันยายน</t>
  </si>
  <si>
    <t>สำหรับงวดเก้าเดือน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</si>
  <si>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</si>
  <si>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</si>
  <si>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เงินสดและรายการเทียบเท่าเงินสด ณ วันที่ 30 กันยายน</t>
  </si>
  <si>
    <t>กำไรจากอัตราแลกเปลี่ยน</t>
  </si>
  <si>
    <t xml:space="preserve">      เพิ่มหุ้นสามัญ</t>
  </si>
  <si>
    <t xml:space="preserve">    การเปลี่ยนแปลงในส่วนได้เสียในบริษัทย่อย </t>
  </si>
  <si>
    <t xml:space="preserve">       การได้มาซึ่งส่วนได้เสียที่ไม่มีอำนาจควบคุม</t>
  </si>
  <si>
    <t>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</si>
  <si>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</si>
  <si>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 xml:space="preserve">                              -  </t>
  </si>
  <si>
    <t>เงินสดรับจากการรับโอนกิจการ</t>
  </si>
  <si>
    <t>เงินสดจ่ายค่าธรรมเนียมในการออกหุ้นทุน</t>
  </si>
  <si>
    <t>เจ้าหนี้ค่าหุ้น</t>
  </si>
  <si>
    <t>เจ้าหนี้ค่าซื้อสินทรัพย์ไม่มีตัวตน</t>
  </si>
  <si>
    <t xml:space="preserve">      ลดหุ้นสามัญ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</si>
  <si>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</si>
  <si>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>กำไรสำหรับการป้องกันความเสี่ยง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</si>
  <si>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</si>
  <si>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ขาดทุนจากเครื่องมือทางการเงิน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</si>
  <si>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</si>
  <si>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</si>
  <si>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</si>
  <si>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</si>
  <si>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10, 24</t>
  </si>
  <si>
    <t>3, 5, 8, 9, 24</t>
  </si>
  <si>
    <t>3, 5, 8, 24</t>
  </si>
  <si>
    <t>3, 5, 9, 24</t>
  </si>
  <si>
    <t xml:space="preserve">10, 24 </t>
  </si>
  <si>
    <t>5, 17</t>
  </si>
  <si>
    <t xml:space="preserve">       ผลกระทบจากการปรับโครงสร้างธุรกิจ</t>
  </si>
  <si>
    <t>5</t>
  </si>
  <si>
    <t>กำไรจากการป้องกันความเสี่ยงกระแสเงินสด</t>
  </si>
  <si>
    <t>ผลขาดทุนจากต้นทุนการป้องกันความเสี่ยงรอตัดบัญชี</t>
  </si>
  <si>
    <t>ขาดทุนจากการด้อยค่าเงินลงทุน</t>
  </si>
  <si>
    <t>กำไร (ขาดทุน) จากการวัดมูลค่าเงินลงทุนที่วัดมูลค่ายุติธรรม</t>
  </si>
  <si>
    <t>ผลขาดทุนจากเงินลงทุนในตราสารทุนที่กำหนดให้วัดมูลค่าด้วย</t>
  </si>
  <si>
    <t>เงินสดสุทธิได้มาจาก (ใช้ไปใน) กิจกรรมดำเนินงาน</t>
  </si>
  <si>
    <t xml:space="preserve">ยอดคงเหลือ ณ วันที่ 31 ธันวาคม 2562 ตามที่รายงานในงวดก่อน 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</si>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</sst>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#,##0;\(#,##0\)"/>
    <numFmt numFmtId="192" formatCode="_(* #,##0_);_(* \(#,##0\);_(* &quot;-&quot;??_);_(@_)"/>
    <numFmt numFmtId="193" formatCode="#,##0.00_ ;[Red]\-#,##0.00\ "/>
    <numFmt numFmtId="194" formatCode="#,##0.00_ ;[Red]\-#,##0.00;\-"/>
    <numFmt numFmtId="195" formatCode="\t#\ ?/?"/>
    <numFmt numFmtId="196" formatCode="General_)"/>
    <numFmt numFmtId="197" formatCode="0.000"/>
    <numFmt numFmtId="198" formatCode="_(&quot;฿&quot;* \t#,##0_);_(&quot;฿&quot;* \(\t#,##0\);_(&quot;฿&quot;* &quot;-&quot;_);_(@_)"/>
    <numFmt numFmtId="199" formatCode="[$MYR]\ #,##0.00;\-[$MYR]\ #,##0.00"/>
    <numFmt numFmtId="200" formatCode="[$GBP]\ #,##0.00;\-[$GBP]\ #,##0.00"/>
    <numFmt numFmtId="201" formatCode="\t#\ ??/??"/>
    <numFmt numFmtId="202" formatCode="0.00_)"/>
    <numFmt numFmtId="203" formatCode="#,##0.000"/>
    <numFmt numFmtId="204" formatCode="0.000000"/>
    <numFmt numFmtId="205" formatCode="d\ \ด\ด\ด\ด\ &quot;พ.ศ.&quot;\ \b\b\b\b"/>
    <numFmt numFmtId="206" formatCode="\ว\ \ด\ด\ด\ด\ &quot;ค.ศ.&quot;\ \ค\ค\ค\ค"/>
    <numFmt numFmtId="207" formatCode="_(* #,##0.000_);_(* \(#,##0.000\);_(* &quot;-&quot;??_);_(@_)"/>
  </numFmts>
  <fonts count="112">
    <font>
      <sz val="15"/>
      <name val="Angsana New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i/>
      <sz val="14"/>
      <name val="Angsana New"/>
      <family val="1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8" tint="0.79998168889431442"/>
      <name val="Angsana New"/>
      <family val="1"/>
    </font>
    <font>
      <sz val="15"/>
      <color theme="8" tint="0.79998168889431442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794">
    <xf numFmtId="0" fontId="0" fillId="0" borderId="0"/>
    <xf numFmtId="3" fontId="13" fillId="0" borderId="2"/>
    <xf numFmtId="189" fontId="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1" fillId="0" borderId="0" applyFont="0" applyFill="0" applyBorder="0" applyAlignment="0" applyProtection="0"/>
    <xf numFmtId="1" fontId="14" fillId="0" borderId="0" applyFont="0" applyFill="0" applyBorder="0" applyAlignment="0" applyProtection="0"/>
    <xf numFmtId="0" fontId="13" fillId="0" borderId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2" fillId="56" borderId="0"/>
    <xf numFmtId="0" fontId="52" fillId="56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2" fillId="56" borderId="0"/>
    <xf numFmtId="0" fontId="52" fillId="56" borderId="0"/>
    <xf numFmtId="0" fontId="52" fillId="56" borderId="0"/>
    <xf numFmtId="0" fontId="52" fillId="56" borderId="0"/>
    <xf numFmtId="0" fontId="52" fillId="56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3" fillId="57" borderId="0"/>
    <xf numFmtId="0" fontId="53" fillId="57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3" fillId="57" borderId="0"/>
    <xf numFmtId="0" fontId="53" fillId="57" borderId="0"/>
    <xf numFmtId="0" fontId="53" fillId="57" borderId="0"/>
    <xf numFmtId="0" fontId="53" fillId="57" borderId="0"/>
    <xf numFmtId="0" fontId="53" fillId="57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4" fillId="58" borderId="0"/>
    <xf numFmtId="0" fontId="54" fillId="58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4" fillId="58" borderId="0"/>
    <xf numFmtId="0" fontId="54" fillId="58" borderId="0"/>
    <xf numFmtId="0" fontId="54" fillId="58" borderId="0"/>
    <xf numFmtId="0" fontId="54" fillId="58" borderId="0"/>
    <xf numFmtId="0" fontId="54" fillId="58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5" fillId="0" borderId="0"/>
    <xf numFmtId="0" fontId="55" fillId="0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6" fillId="0" borderId="0"/>
    <xf numFmtId="0" fontId="56" fillId="0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5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0" fontId="51" fillId="54" borderId="26">
      <alignment vertical="center"/>
    </xf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194" fontId="33" fillId="60" borderId="28"/>
    <xf numFmtId="194" fontId="33" fillId="60" borderId="28"/>
    <xf numFmtId="194" fontId="33" fillId="60" borderId="28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4" fontId="33" fillId="60" borderId="0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193" fontId="58" fillId="59" borderId="27"/>
    <xf numFmtId="0" fontId="58" fillId="0" borderId="11"/>
    <xf numFmtId="0" fontId="58" fillId="0" borderId="11"/>
    <xf numFmtId="0" fontId="58" fillId="0" borderId="11"/>
    <xf numFmtId="0" fontId="58" fillId="0" borderId="11"/>
    <xf numFmtId="0" fontId="59" fillId="61" borderId="0"/>
    <xf numFmtId="0" fontId="59" fillId="61" borderId="0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0" borderId="11"/>
    <xf numFmtId="0" fontId="59" fillId="61" borderId="0"/>
    <xf numFmtId="0" fontId="59" fillId="61" borderId="0"/>
    <xf numFmtId="0" fontId="59" fillId="61" borderId="0"/>
    <xf numFmtId="0" fontId="59" fillId="61" borderId="0"/>
    <xf numFmtId="0" fontId="59" fillId="61" borderId="0"/>
    <xf numFmtId="0" fontId="58" fillId="0" borderId="11"/>
    <xf numFmtId="0" fontId="58" fillId="0" borderId="11"/>
    <xf numFmtId="0" fontId="58" fillId="0" borderId="11"/>
    <xf numFmtId="0" fontId="58" fillId="0" borderId="11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33" fillId="55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33" fillId="55" borderId="0"/>
    <xf numFmtId="0" fontId="33" fillId="55" borderId="0"/>
    <xf numFmtId="0" fontId="33" fillId="55" borderId="0"/>
    <xf numFmtId="0" fontId="33" fillId="55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2" fillId="56" borderId="0"/>
    <xf numFmtId="0" fontId="52" fillId="56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2" fillId="56" borderId="0"/>
    <xf numFmtId="0" fontId="52" fillId="56" borderId="0"/>
    <xf numFmtId="0" fontId="52" fillId="56" borderId="0"/>
    <xf numFmtId="0" fontId="52" fillId="56" borderId="0"/>
    <xf numFmtId="0" fontId="52" fillId="56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3" fillId="57" borderId="0"/>
    <xf numFmtId="0" fontId="53" fillId="57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3" fillId="57" borderId="0"/>
    <xf numFmtId="0" fontId="53" fillId="57" borderId="0"/>
    <xf numFmtId="0" fontId="53" fillId="57" borderId="0"/>
    <xf numFmtId="0" fontId="53" fillId="57" borderId="0"/>
    <xf numFmtId="0" fontId="53" fillId="57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4" fillId="58" borderId="0"/>
    <xf numFmtId="0" fontId="54" fillId="58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4" fillId="58" borderId="0"/>
    <xf numFmtId="0" fontId="54" fillId="58" borderId="0"/>
    <xf numFmtId="0" fontId="54" fillId="58" borderId="0"/>
    <xf numFmtId="0" fontId="54" fillId="58" borderId="0"/>
    <xf numFmtId="0" fontId="54" fillId="58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5" fillId="0" borderId="0"/>
    <xf numFmtId="0" fontId="55" fillId="0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6" fillId="0" borderId="0"/>
    <xf numFmtId="0" fontId="56" fillId="0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58" fillId="62" borderId="29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83" fillId="23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83" fillId="24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83" fillId="25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83" fillId="26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83" fillId="27" borderId="0" applyNumberFormat="0" applyBorder="0" applyAlignment="0" applyProtection="0"/>
    <xf numFmtId="0" fontId="28" fillId="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83" fillId="28" borderId="0" applyNumberFormat="0" applyBorder="0" applyAlignment="0" applyProtection="0"/>
    <xf numFmtId="0" fontId="28" fillId="19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83" fillId="29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83" fillId="30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83" fillId="31" borderId="0" applyNumberFormat="0" applyBorder="0" applyAlignment="0" applyProtection="0"/>
    <xf numFmtId="0" fontId="28" fillId="9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83" fillId="32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83" fillId="33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83" fillId="34" borderId="0" applyNumberFormat="0" applyBorder="0" applyAlignment="0" applyProtection="0"/>
    <xf numFmtId="0" fontId="28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84" fillId="3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84" fillId="36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84" fillId="3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84" fillId="3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84" fillId="3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84" fillId="40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4" fillId="66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84" fillId="41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34" fillId="6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84" fillId="42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34" fillId="72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84" fillId="43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34" fillId="7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84" fillId="4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84" fillId="45" borderId="0" applyNumberFormat="0" applyBorder="0" applyAlignment="0" applyProtection="0"/>
    <xf numFmtId="0" fontId="28" fillId="73" borderId="0" applyNumberFormat="0" applyBorder="0" applyAlignment="0" applyProtection="0"/>
    <xf numFmtId="0" fontId="28" fillId="73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34" fillId="7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84" fillId="46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85" fillId="47" borderId="0" applyNumberFormat="0" applyBorder="0" applyAlignment="0" applyProtection="0"/>
    <xf numFmtId="195" fontId="60" fillId="0" borderId="0" applyFill="0" applyBorder="0" applyAlignment="0"/>
    <xf numFmtId="195" fontId="60" fillId="0" borderId="0" applyFill="0" applyBorder="0" applyAlignment="0"/>
    <xf numFmtId="195" fontId="60" fillId="0" borderId="0" applyFill="0" applyBorder="0" applyAlignment="0"/>
    <xf numFmtId="195" fontId="61" fillId="0" borderId="0" applyFill="0" applyBorder="0" applyAlignment="0"/>
    <xf numFmtId="196" fontId="62" fillId="0" borderId="0" applyFill="0" applyBorder="0" applyAlignment="0"/>
    <xf numFmtId="197" fontId="62" fillId="0" borderId="0" applyFill="0" applyBorder="0" applyAlignment="0"/>
    <xf numFmtId="0" fontId="63" fillId="0" borderId="0" applyFill="0" applyBorder="0" applyAlignment="0"/>
    <xf numFmtId="0" fontId="63" fillId="0" borderId="0" applyFill="0" applyBorder="0" applyAlignment="0"/>
    <xf numFmtId="0" fontId="63" fillId="0" borderId="0" applyFill="0" applyBorder="0" applyAlignment="0"/>
    <xf numFmtId="0" fontId="64" fillId="0" borderId="0" applyFill="0" applyBorder="0" applyAlignment="0"/>
    <xf numFmtId="0" fontId="64" fillId="0" borderId="0" applyFill="0" applyBorder="0" applyAlignment="0"/>
    <xf numFmtId="0" fontId="64" fillId="0" borderId="0" applyFill="0" applyBorder="0" applyAlignment="0"/>
    <xf numFmtId="0" fontId="65" fillId="0" borderId="0" applyFill="0" applyBorder="0" applyAlignment="0"/>
    <xf numFmtId="195" fontId="60" fillId="0" borderId="0" applyFill="0" applyBorder="0" applyAlignment="0"/>
    <xf numFmtId="195" fontId="60" fillId="0" borderId="0" applyFill="0" applyBorder="0" applyAlignment="0"/>
    <xf numFmtId="195" fontId="60" fillId="0" borderId="0" applyFill="0" applyBorder="0" applyAlignment="0"/>
    <xf numFmtId="195" fontId="61" fillId="0" borderId="0" applyFill="0" applyBorder="0" applyAlignment="0"/>
    <xf numFmtId="198" fontId="60" fillId="0" borderId="0" applyFill="0" applyBorder="0" applyAlignment="0"/>
    <xf numFmtId="198" fontId="60" fillId="0" borderId="0" applyFill="0" applyBorder="0" applyAlignment="0"/>
    <xf numFmtId="198" fontId="60" fillId="0" borderId="0" applyFill="0" applyBorder="0" applyAlignment="0"/>
    <xf numFmtId="198" fontId="61" fillId="0" borderId="0" applyFill="0" applyBorder="0" applyAlignment="0"/>
    <xf numFmtId="196" fontId="62" fillId="0" borderId="0" applyFill="0" applyBorder="0" applyAlignment="0"/>
    <xf numFmtId="0" fontId="36" fillId="19" borderId="1" applyNumberFormat="0" applyAlignment="0" applyProtection="0"/>
    <xf numFmtId="0" fontId="36" fillId="19" borderId="1" applyNumberFormat="0" applyAlignment="0" applyProtection="0"/>
    <xf numFmtId="0" fontId="36" fillId="19" borderId="1" applyNumberFormat="0" applyAlignment="0" applyProtection="0"/>
    <xf numFmtId="0" fontId="36" fillId="19" borderId="1" applyNumberFormat="0" applyAlignment="0" applyProtection="0"/>
    <xf numFmtId="0" fontId="36" fillId="19" borderId="1" applyNumberFormat="0" applyAlignment="0" applyProtection="0"/>
    <xf numFmtId="0" fontId="36" fillId="19" borderId="1" applyNumberFormat="0" applyAlignment="0" applyProtection="0"/>
    <xf numFmtId="0" fontId="36" fillId="19" borderId="1" applyNumberFormat="0" applyAlignment="0" applyProtection="0"/>
    <xf numFmtId="0" fontId="86" fillId="48" borderId="16" applyNumberFormat="0" applyAlignment="0" applyProtection="0"/>
    <xf numFmtId="0" fontId="36" fillId="19" borderId="1" applyNumberFormat="0" applyAlignment="0" applyProtection="0"/>
    <xf numFmtId="0" fontId="36" fillId="19" borderId="1" applyNumberFormat="0" applyAlignment="0" applyProtection="0"/>
    <xf numFmtId="0" fontId="36" fillId="19" borderId="1" applyNumberFormat="0" applyAlignment="0" applyProtection="0"/>
    <xf numFmtId="0" fontId="36" fillId="19" borderId="1" applyNumberFormat="0" applyAlignment="0" applyProtection="0"/>
    <xf numFmtId="0" fontId="36" fillId="19" borderId="1" applyNumberFormat="0" applyAlignment="0" applyProtection="0"/>
    <xf numFmtId="0" fontId="37" fillId="20" borderId="3" applyNumberFormat="0" applyAlignment="0" applyProtection="0"/>
    <xf numFmtId="0" fontId="37" fillId="20" borderId="3" applyNumberFormat="0" applyAlignment="0" applyProtection="0"/>
    <xf numFmtId="0" fontId="87" fillId="49" borderId="17" applyNumberFormat="0" applyAlignment="0" applyProtection="0"/>
    <xf numFmtId="189" fontId="24" fillId="0" borderId="0" applyFont="0" applyFill="0" applyBorder="0" applyAlignment="0" applyProtection="0"/>
    <xf numFmtId="195" fontId="60" fillId="0" borderId="0" applyFont="0" applyFill="0" applyBorder="0" applyAlignment="0" applyProtection="0"/>
    <xf numFmtId="195" fontId="60" fillId="0" borderId="0" applyFont="0" applyFill="0" applyBorder="0" applyAlignment="0" applyProtection="0"/>
    <xf numFmtId="195" fontId="60" fillId="0" borderId="0" applyFont="0" applyFill="0" applyBorder="0" applyAlignment="0" applyProtection="0"/>
    <xf numFmtId="195" fontId="61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92" fontId="13" fillId="0" borderId="0" applyFont="0" applyFill="0" applyBorder="0" applyAlignment="0" applyProtection="0"/>
    <xf numFmtId="19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3" fillId="0" borderId="0" applyFont="0" applyFill="0" applyBorder="0" applyAlignment="0" applyProtection="0"/>
    <xf numFmtId="200" fontId="1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96" fontId="62" fillId="0" borderId="0" applyFont="0" applyFill="0" applyBorder="0" applyAlignment="0" applyProtection="0"/>
    <xf numFmtId="44" fontId="33" fillId="0" borderId="0" applyFont="0" applyFill="0" applyBorder="0" applyAlignment="0" applyProtection="0"/>
    <xf numFmtId="38" fontId="66" fillId="0" borderId="0"/>
    <xf numFmtId="14" fontId="67" fillId="0" borderId="0" applyFill="0" applyBorder="0" applyAlignment="0"/>
    <xf numFmtId="201" fontId="60" fillId="0" borderId="30">
      <alignment vertical="center"/>
    </xf>
    <xf numFmtId="201" fontId="60" fillId="0" borderId="30">
      <alignment vertical="center"/>
    </xf>
    <xf numFmtId="201" fontId="60" fillId="0" borderId="30">
      <alignment vertical="center"/>
    </xf>
    <xf numFmtId="201" fontId="61" fillId="0" borderId="30">
      <alignment vertical="center"/>
    </xf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48" fillId="77" borderId="0" applyNumberFormat="0" applyBorder="0" applyAlignment="0" applyProtection="0"/>
    <xf numFmtId="195" fontId="60" fillId="0" borderId="0" applyFill="0" applyBorder="0" applyAlignment="0"/>
    <xf numFmtId="195" fontId="60" fillId="0" borderId="0" applyFill="0" applyBorder="0" applyAlignment="0"/>
    <xf numFmtId="195" fontId="60" fillId="0" borderId="0" applyFill="0" applyBorder="0" applyAlignment="0"/>
    <xf numFmtId="195" fontId="61" fillId="0" borderId="0" applyFill="0" applyBorder="0" applyAlignment="0"/>
    <xf numFmtId="196" fontId="62" fillId="0" borderId="0" applyFill="0" applyBorder="0" applyAlignment="0"/>
    <xf numFmtId="195" fontId="60" fillId="0" borderId="0" applyFill="0" applyBorder="0" applyAlignment="0"/>
    <xf numFmtId="195" fontId="60" fillId="0" borderId="0" applyFill="0" applyBorder="0" applyAlignment="0"/>
    <xf numFmtId="195" fontId="60" fillId="0" borderId="0" applyFill="0" applyBorder="0" applyAlignment="0"/>
    <xf numFmtId="195" fontId="61" fillId="0" borderId="0" applyFill="0" applyBorder="0" applyAlignment="0"/>
    <xf numFmtId="198" fontId="60" fillId="0" borderId="0" applyFill="0" applyBorder="0" applyAlignment="0"/>
    <xf numFmtId="198" fontId="60" fillId="0" borderId="0" applyFill="0" applyBorder="0" applyAlignment="0"/>
    <xf numFmtId="198" fontId="60" fillId="0" borderId="0" applyFill="0" applyBorder="0" applyAlignment="0"/>
    <xf numFmtId="198" fontId="61" fillId="0" borderId="0" applyFill="0" applyBorder="0" applyAlignment="0"/>
    <xf numFmtId="196" fontId="62" fillId="0" borderId="0" applyFill="0" applyBorder="0" applyAlignment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89" fillId="50" borderId="0" applyNumberFormat="0" applyBorder="0" applyAlignment="0" applyProtection="0"/>
    <xf numFmtId="38" fontId="57" fillId="55" borderId="0" applyNumberFormat="0" applyBorder="0" applyAlignment="0" applyProtection="0"/>
    <xf numFmtId="38" fontId="57" fillId="55" borderId="0" applyNumberFormat="0" applyBorder="0" applyAlignment="0" applyProtection="0"/>
    <xf numFmtId="0" fontId="50" fillId="0" borderId="31" applyNumberFormat="0" applyAlignment="0" applyProtection="0">
      <alignment horizontal="left" vertical="center"/>
    </xf>
    <xf numFmtId="0" fontId="50" fillId="0" borderId="31" applyNumberFormat="0" applyAlignment="0" applyProtection="0">
      <alignment horizontal="left" vertical="center"/>
    </xf>
    <xf numFmtId="0" fontId="50" fillId="0" borderId="31" applyNumberFormat="0" applyAlignment="0" applyProtection="0">
      <alignment horizontal="left" vertical="center"/>
    </xf>
    <xf numFmtId="0" fontId="50" fillId="0" borderId="11">
      <alignment horizontal="left" vertical="center"/>
    </xf>
    <xf numFmtId="0" fontId="50" fillId="0" borderId="11">
      <alignment horizontal="left" vertical="center"/>
    </xf>
    <xf numFmtId="0" fontId="50" fillId="0" borderId="11">
      <alignment horizontal="left" vertical="center"/>
    </xf>
    <xf numFmtId="0" fontId="50" fillId="0" borderId="11">
      <alignment horizontal="left" vertical="center"/>
    </xf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90" fillId="0" borderId="18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91" fillId="0" borderId="19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92" fillId="0" borderId="20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57" fillId="60" borderId="2" applyNumberFormat="0" applyBorder="0" applyAlignment="0" applyProtection="0"/>
    <xf numFmtId="10" fontId="57" fillId="60" borderId="2" applyNumberFormat="0" applyBorder="0" applyAlignment="0" applyProtection="0"/>
    <xf numFmtId="10" fontId="57" fillId="60" borderId="2" applyNumberFormat="0" applyBorder="0" applyAlignment="0" applyProtection="0"/>
    <xf numFmtId="10" fontId="57" fillId="60" borderId="2" applyNumberFormat="0" applyBorder="0" applyAlignment="0" applyProtection="0"/>
    <xf numFmtId="10" fontId="57" fillId="60" borderId="2" applyNumberFormat="0" applyBorder="0" applyAlignment="0" applyProtection="0"/>
    <xf numFmtId="10" fontId="57" fillId="60" borderId="2" applyNumberFormat="0" applyBorder="0" applyAlignment="0" applyProtection="0"/>
    <xf numFmtId="10" fontId="57" fillId="60" borderId="2" applyNumberFormat="0" applyBorder="0" applyAlignment="0" applyProtection="0"/>
    <xf numFmtId="10" fontId="57" fillId="60" borderId="2" applyNumberFormat="0" applyBorder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94" fillId="51" borderId="16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195" fontId="60" fillId="0" borderId="0" applyFill="0" applyBorder="0" applyAlignment="0"/>
    <xf numFmtId="195" fontId="60" fillId="0" borderId="0" applyFill="0" applyBorder="0" applyAlignment="0"/>
    <xf numFmtId="195" fontId="60" fillId="0" borderId="0" applyFill="0" applyBorder="0" applyAlignment="0"/>
    <xf numFmtId="195" fontId="61" fillId="0" borderId="0" applyFill="0" applyBorder="0" applyAlignment="0"/>
    <xf numFmtId="196" fontId="62" fillId="0" borderId="0" applyFill="0" applyBorder="0" applyAlignment="0"/>
    <xf numFmtId="195" fontId="60" fillId="0" borderId="0" applyFill="0" applyBorder="0" applyAlignment="0"/>
    <xf numFmtId="195" fontId="60" fillId="0" borderId="0" applyFill="0" applyBorder="0" applyAlignment="0"/>
    <xf numFmtId="195" fontId="60" fillId="0" borderId="0" applyFill="0" applyBorder="0" applyAlignment="0"/>
    <xf numFmtId="195" fontId="61" fillId="0" borderId="0" applyFill="0" applyBorder="0" applyAlignment="0"/>
    <xf numFmtId="198" fontId="60" fillId="0" borderId="0" applyFill="0" applyBorder="0" applyAlignment="0"/>
    <xf numFmtId="198" fontId="60" fillId="0" borderId="0" applyFill="0" applyBorder="0" applyAlignment="0"/>
    <xf numFmtId="198" fontId="60" fillId="0" borderId="0" applyFill="0" applyBorder="0" applyAlignment="0"/>
    <xf numFmtId="198" fontId="61" fillId="0" borderId="0" applyFill="0" applyBorder="0" applyAlignment="0"/>
    <xf numFmtId="196" fontId="62" fillId="0" borderId="0" applyFill="0" applyBorder="0" applyAlignment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5" fillId="0" borderId="21" applyNumberFormat="0" applyFill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96" fillId="52" borderId="0" applyNumberFormat="0" applyBorder="0" applyAlignment="0" applyProtection="0"/>
    <xf numFmtId="0" fontId="33" fillId="0" borderId="0"/>
    <xf numFmtId="202" fontId="69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" fillId="0" borderId="0"/>
    <xf numFmtId="0" fontId="13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7" fillId="0" borderId="0"/>
    <xf numFmtId="0" fontId="97" fillId="0" borderId="0"/>
    <xf numFmtId="0" fontId="97" fillId="0" borderId="0"/>
    <xf numFmtId="0" fontId="25" fillId="0" borderId="0"/>
    <xf numFmtId="0" fontId="30" fillId="0" borderId="0"/>
    <xf numFmtId="0" fontId="97" fillId="0" borderId="0"/>
    <xf numFmtId="0" fontId="13" fillId="0" borderId="0"/>
    <xf numFmtId="0" fontId="33" fillId="0" borderId="0"/>
    <xf numFmtId="0" fontId="30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5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" fillId="0" borderId="0"/>
    <xf numFmtId="0" fontId="33" fillId="0" borderId="0"/>
    <xf numFmtId="0" fontId="33" fillId="0" borderId="0"/>
    <xf numFmtId="0" fontId="98" fillId="0" borderId="0"/>
    <xf numFmtId="0" fontId="25" fillId="0" borderId="0"/>
    <xf numFmtId="0" fontId="97" fillId="0" borderId="0"/>
    <xf numFmtId="0" fontId="97" fillId="0" borderId="0"/>
    <xf numFmtId="0" fontId="97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9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30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82" fillId="53" borderId="22" applyNumberFormat="0" applyFont="0" applyAlignment="0" applyProtection="0"/>
    <xf numFmtId="0" fontId="82" fillId="53" borderId="22" applyNumberFormat="0" applyFont="0" applyAlignment="0" applyProtection="0"/>
    <xf numFmtId="0" fontId="82" fillId="53" borderId="22" applyNumberFormat="0" applyFont="0" applyAlignment="0" applyProtection="0"/>
    <xf numFmtId="0" fontId="82" fillId="53" borderId="22" applyNumberFormat="0" applyFont="0" applyAlignment="0" applyProtection="0"/>
    <xf numFmtId="0" fontId="82" fillId="53" borderId="22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33" fillId="22" borderId="8" applyNumberFormat="0" applyFon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99" fillId="48" borderId="23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71" fillId="78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95" fontId="60" fillId="0" borderId="0" applyFill="0" applyBorder="0" applyAlignment="0"/>
    <xf numFmtId="195" fontId="60" fillId="0" borderId="0" applyFill="0" applyBorder="0" applyAlignment="0"/>
    <xf numFmtId="195" fontId="60" fillId="0" borderId="0" applyFill="0" applyBorder="0" applyAlignment="0"/>
    <xf numFmtId="195" fontId="61" fillId="0" borderId="0" applyFill="0" applyBorder="0" applyAlignment="0"/>
    <xf numFmtId="196" fontId="62" fillId="0" borderId="0" applyFill="0" applyBorder="0" applyAlignment="0"/>
    <xf numFmtId="195" fontId="60" fillId="0" borderId="0" applyFill="0" applyBorder="0" applyAlignment="0"/>
    <xf numFmtId="195" fontId="60" fillId="0" borderId="0" applyFill="0" applyBorder="0" applyAlignment="0"/>
    <xf numFmtId="195" fontId="60" fillId="0" borderId="0" applyFill="0" applyBorder="0" applyAlignment="0"/>
    <xf numFmtId="195" fontId="61" fillId="0" borderId="0" applyFill="0" applyBorder="0" applyAlignment="0"/>
    <xf numFmtId="198" fontId="60" fillId="0" borderId="0" applyFill="0" applyBorder="0" applyAlignment="0"/>
    <xf numFmtId="198" fontId="60" fillId="0" borderId="0" applyFill="0" applyBorder="0" applyAlignment="0"/>
    <xf numFmtId="198" fontId="60" fillId="0" borderId="0" applyFill="0" applyBorder="0" applyAlignment="0"/>
    <xf numFmtId="198" fontId="61" fillId="0" borderId="0" applyFill="0" applyBorder="0" applyAlignment="0"/>
    <xf numFmtId="196" fontId="62" fillId="0" borderId="0" applyFill="0" applyBorder="0" applyAlignment="0"/>
    <xf numFmtId="4" fontId="72" fillId="21" borderId="32" applyNumberFormat="0" applyProtection="0">
      <alignment vertical="center"/>
    </xf>
    <xf numFmtId="4" fontId="72" fillId="21" borderId="32" applyNumberFormat="0" applyProtection="0">
      <alignment vertical="center"/>
    </xf>
    <xf numFmtId="4" fontId="72" fillId="21" borderId="32" applyNumberFormat="0" applyProtection="0">
      <alignment vertical="center"/>
    </xf>
    <xf numFmtId="4" fontId="72" fillId="21" borderId="32" applyNumberFormat="0" applyProtection="0">
      <alignment vertical="center"/>
    </xf>
    <xf numFmtId="4" fontId="72" fillId="21" borderId="32" applyNumberFormat="0" applyProtection="0">
      <alignment vertical="center"/>
    </xf>
    <xf numFmtId="4" fontId="73" fillId="21" borderId="32" applyNumberFormat="0" applyProtection="0">
      <alignment vertical="center"/>
    </xf>
    <xf numFmtId="4" fontId="73" fillId="21" borderId="32" applyNumberFormat="0" applyProtection="0">
      <alignment vertical="center"/>
    </xf>
    <xf numFmtId="4" fontId="73" fillId="21" borderId="32" applyNumberFormat="0" applyProtection="0">
      <alignment vertical="center"/>
    </xf>
    <xf numFmtId="4" fontId="73" fillId="21" borderId="32" applyNumberFormat="0" applyProtection="0">
      <alignment vertical="center"/>
    </xf>
    <xf numFmtId="4" fontId="73" fillId="21" borderId="32" applyNumberFormat="0" applyProtection="0">
      <alignment vertical="center"/>
    </xf>
    <xf numFmtId="4" fontId="72" fillId="21" borderId="32" applyNumberFormat="0" applyProtection="0">
      <alignment horizontal="left" vertical="center" indent="1"/>
    </xf>
    <xf numFmtId="4" fontId="72" fillId="21" borderId="32" applyNumberFormat="0" applyProtection="0">
      <alignment horizontal="left" vertical="center" indent="1"/>
    </xf>
    <xf numFmtId="4" fontId="72" fillId="21" borderId="32" applyNumberFormat="0" applyProtection="0">
      <alignment horizontal="left" vertical="center" indent="1"/>
    </xf>
    <xf numFmtId="4" fontId="72" fillId="21" borderId="32" applyNumberFormat="0" applyProtection="0">
      <alignment horizontal="left" vertical="center" indent="1"/>
    </xf>
    <xf numFmtId="4" fontId="72" fillId="21" borderId="32" applyNumberFormat="0" applyProtection="0">
      <alignment horizontal="left" vertical="center" indent="1"/>
    </xf>
    <xf numFmtId="0" fontId="72" fillId="21" borderId="32" applyNumberFormat="0" applyProtection="0">
      <alignment horizontal="left" vertical="top" indent="1"/>
    </xf>
    <xf numFmtId="0" fontId="72" fillId="21" borderId="32" applyNumberFormat="0" applyProtection="0">
      <alignment horizontal="left" vertical="top" indent="1"/>
    </xf>
    <xf numFmtId="0" fontId="72" fillId="21" borderId="32" applyNumberFormat="0" applyProtection="0">
      <alignment horizontal="left" vertical="top" indent="1"/>
    </xf>
    <xf numFmtId="0" fontId="72" fillId="21" borderId="32" applyNumberFormat="0" applyProtection="0">
      <alignment horizontal="left" vertical="top" indent="1"/>
    </xf>
    <xf numFmtId="0" fontId="72" fillId="21" borderId="32" applyNumberFormat="0" applyProtection="0">
      <alignment horizontal="left" vertical="top" indent="1"/>
    </xf>
    <xf numFmtId="4" fontId="72" fillId="79" borderId="0" applyNumberFormat="0" applyProtection="0">
      <alignment horizontal="left" vertical="center" indent="1"/>
    </xf>
    <xf numFmtId="4" fontId="67" fillId="3" borderId="32" applyNumberFormat="0" applyProtection="0">
      <alignment horizontal="right" vertical="center"/>
    </xf>
    <xf numFmtId="4" fontId="67" fillId="3" borderId="32" applyNumberFormat="0" applyProtection="0">
      <alignment horizontal="right" vertical="center"/>
    </xf>
    <xf numFmtId="4" fontId="67" fillId="3" borderId="32" applyNumberFormat="0" applyProtection="0">
      <alignment horizontal="right" vertical="center"/>
    </xf>
    <xf numFmtId="4" fontId="67" fillId="3" borderId="32" applyNumberFormat="0" applyProtection="0">
      <alignment horizontal="right" vertical="center"/>
    </xf>
    <xf numFmtId="4" fontId="67" fillId="3" borderId="32" applyNumberFormat="0" applyProtection="0">
      <alignment horizontal="right" vertical="center"/>
    </xf>
    <xf numFmtId="4" fontId="67" fillId="8" borderId="32" applyNumberFormat="0" applyProtection="0">
      <alignment horizontal="right" vertical="center"/>
    </xf>
    <xf numFmtId="4" fontId="67" fillId="8" borderId="32" applyNumberFormat="0" applyProtection="0">
      <alignment horizontal="right" vertical="center"/>
    </xf>
    <xf numFmtId="4" fontId="67" fillId="8" borderId="32" applyNumberFormat="0" applyProtection="0">
      <alignment horizontal="right" vertical="center"/>
    </xf>
    <xf numFmtId="4" fontId="67" fillId="8" borderId="32" applyNumberFormat="0" applyProtection="0">
      <alignment horizontal="right" vertical="center"/>
    </xf>
    <xf numFmtId="4" fontId="67" fillId="8" borderId="32" applyNumberFormat="0" applyProtection="0">
      <alignment horizontal="right" vertical="center"/>
    </xf>
    <xf numFmtId="4" fontId="67" fillId="16" borderId="32" applyNumberFormat="0" applyProtection="0">
      <alignment horizontal="right" vertical="center"/>
    </xf>
    <xf numFmtId="4" fontId="67" fillId="16" borderId="32" applyNumberFormat="0" applyProtection="0">
      <alignment horizontal="right" vertical="center"/>
    </xf>
    <xf numFmtId="4" fontId="67" fillId="16" borderId="32" applyNumberFormat="0" applyProtection="0">
      <alignment horizontal="right" vertical="center"/>
    </xf>
    <xf numFmtId="4" fontId="67" fillId="16" borderId="32" applyNumberFormat="0" applyProtection="0">
      <alignment horizontal="right" vertical="center"/>
    </xf>
    <xf numFmtId="4" fontId="67" fillId="16" borderId="32" applyNumberFormat="0" applyProtection="0">
      <alignment horizontal="right" vertical="center"/>
    </xf>
    <xf numFmtId="4" fontId="67" fillId="10" borderId="32" applyNumberFormat="0" applyProtection="0">
      <alignment horizontal="right" vertical="center"/>
    </xf>
    <xf numFmtId="4" fontId="67" fillId="10" borderId="32" applyNumberFormat="0" applyProtection="0">
      <alignment horizontal="right" vertical="center"/>
    </xf>
    <xf numFmtId="4" fontId="67" fillId="10" borderId="32" applyNumberFormat="0" applyProtection="0">
      <alignment horizontal="right" vertical="center"/>
    </xf>
    <xf numFmtId="4" fontId="67" fillId="10" borderId="32" applyNumberFormat="0" applyProtection="0">
      <alignment horizontal="right" vertical="center"/>
    </xf>
    <xf numFmtId="4" fontId="67" fillId="10" borderId="32" applyNumberFormat="0" applyProtection="0">
      <alignment horizontal="right" vertical="center"/>
    </xf>
    <xf numFmtId="4" fontId="67" fillId="14" borderId="32" applyNumberFormat="0" applyProtection="0">
      <alignment horizontal="right" vertical="center"/>
    </xf>
    <xf numFmtId="4" fontId="67" fillId="14" borderId="32" applyNumberFormat="0" applyProtection="0">
      <alignment horizontal="right" vertical="center"/>
    </xf>
    <xf numFmtId="4" fontId="67" fillId="14" borderId="32" applyNumberFormat="0" applyProtection="0">
      <alignment horizontal="right" vertical="center"/>
    </xf>
    <xf numFmtId="4" fontId="67" fillId="14" borderId="32" applyNumberFormat="0" applyProtection="0">
      <alignment horizontal="right" vertical="center"/>
    </xf>
    <xf numFmtId="4" fontId="67" fillId="14" borderId="32" applyNumberFormat="0" applyProtection="0">
      <alignment horizontal="right" vertical="center"/>
    </xf>
    <xf numFmtId="4" fontId="67" fillId="18" borderId="32" applyNumberFormat="0" applyProtection="0">
      <alignment horizontal="right" vertical="center"/>
    </xf>
    <xf numFmtId="4" fontId="67" fillId="18" borderId="32" applyNumberFormat="0" applyProtection="0">
      <alignment horizontal="right" vertical="center"/>
    </xf>
    <xf numFmtId="4" fontId="67" fillId="18" borderId="32" applyNumberFormat="0" applyProtection="0">
      <alignment horizontal="right" vertical="center"/>
    </xf>
    <xf numFmtId="4" fontId="67" fillId="18" borderId="32" applyNumberFormat="0" applyProtection="0">
      <alignment horizontal="right" vertical="center"/>
    </xf>
    <xf numFmtId="4" fontId="67" fillId="18" borderId="32" applyNumberFormat="0" applyProtection="0">
      <alignment horizontal="right" vertical="center"/>
    </xf>
    <xf numFmtId="4" fontId="67" fillId="17" borderId="32" applyNumberFormat="0" applyProtection="0">
      <alignment horizontal="right" vertical="center"/>
    </xf>
    <xf numFmtId="4" fontId="67" fillId="17" borderId="32" applyNumberFormat="0" applyProtection="0">
      <alignment horizontal="right" vertical="center"/>
    </xf>
    <xf numFmtId="4" fontId="67" fillId="17" borderId="32" applyNumberFormat="0" applyProtection="0">
      <alignment horizontal="right" vertical="center"/>
    </xf>
    <xf numFmtId="4" fontId="67" fillId="17" borderId="32" applyNumberFormat="0" applyProtection="0">
      <alignment horizontal="right" vertical="center"/>
    </xf>
    <xf numFmtId="4" fontId="67" fillId="17" borderId="32" applyNumberFormat="0" applyProtection="0">
      <alignment horizontal="right" vertical="center"/>
    </xf>
    <xf numFmtId="4" fontId="67" fillId="80" borderId="32" applyNumberFormat="0" applyProtection="0">
      <alignment horizontal="right" vertical="center"/>
    </xf>
    <xf numFmtId="4" fontId="67" fillId="80" borderId="32" applyNumberFormat="0" applyProtection="0">
      <alignment horizontal="right" vertical="center"/>
    </xf>
    <xf numFmtId="4" fontId="67" fillId="80" borderId="32" applyNumberFormat="0" applyProtection="0">
      <alignment horizontal="right" vertical="center"/>
    </xf>
    <xf numFmtId="4" fontId="67" fillId="80" borderId="32" applyNumberFormat="0" applyProtection="0">
      <alignment horizontal="right" vertical="center"/>
    </xf>
    <xf numFmtId="4" fontId="67" fillId="80" borderId="32" applyNumberFormat="0" applyProtection="0">
      <alignment horizontal="right" vertical="center"/>
    </xf>
    <xf numFmtId="4" fontId="67" fillId="9" borderId="32" applyNumberFormat="0" applyProtection="0">
      <alignment horizontal="right" vertical="center"/>
    </xf>
    <xf numFmtId="4" fontId="67" fillId="9" borderId="32" applyNumberFormat="0" applyProtection="0">
      <alignment horizontal="right" vertical="center"/>
    </xf>
    <xf numFmtId="4" fontId="67" fillId="9" borderId="32" applyNumberFormat="0" applyProtection="0">
      <alignment horizontal="right" vertical="center"/>
    </xf>
    <xf numFmtId="4" fontId="67" fillId="9" borderId="32" applyNumberFormat="0" applyProtection="0">
      <alignment horizontal="right" vertical="center"/>
    </xf>
    <xf numFmtId="4" fontId="67" fillId="9" borderId="32" applyNumberFormat="0" applyProtection="0">
      <alignment horizontal="right" vertical="center"/>
    </xf>
    <xf numFmtId="4" fontId="72" fillId="81" borderId="33" applyNumberFormat="0" applyProtection="0">
      <alignment horizontal="left" vertical="center" indent="1"/>
    </xf>
    <xf numFmtId="4" fontId="72" fillId="81" borderId="33" applyNumberFormat="0" applyProtection="0">
      <alignment horizontal="left" vertical="center" indent="1"/>
    </xf>
    <xf numFmtId="4" fontId="72" fillId="81" borderId="33" applyNumberFormat="0" applyProtection="0">
      <alignment horizontal="left" vertical="center" indent="1"/>
    </xf>
    <xf numFmtId="4" fontId="67" fillId="82" borderId="0" applyNumberFormat="0" applyProtection="0">
      <alignment horizontal="left" vertical="center" indent="1"/>
    </xf>
    <xf numFmtId="4" fontId="74" fillId="83" borderId="0" applyNumberFormat="0" applyProtection="0">
      <alignment horizontal="left" vertical="center" indent="1"/>
    </xf>
    <xf numFmtId="4" fontId="67" fillId="79" borderId="32" applyNumberFormat="0" applyProtection="0">
      <alignment horizontal="right" vertical="center"/>
    </xf>
    <xf numFmtId="4" fontId="67" fillId="79" borderId="32" applyNumberFormat="0" applyProtection="0">
      <alignment horizontal="right" vertical="center"/>
    </xf>
    <xf numFmtId="4" fontId="67" fillId="79" borderId="32" applyNumberFormat="0" applyProtection="0">
      <alignment horizontal="right" vertical="center"/>
    </xf>
    <xf numFmtId="4" fontId="67" fillId="79" borderId="32" applyNumberFormat="0" applyProtection="0">
      <alignment horizontal="right" vertical="center"/>
    </xf>
    <xf numFmtId="4" fontId="67" fillId="79" borderId="32" applyNumberFormat="0" applyProtection="0">
      <alignment horizontal="right" vertical="center"/>
    </xf>
    <xf numFmtId="4" fontId="67" fillId="82" borderId="0" applyNumberFormat="0" applyProtection="0">
      <alignment horizontal="left" vertical="center" indent="1"/>
    </xf>
    <xf numFmtId="4" fontId="67" fillId="79" borderId="0" applyNumberFormat="0" applyProtection="0">
      <alignment horizontal="left" vertical="center" indent="1"/>
    </xf>
    <xf numFmtId="0" fontId="33" fillId="83" borderId="32" applyNumberFormat="0" applyProtection="0">
      <alignment horizontal="left" vertical="center" indent="1"/>
    </xf>
    <xf numFmtId="0" fontId="33" fillId="83" borderId="32" applyNumberFormat="0" applyProtection="0">
      <alignment horizontal="left" vertical="center" indent="1"/>
    </xf>
    <xf numFmtId="0" fontId="33" fillId="83" borderId="32" applyNumberFormat="0" applyProtection="0">
      <alignment horizontal="left" vertical="center" indent="1"/>
    </xf>
    <xf numFmtId="0" fontId="33" fillId="83" borderId="32" applyNumberFormat="0" applyProtection="0">
      <alignment horizontal="left" vertical="center" indent="1"/>
    </xf>
    <xf numFmtId="0" fontId="33" fillId="83" borderId="32" applyNumberFormat="0" applyProtection="0">
      <alignment horizontal="left" vertical="center" indent="1"/>
    </xf>
    <xf numFmtId="0" fontId="33" fillId="83" borderId="32" applyNumberFormat="0" applyProtection="0">
      <alignment horizontal="left" vertical="top" indent="1"/>
    </xf>
    <xf numFmtId="0" fontId="33" fillId="83" borderId="32" applyNumberFormat="0" applyProtection="0">
      <alignment horizontal="left" vertical="top" indent="1"/>
    </xf>
    <xf numFmtId="0" fontId="33" fillId="83" borderId="32" applyNumberFormat="0" applyProtection="0">
      <alignment horizontal="left" vertical="top" indent="1"/>
    </xf>
    <xf numFmtId="0" fontId="33" fillId="83" borderId="32" applyNumberFormat="0" applyProtection="0">
      <alignment horizontal="left" vertical="top" indent="1"/>
    </xf>
    <xf numFmtId="0" fontId="33" fillId="83" borderId="32" applyNumberFormat="0" applyProtection="0">
      <alignment horizontal="left" vertical="top" indent="1"/>
    </xf>
    <xf numFmtId="0" fontId="33" fillId="79" borderId="32" applyNumberFormat="0" applyProtection="0">
      <alignment horizontal="left" vertical="center" indent="1"/>
    </xf>
    <xf numFmtId="0" fontId="33" fillId="79" borderId="32" applyNumberFormat="0" applyProtection="0">
      <alignment horizontal="left" vertical="center" indent="1"/>
    </xf>
    <xf numFmtId="0" fontId="33" fillId="79" borderId="32" applyNumberFormat="0" applyProtection="0">
      <alignment horizontal="left" vertical="center" indent="1"/>
    </xf>
    <xf numFmtId="0" fontId="33" fillId="79" borderId="32" applyNumberFormat="0" applyProtection="0">
      <alignment horizontal="left" vertical="center" indent="1"/>
    </xf>
    <xf numFmtId="0" fontId="33" fillId="79" borderId="32" applyNumberFormat="0" applyProtection="0">
      <alignment horizontal="left" vertical="center" indent="1"/>
    </xf>
    <xf numFmtId="0" fontId="33" fillId="79" borderId="32" applyNumberFormat="0" applyProtection="0">
      <alignment horizontal="left" vertical="top" indent="1"/>
    </xf>
    <xf numFmtId="0" fontId="33" fillId="79" borderId="32" applyNumberFormat="0" applyProtection="0">
      <alignment horizontal="left" vertical="top" indent="1"/>
    </xf>
    <xf numFmtId="0" fontId="33" fillId="79" borderId="32" applyNumberFormat="0" applyProtection="0">
      <alignment horizontal="left" vertical="top" indent="1"/>
    </xf>
    <xf numFmtId="0" fontId="33" fillId="79" borderId="32" applyNumberFormat="0" applyProtection="0">
      <alignment horizontal="left" vertical="top" indent="1"/>
    </xf>
    <xf numFmtId="0" fontId="33" fillId="79" borderId="32" applyNumberFormat="0" applyProtection="0">
      <alignment horizontal="left" vertical="top" indent="1"/>
    </xf>
    <xf numFmtId="0" fontId="33" fillId="7" borderId="32" applyNumberFormat="0" applyProtection="0">
      <alignment horizontal="left" vertical="center" indent="1"/>
    </xf>
    <xf numFmtId="0" fontId="33" fillId="7" borderId="32" applyNumberFormat="0" applyProtection="0">
      <alignment horizontal="left" vertical="center" indent="1"/>
    </xf>
    <xf numFmtId="0" fontId="33" fillId="7" borderId="32" applyNumberFormat="0" applyProtection="0">
      <alignment horizontal="left" vertical="center" indent="1"/>
    </xf>
    <xf numFmtId="0" fontId="33" fillId="7" borderId="32" applyNumberFormat="0" applyProtection="0">
      <alignment horizontal="left" vertical="center" indent="1"/>
    </xf>
    <xf numFmtId="0" fontId="33" fillId="7" borderId="32" applyNumberFormat="0" applyProtection="0">
      <alignment horizontal="left" vertical="center" indent="1"/>
    </xf>
    <xf numFmtId="0" fontId="33" fillId="7" borderId="32" applyNumberFormat="0" applyProtection="0">
      <alignment horizontal="left" vertical="top" indent="1"/>
    </xf>
    <xf numFmtId="0" fontId="33" fillId="7" borderId="32" applyNumberFormat="0" applyProtection="0">
      <alignment horizontal="left" vertical="top" indent="1"/>
    </xf>
    <xf numFmtId="0" fontId="33" fillId="7" borderId="32" applyNumberFormat="0" applyProtection="0">
      <alignment horizontal="left" vertical="top" indent="1"/>
    </xf>
    <xf numFmtId="0" fontId="33" fillId="7" borderId="32" applyNumberFormat="0" applyProtection="0">
      <alignment horizontal="left" vertical="top" indent="1"/>
    </xf>
    <xf numFmtId="0" fontId="33" fillId="7" borderId="32" applyNumberFormat="0" applyProtection="0">
      <alignment horizontal="left" vertical="top" indent="1"/>
    </xf>
    <xf numFmtId="0" fontId="33" fillId="82" borderId="32" applyNumberFormat="0" applyProtection="0">
      <alignment horizontal="left" vertical="center" indent="1"/>
    </xf>
    <xf numFmtId="0" fontId="33" fillId="82" borderId="32" applyNumberFormat="0" applyProtection="0">
      <alignment horizontal="left" vertical="center" indent="1"/>
    </xf>
    <xf numFmtId="0" fontId="33" fillId="82" borderId="32" applyNumberFormat="0" applyProtection="0">
      <alignment horizontal="left" vertical="center" indent="1"/>
    </xf>
    <xf numFmtId="0" fontId="33" fillId="82" borderId="32" applyNumberFormat="0" applyProtection="0">
      <alignment horizontal="left" vertical="center" indent="1"/>
    </xf>
    <xf numFmtId="0" fontId="33" fillId="82" borderId="32" applyNumberFormat="0" applyProtection="0">
      <alignment horizontal="left" vertical="center" indent="1"/>
    </xf>
    <xf numFmtId="0" fontId="33" fillId="82" borderId="32" applyNumberFormat="0" applyProtection="0">
      <alignment horizontal="left" vertical="top" indent="1"/>
    </xf>
    <xf numFmtId="0" fontId="33" fillId="82" borderId="32" applyNumberFormat="0" applyProtection="0">
      <alignment horizontal="left" vertical="top" indent="1"/>
    </xf>
    <xf numFmtId="0" fontId="33" fillId="82" borderId="32" applyNumberFormat="0" applyProtection="0">
      <alignment horizontal="left" vertical="top" indent="1"/>
    </xf>
    <xf numFmtId="0" fontId="33" fillId="82" borderId="32" applyNumberFormat="0" applyProtection="0">
      <alignment horizontal="left" vertical="top" indent="1"/>
    </xf>
    <xf numFmtId="0" fontId="33" fillId="82" borderId="32" applyNumberFormat="0" applyProtection="0">
      <alignment horizontal="left" vertical="top" indent="1"/>
    </xf>
    <xf numFmtId="0" fontId="33" fillId="63" borderId="2" applyNumberFormat="0">
      <protection locked="0"/>
    </xf>
    <xf numFmtId="0" fontId="33" fillId="63" borderId="2" applyNumberFormat="0">
      <protection locked="0"/>
    </xf>
    <xf numFmtId="0" fontId="33" fillId="63" borderId="2" applyNumberFormat="0">
      <protection locked="0"/>
    </xf>
    <xf numFmtId="0" fontId="33" fillId="63" borderId="2" applyNumberFormat="0">
      <protection locked="0"/>
    </xf>
    <xf numFmtId="4" fontId="67" fillId="22" borderId="32" applyNumberFormat="0" applyProtection="0">
      <alignment vertical="center"/>
    </xf>
    <xf numFmtId="4" fontId="67" fillId="22" borderId="32" applyNumberFormat="0" applyProtection="0">
      <alignment vertical="center"/>
    </xf>
    <xf numFmtId="4" fontId="67" fillId="22" borderId="32" applyNumberFormat="0" applyProtection="0">
      <alignment vertical="center"/>
    </xf>
    <xf numFmtId="4" fontId="67" fillId="22" borderId="32" applyNumberFormat="0" applyProtection="0">
      <alignment vertical="center"/>
    </xf>
    <xf numFmtId="4" fontId="67" fillId="22" borderId="32" applyNumberFormat="0" applyProtection="0">
      <alignment vertical="center"/>
    </xf>
    <xf numFmtId="4" fontId="75" fillId="22" borderId="32" applyNumberFormat="0" applyProtection="0">
      <alignment vertical="center"/>
    </xf>
    <xf numFmtId="4" fontId="75" fillId="22" borderId="32" applyNumberFormat="0" applyProtection="0">
      <alignment vertical="center"/>
    </xf>
    <xf numFmtId="4" fontId="75" fillId="22" borderId="32" applyNumberFormat="0" applyProtection="0">
      <alignment vertical="center"/>
    </xf>
    <xf numFmtId="4" fontId="75" fillId="22" borderId="32" applyNumberFormat="0" applyProtection="0">
      <alignment vertical="center"/>
    </xf>
    <xf numFmtId="4" fontId="75" fillId="22" borderId="32" applyNumberFormat="0" applyProtection="0">
      <alignment vertical="center"/>
    </xf>
    <xf numFmtId="4" fontId="67" fillId="22" borderId="32" applyNumberFormat="0" applyProtection="0">
      <alignment horizontal="left" vertical="center" indent="1"/>
    </xf>
    <xf numFmtId="4" fontId="67" fillId="22" borderId="32" applyNumberFormat="0" applyProtection="0">
      <alignment horizontal="left" vertical="center" indent="1"/>
    </xf>
    <xf numFmtId="4" fontId="67" fillId="22" borderId="32" applyNumberFormat="0" applyProtection="0">
      <alignment horizontal="left" vertical="center" indent="1"/>
    </xf>
    <xf numFmtId="4" fontId="67" fillId="22" borderId="32" applyNumberFormat="0" applyProtection="0">
      <alignment horizontal="left" vertical="center" indent="1"/>
    </xf>
    <xf numFmtId="4" fontId="67" fillId="22" borderId="32" applyNumberFormat="0" applyProtection="0">
      <alignment horizontal="left" vertical="center" indent="1"/>
    </xf>
    <xf numFmtId="0" fontId="67" fillId="22" borderId="32" applyNumberFormat="0" applyProtection="0">
      <alignment horizontal="left" vertical="top" indent="1"/>
    </xf>
    <xf numFmtId="0" fontId="67" fillId="22" borderId="32" applyNumberFormat="0" applyProtection="0">
      <alignment horizontal="left" vertical="top" indent="1"/>
    </xf>
    <xf numFmtId="0" fontId="67" fillId="22" borderId="32" applyNumberFormat="0" applyProtection="0">
      <alignment horizontal="left" vertical="top" indent="1"/>
    </xf>
    <xf numFmtId="0" fontId="67" fillId="22" borderId="32" applyNumberFormat="0" applyProtection="0">
      <alignment horizontal="left" vertical="top" indent="1"/>
    </xf>
    <xf numFmtId="0" fontId="67" fillId="22" borderId="32" applyNumberFormat="0" applyProtection="0">
      <alignment horizontal="left" vertical="top" indent="1"/>
    </xf>
    <xf numFmtId="4" fontId="67" fillId="82" borderId="32" applyNumberFormat="0" applyProtection="0">
      <alignment horizontal="right" vertical="center"/>
    </xf>
    <xf numFmtId="4" fontId="67" fillId="82" borderId="32" applyNumberFormat="0" applyProtection="0">
      <alignment horizontal="right" vertical="center"/>
    </xf>
    <xf numFmtId="4" fontId="67" fillId="82" borderId="32" applyNumberFormat="0" applyProtection="0">
      <alignment horizontal="right" vertical="center"/>
    </xf>
    <xf numFmtId="4" fontId="67" fillId="82" borderId="32" applyNumberFormat="0" applyProtection="0">
      <alignment horizontal="right" vertical="center"/>
    </xf>
    <xf numFmtId="4" fontId="67" fillId="82" borderId="32" applyNumberFormat="0" applyProtection="0">
      <alignment horizontal="right" vertical="center"/>
    </xf>
    <xf numFmtId="4" fontId="75" fillId="82" borderId="32" applyNumberFormat="0" applyProtection="0">
      <alignment horizontal="right" vertical="center"/>
    </xf>
    <xf numFmtId="4" fontId="75" fillId="82" borderId="32" applyNumberFormat="0" applyProtection="0">
      <alignment horizontal="right" vertical="center"/>
    </xf>
    <xf numFmtId="4" fontId="75" fillId="82" borderId="32" applyNumberFormat="0" applyProtection="0">
      <alignment horizontal="right" vertical="center"/>
    </xf>
    <xf numFmtId="4" fontId="75" fillId="82" borderId="32" applyNumberFormat="0" applyProtection="0">
      <alignment horizontal="right" vertical="center"/>
    </xf>
    <xf numFmtId="4" fontId="75" fillId="82" borderId="32" applyNumberFormat="0" applyProtection="0">
      <alignment horizontal="right" vertical="center"/>
    </xf>
    <xf numFmtId="4" fontId="67" fillId="79" borderId="32" applyNumberFormat="0" applyProtection="0">
      <alignment horizontal="left" vertical="center" indent="1"/>
    </xf>
    <xf numFmtId="4" fontId="67" fillId="79" borderId="32" applyNumberFormat="0" applyProtection="0">
      <alignment horizontal="left" vertical="center" indent="1"/>
    </xf>
    <xf numFmtId="4" fontId="67" fillId="79" borderId="32" applyNumberFormat="0" applyProtection="0">
      <alignment horizontal="left" vertical="center" indent="1"/>
    </xf>
    <xf numFmtId="4" fontId="67" fillId="79" borderId="32" applyNumberFormat="0" applyProtection="0">
      <alignment horizontal="left" vertical="center" indent="1"/>
    </xf>
    <xf numFmtId="4" fontId="67" fillId="79" borderId="32" applyNumberFormat="0" applyProtection="0">
      <alignment horizontal="left" vertical="center" indent="1"/>
    </xf>
    <xf numFmtId="0" fontId="67" fillId="79" borderId="32" applyNumberFormat="0" applyProtection="0">
      <alignment horizontal="left" vertical="top" indent="1"/>
    </xf>
    <xf numFmtId="0" fontId="67" fillId="79" borderId="32" applyNumberFormat="0" applyProtection="0">
      <alignment horizontal="left" vertical="top" indent="1"/>
    </xf>
    <xf numFmtId="0" fontId="67" fillId="79" borderId="32" applyNumberFormat="0" applyProtection="0">
      <alignment horizontal="left" vertical="top" indent="1"/>
    </xf>
    <xf numFmtId="0" fontId="67" fillId="79" borderId="32" applyNumberFormat="0" applyProtection="0">
      <alignment horizontal="left" vertical="top" indent="1"/>
    </xf>
    <xf numFmtId="0" fontId="67" fillId="79" borderId="32" applyNumberFormat="0" applyProtection="0">
      <alignment horizontal="left" vertical="top" indent="1"/>
    </xf>
    <xf numFmtId="4" fontId="76" fillId="84" borderId="0" applyNumberFormat="0" applyProtection="0">
      <alignment horizontal="left" vertical="center" indent="1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70" fillId="0" borderId="0"/>
    <xf numFmtId="204" fontId="33" fillId="0" borderId="0">
      <alignment horizontal="left" wrapText="1"/>
    </xf>
    <xf numFmtId="204" fontId="33" fillId="0" borderId="0">
      <alignment horizontal="left" wrapText="1"/>
    </xf>
    <xf numFmtId="204" fontId="33" fillId="0" borderId="0">
      <alignment horizontal="left" wrapText="1"/>
    </xf>
    <xf numFmtId="204" fontId="33" fillId="0" borderId="0">
      <alignment horizontal="left" wrapText="1"/>
    </xf>
    <xf numFmtId="0" fontId="67" fillId="0" borderId="0" applyNumberFormat="0" applyBorder="0" applyAlignment="0"/>
    <xf numFmtId="0" fontId="67" fillId="0" borderId="0" applyNumberFormat="0" applyBorder="0" applyAlignment="0"/>
    <xf numFmtId="49" fontId="67" fillId="0" borderId="0" applyFill="0" applyBorder="0" applyAlignment="0"/>
    <xf numFmtId="205" fontId="60" fillId="0" borderId="0" applyFill="0" applyBorder="0" applyAlignment="0"/>
    <xf numFmtId="205" fontId="60" fillId="0" borderId="0" applyFill="0" applyBorder="0" applyAlignment="0"/>
    <xf numFmtId="205" fontId="60" fillId="0" borderId="0" applyFill="0" applyBorder="0" applyAlignment="0"/>
    <xf numFmtId="205" fontId="61" fillId="0" borderId="0" applyFill="0" applyBorder="0" applyAlignment="0"/>
    <xf numFmtId="206" fontId="60" fillId="0" borderId="0" applyFill="0" applyBorder="0" applyAlignment="0"/>
    <xf numFmtId="206" fontId="60" fillId="0" borderId="0" applyFill="0" applyBorder="0" applyAlignment="0"/>
    <xf numFmtId="206" fontId="60" fillId="0" borderId="0" applyFill="0" applyBorder="0" applyAlignment="0"/>
    <xf numFmtId="206" fontId="61" fillId="0" borderId="0" applyFill="0" applyBorder="0" applyAlignment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101" fillId="0" borderId="24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9" fillId="0" borderId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43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0" fontId="67" fillId="79" borderId="43" applyNumberFormat="0" applyProtection="0">
      <alignment horizontal="left" vertical="top" indent="1"/>
    </xf>
    <xf numFmtId="0" fontId="67" fillId="79" borderId="43" applyNumberFormat="0" applyProtection="0">
      <alignment horizontal="left" vertical="top" indent="1"/>
    </xf>
    <xf numFmtId="0" fontId="67" fillId="79" borderId="43" applyNumberFormat="0" applyProtection="0">
      <alignment horizontal="left" vertical="top" indent="1"/>
    </xf>
    <xf numFmtId="0" fontId="67" fillId="79" borderId="43" applyNumberFormat="0" applyProtection="0">
      <alignment horizontal="left" vertical="top" indent="1"/>
    </xf>
    <xf numFmtId="0" fontId="67" fillId="79" borderId="43" applyNumberFormat="0" applyProtection="0">
      <alignment horizontal="left" vertical="top" indent="1"/>
    </xf>
    <xf numFmtId="4" fontId="67" fillId="79" borderId="43" applyNumberFormat="0" applyProtection="0">
      <alignment horizontal="left" vertical="center" indent="1"/>
    </xf>
    <xf numFmtId="4" fontId="67" fillId="79" borderId="43" applyNumberFormat="0" applyProtection="0">
      <alignment horizontal="left" vertical="center" indent="1"/>
    </xf>
    <xf numFmtId="4" fontId="67" fillId="79" borderId="43" applyNumberFormat="0" applyProtection="0">
      <alignment horizontal="left" vertical="center" indent="1"/>
    </xf>
    <xf numFmtId="4" fontId="67" fillId="79" borderId="43" applyNumberFormat="0" applyProtection="0">
      <alignment horizontal="left" vertical="center" indent="1"/>
    </xf>
    <xf numFmtId="4" fontId="67" fillId="79" borderId="43" applyNumberFormat="0" applyProtection="0">
      <alignment horizontal="left" vertical="center" indent="1"/>
    </xf>
    <xf numFmtId="4" fontId="75" fillId="82" borderId="43" applyNumberFormat="0" applyProtection="0">
      <alignment horizontal="right" vertical="center"/>
    </xf>
    <xf numFmtId="4" fontId="75" fillId="82" borderId="43" applyNumberFormat="0" applyProtection="0">
      <alignment horizontal="right" vertical="center"/>
    </xf>
    <xf numFmtId="4" fontId="75" fillId="82" borderId="43" applyNumberFormat="0" applyProtection="0">
      <alignment horizontal="right" vertical="center"/>
    </xf>
    <xf numFmtId="4" fontId="75" fillId="82" borderId="43" applyNumberFormat="0" applyProtection="0">
      <alignment horizontal="right" vertical="center"/>
    </xf>
    <xf numFmtId="4" fontId="75" fillId="82" borderId="43" applyNumberFormat="0" applyProtection="0">
      <alignment horizontal="right" vertical="center"/>
    </xf>
    <xf numFmtId="4" fontId="67" fillId="82" borderId="43" applyNumberFormat="0" applyProtection="0">
      <alignment horizontal="right" vertical="center"/>
    </xf>
    <xf numFmtId="4" fontId="67" fillId="82" borderId="43" applyNumberFormat="0" applyProtection="0">
      <alignment horizontal="right" vertical="center"/>
    </xf>
    <xf numFmtId="4" fontId="67" fillId="82" borderId="43" applyNumberFormat="0" applyProtection="0">
      <alignment horizontal="right" vertical="center"/>
    </xf>
    <xf numFmtId="4" fontId="67" fillId="82" borderId="43" applyNumberFormat="0" applyProtection="0">
      <alignment horizontal="right" vertical="center"/>
    </xf>
    <xf numFmtId="4" fontId="67" fillId="82" borderId="43" applyNumberFormat="0" applyProtection="0">
      <alignment horizontal="right" vertical="center"/>
    </xf>
    <xf numFmtId="0" fontId="67" fillId="22" borderId="43" applyNumberFormat="0" applyProtection="0">
      <alignment horizontal="left" vertical="top" indent="1"/>
    </xf>
    <xf numFmtId="0" fontId="67" fillId="22" borderId="43" applyNumberFormat="0" applyProtection="0">
      <alignment horizontal="left" vertical="top" indent="1"/>
    </xf>
    <xf numFmtId="0" fontId="67" fillId="22" borderId="43" applyNumberFormat="0" applyProtection="0">
      <alignment horizontal="left" vertical="top" indent="1"/>
    </xf>
    <xf numFmtId="0" fontId="67" fillId="22" borderId="43" applyNumberFormat="0" applyProtection="0">
      <alignment horizontal="left" vertical="top" indent="1"/>
    </xf>
    <xf numFmtId="0" fontId="67" fillId="22" borderId="43" applyNumberFormat="0" applyProtection="0">
      <alignment horizontal="left" vertical="top" indent="1"/>
    </xf>
    <xf numFmtId="4" fontId="67" fillId="22" borderId="43" applyNumberFormat="0" applyProtection="0">
      <alignment horizontal="left" vertical="center" indent="1"/>
    </xf>
    <xf numFmtId="4" fontId="67" fillId="22" borderId="43" applyNumberFormat="0" applyProtection="0">
      <alignment horizontal="left" vertical="center" indent="1"/>
    </xf>
    <xf numFmtId="4" fontId="67" fillId="22" borderId="43" applyNumberFormat="0" applyProtection="0">
      <alignment horizontal="left" vertical="center" indent="1"/>
    </xf>
    <xf numFmtId="4" fontId="67" fillId="22" borderId="43" applyNumberFormat="0" applyProtection="0">
      <alignment horizontal="left" vertical="center" indent="1"/>
    </xf>
    <xf numFmtId="4" fontId="67" fillId="22" borderId="43" applyNumberFormat="0" applyProtection="0">
      <alignment horizontal="left" vertical="center" indent="1"/>
    </xf>
    <xf numFmtId="4" fontId="75" fillId="22" borderId="43" applyNumberFormat="0" applyProtection="0">
      <alignment vertical="center"/>
    </xf>
    <xf numFmtId="4" fontId="75" fillId="22" borderId="43" applyNumberFormat="0" applyProtection="0">
      <alignment vertical="center"/>
    </xf>
    <xf numFmtId="4" fontId="75" fillId="22" borderId="43" applyNumberFormat="0" applyProtection="0">
      <alignment vertical="center"/>
    </xf>
    <xf numFmtId="4" fontId="75" fillId="22" borderId="43" applyNumberFormat="0" applyProtection="0">
      <alignment vertical="center"/>
    </xf>
    <xf numFmtId="4" fontId="75" fillId="22" borderId="43" applyNumberFormat="0" applyProtection="0">
      <alignment vertical="center"/>
    </xf>
    <xf numFmtId="4" fontId="67" fillId="22" borderId="43" applyNumberFormat="0" applyProtection="0">
      <alignment vertical="center"/>
    </xf>
    <xf numFmtId="4" fontId="67" fillId="22" borderId="43" applyNumberFormat="0" applyProtection="0">
      <alignment vertical="center"/>
    </xf>
    <xf numFmtId="4" fontId="67" fillId="22" borderId="43" applyNumberFormat="0" applyProtection="0">
      <alignment vertical="center"/>
    </xf>
    <xf numFmtId="4" fontId="67" fillId="22" borderId="43" applyNumberFormat="0" applyProtection="0">
      <alignment vertical="center"/>
    </xf>
    <xf numFmtId="4" fontId="67" fillId="22" borderId="43" applyNumberFormat="0" applyProtection="0">
      <alignment vertical="center"/>
    </xf>
    <xf numFmtId="0" fontId="33" fillId="82" borderId="43" applyNumberFormat="0" applyProtection="0">
      <alignment horizontal="left" vertical="top" indent="1"/>
    </xf>
    <xf numFmtId="0" fontId="33" fillId="82" borderId="43" applyNumberFormat="0" applyProtection="0">
      <alignment horizontal="left" vertical="top" indent="1"/>
    </xf>
    <xf numFmtId="0" fontId="33" fillId="82" borderId="43" applyNumberFormat="0" applyProtection="0">
      <alignment horizontal="left" vertical="top" indent="1"/>
    </xf>
    <xf numFmtId="0" fontId="33" fillId="82" borderId="43" applyNumberFormat="0" applyProtection="0">
      <alignment horizontal="left" vertical="top" indent="1"/>
    </xf>
    <xf numFmtId="0" fontId="33" fillId="82" borderId="43" applyNumberFormat="0" applyProtection="0">
      <alignment horizontal="left" vertical="top" indent="1"/>
    </xf>
    <xf numFmtId="0" fontId="33" fillId="82" borderId="43" applyNumberFormat="0" applyProtection="0">
      <alignment horizontal="left" vertical="center" indent="1"/>
    </xf>
    <xf numFmtId="0" fontId="33" fillId="82" borderId="43" applyNumberFormat="0" applyProtection="0">
      <alignment horizontal="left" vertical="center" indent="1"/>
    </xf>
    <xf numFmtId="0" fontId="33" fillId="82" borderId="43" applyNumberFormat="0" applyProtection="0">
      <alignment horizontal="left" vertical="center" indent="1"/>
    </xf>
    <xf numFmtId="0" fontId="33" fillId="82" borderId="43" applyNumberFormat="0" applyProtection="0">
      <alignment horizontal="left" vertical="center" indent="1"/>
    </xf>
    <xf numFmtId="0" fontId="33" fillId="82" borderId="43" applyNumberFormat="0" applyProtection="0">
      <alignment horizontal="left" vertical="center" indent="1"/>
    </xf>
    <xf numFmtId="0" fontId="33" fillId="7" borderId="43" applyNumberFormat="0" applyProtection="0">
      <alignment horizontal="left" vertical="top" indent="1"/>
    </xf>
    <xf numFmtId="0" fontId="33" fillId="7" borderId="43" applyNumberFormat="0" applyProtection="0">
      <alignment horizontal="left" vertical="top" indent="1"/>
    </xf>
    <xf numFmtId="0" fontId="33" fillId="7" borderId="43" applyNumberFormat="0" applyProtection="0">
      <alignment horizontal="left" vertical="top" indent="1"/>
    </xf>
    <xf numFmtId="0" fontId="33" fillId="7" borderId="43" applyNumberFormat="0" applyProtection="0">
      <alignment horizontal="left" vertical="top" indent="1"/>
    </xf>
    <xf numFmtId="0" fontId="33" fillId="7" borderId="43" applyNumberFormat="0" applyProtection="0">
      <alignment horizontal="left" vertical="top" indent="1"/>
    </xf>
    <xf numFmtId="0" fontId="33" fillId="7" borderId="43" applyNumberFormat="0" applyProtection="0">
      <alignment horizontal="left" vertical="center" indent="1"/>
    </xf>
    <xf numFmtId="0" fontId="33" fillId="7" borderId="43" applyNumberFormat="0" applyProtection="0">
      <alignment horizontal="left" vertical="center" indent="1"/>
    </xf>
    <xf numFmtId="0" fontId="33" fillId="7" borderId="43" applyNumberFormat="0" applyProtection="0">
      <alignment horizontal="left" vertical="center" indent="1"/>
    </xf>
    <xf numFmtId="0" fontId="33" fillId="7" borderId="43" applyNumberFormat="0" applyProtection="0">
      <alignment horizontal="left" vertical="center" indent="1"/>
    </xf>
    <xf numFmtId="0" fontId="33" fillId="7" borderId="43" applyNumberFormat="0" applyProtection="0">
      <alignment horizontal="left" vertical="center" indent="1"/>
    </xf>
    <xf numFmtId="0" fontId="33" fillId="79" borderId="43" applyNumberFormat="0" applyProtection="0">
      <alignment horizontal="left" vertical="top" indent="1"/>
    </xf>
    <xf numFmtId="0" fontId="33" fillId="79" borderId="43" applyNumberFormat="0" applyProtection="0">
      <alignment horizontal="left" vertical="top" indent="1"/>
    </xf>
    <xf numFmtId="0" fontId="33" fillId="79" borderId="43" applyNumberFormat="0" applyProtection="0">
      <alignment horizontal="left" vertical="top" indent="1"/>
    </xf>
    <xf numFmtId="0" fontId="33" fillId="79" borderId="43" applyNumberFormat="0" applyProtection="0">
      <alignment horizontal="left" vertical="top" indent="1"/>
    </xf>
    <xf numFmtId="0" fontId="33" fillId="79" borderId="43" applyNumberFormat="0" applyProtection="0">
      <alignment horizontal="left" vertical="top" indent="1"/>
    </xf>
    <xf numFmtId="0" fontId="33" fillId="79" borderId="43" applyNumberFormat="0" applyProtection="0">
      <alignment horizontal="left" vertical="center" indent="1"/>
    </xf>
    <xf numFmtId="0" fontId="33" fillId="79" borderId="43" applyNumberFormat="0" applyProtection="0">
      <alignment horizontal="left" vertical="center" indent="1"/>
    </xf>
    <xf numFmtId="0" fontId="33" fillId="79" borderId="43" applyNumberFormat="0" applyProtection="0">
      <alignment horizontal="left" vertical="center" indent="1"/>
    </xf>
    <xf numFmtId="0" fontId="33" fillId="79" borderId="43" applyNumberFormat="0" applyProtection="0">
      <alignment horizontal="left" vertical="center" indent="1"/>
    </xf>
    <xf numFmtId="0" fontId="33" fillId="79" borderId="43" applyNumberFormat="0" applyProtection="0">
      <alignment horizontal="left" vertical="center" indent="1"/>
    </xf>
    <xf numFmtId="0" fontId="33" fillId="83" borderId="43" applyNumberFormat="0" applyProtection="0">
      <alignment horizontal="left" vertical="top" indent="1"/>
    </xf>
    <xf numFmtId="0" fontId="33" fillId="83" borderId="43" applyNumberFormat="0" applyProtection="0">
      <alignment horizontal="left" vertical="top" indent="1"/>
    </xf>
    <xf numFmtId="0" fontId="33" fillId="83" borderId="43" applyNumberFormat="0" applyProtection="0">
      <alignment horizontal="left" vertical="top" indent="1"/>
    </xf>
    <xf numFmtId="0" fontId="33" fillId="83" borderId="43" applyNumberFormat="0" applyProtection="0">
      <alignment horizontal="left" vertical="top" indent="1"/>
    </xf>
    <xf numFmtId="0" fontId="33" fillId="83" borderId="43" applyNumberFormat="0" applyProtection="0">
      <alignment horizontal="left" vertical="top" indent="1"/>
    </xf>
    <xf numFmtId="0" fontId="33" fillId="83" borderId="43" applyNumberFormat="0" applyProtection="0">
      <alignment horizontal="left" vertical="center" indent="1"/>
    </xf>
    <xf numFmtId="0" fontId="33" fillId="83" borderId="43" applyNumberFormat="0" applyProtection="0">
      <alignment horizontal="left" vertical="center" indent="1"/>
    </xf>
    <xf numFmtId="0" fontId="33" fillId="83" borderId="43" applyNumberFormat="0" applyProtection="0">
      <alignment horizontal="left" vertical="center" indent="1"/>
    </xf>
    <xf numFmtId="0" fontId="33" fillId="83" borderId="43" applyNumberFormat="0" applyProtection="0">
      <alignment horizontal="left" vertical="center" indent="1"/>
    </xf>
    <xf numFmtId="0" fontId="33" fillId="83" borderId="43" applyNumberFormat="0" applyProtection="0">
      <alignment horizontal="left" vertical="center" indent="1"/>
    </xf>
    <xf numFmtId="4" fontId="67" fillId="79" borderId="43" applyNumberFormat="0" applyProtection="0">
      <alignment horizontal="right" vertical="center"/>
    </xf>
    <xf numFmtId="4" fontId="67" fillId="79" borderId="43" applyNumberFormat="0" applyProtection="0">
      <alignment horizontal="right" vertical="center"/>
    </xf>
    <xf numFmtId="4" fontId="67" fillId="79" borderId="43" applyNumberFormat="0" applyProtection="0">
      <alignment horizontal="right" vertical="center"/>
    </xf>
    <xf numFmtId="4" fontId="67" fillId="79" borderId="43" applyNumberFormat="0" applyProtection="0">
      <alignment horizontal="right" vertical="center"/>
    </xf>
    <xf numFmtId="4" fontId="67" fillId="79" borderId="43" applyNumberFormat="0" applyProtection="0">
      <alignment horizontal="right" vertical="center"/>
    </xf>
    <xf numFmtId="4" fontId="67" fillId="9" borderId="43" applyNumberFormat="0" applyProtection="0">
      <alignment horizontal="right" vertical="center"/>
    </xf>
    <xf numFmtId="4" fontId="67" fillId="9" borderId="43" applyNumberFormat="0" applyProtection="0">
      <alignment horizontal="right" vertical="center"/>
    </xf>
    <xf numFmtId="4" fontId="67" fillId="9" borderId="43" applyNumberFormat="0" applyProtection="0">
      <alignment horizontal="right" vertical="center"/>
    </xf>
    <xf numFmtId="4" fontId="67" fillId="9" borderId="43" applyNumberFormat="0" applyProtection="0">
      <alignment horizontal="right" vertical="center"/>
    </xf>
    <xf numFmtId="4" fontId="67" fillId="9" borderId="43" applyNumberFormat="0" applyProtection="0">
      <alignment horizontal="right" vertical="center"/>
    </xf>
    <xf numFmtId="4" fontId="67" fillId="80" borderId="43" applyNumberFormat="0" applyProtection="0">
      <alignment horizontal="right" vertical="center"/>
    </xf>
    <xf numFmtId="4" fontId="67" fillId="80" borderId="43" applyNumberFormat="0" applyProtection="0">
      <alignment horizontal="right" vertical="center"/>
    </xf>
    <xf numFmtId="4" fontId="67" fillId="80" borderId="43" applyNumberFormat="0" applyProtection="0">
      <alignment horizontal="right" vertical="center"/>
    </xf>
    <xf numFmtId="4" fontId="67" fillId="80" borderId="43" applyNumberFormat="0" applyProtection="0">
      <alignment horizontal="right" vertical="center"/>
    </xf>
    <xf numFmtId="4" fontId="67" fillId="80" borderId="43" applyNumberFormat="0" applyProtection="0">
      <alignment horizontal="right" vertical="center"/>
    </xf>
    <xf numFmtId="4" fontId="67" fillId="17" borderId="43" applyNumberFormat="0" applyProtection="0">
      <alignment horizontal="right" vertical="center"/>
    </xf>
    <xf numFmtId="4" fontId="67" fillId="17" borderId="43" applyNumberFormat="0" applyProtection="0">
      <alignment horizontal="right" vertical="center"/>
    </xf>
    <xf numFmtId="4" fontId="67" fillId="17" borderId="43" applyNumberFormat="0" applyProtection="0">
      <alignment horizontal="right" vertical="center"/>
    </xf>
    <xf numFmtId="4" fontId="67" fillId="17" borderId="43" applyNumberFormat="0" applyProtection="0">
      <alignment horizontal="right" vertical="center"/>
    </xf>
    <xf numFmtId="4" fontId="67" fillId="17" borderId="43" applyNumberFormat="0" applyProtection="0">
      <alignment horizontal="right" vertical="center"/>
    </xf>
    <xf numFmtId="4" fontId="67" fillId="18" borderId="43" applyNumberFormat="0" applyProtection="0">
      <alignment horizontal="right" vertical="center"/>
    </xf>
    <xf numFmtId="4" fontId="67" fillId="18" borderId="43" applyNumberFormat="0" applyProtection="0">
      <alignment horizontal="right" vertical="center"/>
    </xf>
    <xf numFmtId="4" fontId="67" fillId="18" borderId="43" applyNumberFormat="0" applyProtection="0">
      <alignment horizontal="right" vertical="center"/>
    </xf>
    <xf numFmtId="4" fontId="67" fillId="18" borderId="43" applyNumberFormat="0" applyProtection="0">
      <alignment horizontal="right" vertical="center"/>
    </xf>
    <xf numFmtId="4" fontId="67" fillId="18" borderId="43" applyNumberFormat="0" applyProtection="0">
      <alignment horizontal="right" vertical="center"/>
    </xf>
    <xf numFmtId="4" fontId="67" fillId="14" borderId="43" applyNumberFormat="0" applyProtection="0">
      <alignment horizontal="right" vertical="center"/>
    </xf>
    <xf numFmtId="4" fontId="67" fillId="14" borderId="43" applyNumberFormat="0" applyProtection="0">
      <alignment horizontal="right" vertical="center"/>
    </xf>
    <xf numFmtId="4" fontId="67" fillId="14" borderId="43" applyNumberFormat="0" applyProtection="0">
      <alignment horizontal="right" vertical="center"/>
    </xf>
    <xf numFmtId="4" fontId="67" fillId="14" borderId="43" applyNumberFormat="0" applyProtection="0">
      <alignment horizontal="right" vertical="center"/>
    </xf>
    <xf numFmtId="4" fontId="67" fillId="14" borderId="43" applyNumberFormat="0" applyProtection="0">
      <alignment horizontal="right" vertical="center"/>
    </xf>
    <xf numFmtId="4" fontId="67" fillId="10" borderId="43" applyNumberFormat="0" applyProtection="0">
      <alignment horizontal="right" vertical="center"/>
    </xf>
    <xf numFmtId="4" fontId="67" fillId="10" borderId="43" applyNumberFormat="0" applyProtection="0">
      <alignment horizontal="right" vertical="center"/>
    </xf>
    <xf numFmtId="4" fontId="67" fillId="10" borderId="43" applyNumberFormat="0" applyProtection="0">
      <alignment horizontal="right" vertical="center"/>
    </xf>
    <xf numFmtId="4" fontId="67" fillId="10" borderId="43" applyNumberFormat="0" applyProtection="0">
      <alignment horizontal="right" vertical="center"/>
    </xf>
    <xf numFmtId="4" fontId="67" fillId="10" borderId="43" applyNumberFormat="0" applyProtection="0">
      <alignment horizontal="right" vertical="center"/>
    </xf>
    <xf numFmtId="4" fontId="67" fillId="16" borderId="43" applyNumberFormat="0" applyProtection="0">
      <alignment horizontal="right" vertical="center"/>
    </xf>
    <xf numFmtId="4" fontId="67" fillId="16" borderId="43" applyNumberFormat="0" applyProtection="0">
      <alignment horizontal="right" vertical="center"/>
    </xf>
    <xf numFmtId="4" fontId="67" fillId="16" borderId="43" applyNumberFormat="0" applyProtection="0">
      <alignment horizontal="right" vertical="center"/>
    </xf>
    <xf numFmtId="4" fontId="67" fillId="16" borderId="43" applyNumberFormat="0" applyProtection="0">
      <alignment horizontal="right" vertical="center"/>
    </xf>
    <xf numFmtId="4" fontId="67" fillId="16" borderId="43" applyNumberFormat="0" applyProtection="0">
      <alignment horizontal="right" vertical="center"/>
    </xf>
    <xf numFmtId="4" fontId="67" fillId="8" borderId="43" applyNumberFormat="0" applyProtection="0">
      <alignment horizontal="right" vertical="center"/>
    </xf>
    <xf numFmtId="4" fontId="67" fillId="8" borderId="43" applyNumberFormat="0" applyProtection="0">
      <alignment horizontal="right" vertical="center"/>
    </xf>
    <xf numFmtId="4" fontId="67" fillId="8" borderId="43" applyNumberFormat="0" applyProtection="0">
      <alignment horizontal="right" vertical="center"/>
    </xf>
    <xf numFmtId="4" fontId="67" fillId="8" borderId="43" applyNumberFormat="0" applyProtection="0">
      <alignment horizontal="right" vertical="center"/>
    </xf>
    <xf numFmtId="4" fontId="67" fillId="8" borderId="43" applyNumberFormat="0" applyProtection="0">
      <alignment horizontal="right" vertical="center"/>
    </xf>
    <xf numFmtId="4" fontId="67" fillId="3" borderId="43" applyNumberFormat="0" applyProtection="0">
      <alignment horizontal="right" vertical="center"/>
    </xf>
    <xf numFmtId="4" fontId="67" fillId="3" borderId="43" applyNumberFormat="0" applyProtection="0">
      <alignment horizontal="right" vertical="center"/>
    </xf>
    <xf numFmtId="4" fontId="67" fillId="3" borderId="43" applyNumberFormat="0" applyProtection="0">
      <alignment horizontal="right" vertical="center"/>
    </xf>
    <xf numFmtId="4" fontId="67" fillId="3" borderId="43" applyNumberFormat="0" applyProtection="0">
      <alignment horizontal="right" vertical="center"/>
    </xf>
    <xf numFmtId="4" fontId="67" fillId="3" borderId="43" applyNumberFormat="0" applyProtection="0">
      <alignment horizontal="right" vertical="center"/>
    </xf>
    <xf numFmtId="0" fontId="72" fillId="21" borderId="43" applyNumberFormat="0" applyProtection="0">
      <alignment horizontal="left" vertical="top" indent="1"/>
    </xf>
    <xf numFmtId="0" fontId="72" fillId="21" borderId="43" applyNumberFormat="0" applyProtection="0">
      <alignment horizontal="left" vertical="top" indent="1"/>
    </xf>
    <xf numFmtId="0" fontId="72" fillId="21" borderId="43" applyNumberFormat="0" applyProtection="0">
      <alignment horizontal="left" vertical="top" indent="1"/>
    </xf>
    <xf numFmtId="0" fontId="72" fillId="21" borderId="43" applyNumberFormat="0" applyProtection="0">
      <alignment horizontal="left" vertical="top" indent="1"/>
    </xf>
    <xf numFmtId="0" fontId="72" fillId="21" borderId="43" applyNumberFormat="0" applyProtection="0">
      <alignment horizontal="left" vertical="top" indent="1"/>
    </xf>
    <xf numFmtId="4" fontId="72" fillId="21" borderId="43" applyNumberFormat="0" applyProtection="0">
      <alignment horizontal="left" vertical="center" indent="1"/>
    </xf>
    <xf numFmtId="4" fontId="72" fillId="21" borderId="43" applyNumberFormat="0" applyProtection="0">
      <alignment horizontal="left" vertical="center" indent="1"/>
    </xf>
    <xf numFmtId="4" fontId="72" fillId="21" borderId="43" applyNumberFormat="0" applyProtection="0">
      <alignment horizontal="left" vertical="center" indent="1"/>
    </xf>
    <xf numFmtId="4" fontId="72" fillId="21" borderId="43" applyNumberFormat="0" applyProtection="0">
      <alignment horizontal="left" vertical="center" indent="1"/>
    </xf>
    <xf numFmtId="4" fontId="72" fillId="21" borderId="43" applyNumberFormat="0" applyProtection="0">
      <alignment horizontal="left" vertical="center" indent="1"/>
    </xf>
    <xf numFmtId="4" fontId="73" fillId="21" borderId="43" applyNumberFormat="0" applyProtection="0">
      <alignment vertical="center"/>
    </xf>
    <xf numFmtId="4" fontId="73" fillId="21" borderId="43" applyNumberFormat="0" applyProtection="0">
      <alignment vertical="center"/>
    </xf>
    <xf numFmtId="4" fontId="73" fillId="21" borderId="43" applyNumberFormat="0" applyProtection="0">
      <alignment vertical="center"/>
    </xf>
    <xf numFmtId="4" fontId="73" fillId="21" borderId="43" applyNumberFormat="0" applyProtection="0">
      <alignment vertical="center"/>
    </xf>
    <xf numFmtId="4" fontId="73" fillId="21" borderId="43" applyNumberFormat="0" applyProtection="0">
      <alignment vertical="center"/>
    </xf>
    <xf numFmtId="4" fontId="72" fillId="21" borderId="43" applyNumberFormat="0" applyProtection="0">
      <alignment vertical="center"/>
    </xf>
    <xf numFmtId="4" fontId="72" fillId="21" borderId="43" applyNumberFormat="0" applyProtection="0">
      <alignment vertical="center"/>
    </xf>
    <xf numFmtId="4" fontId="72" fillId="21" borderId="43" applyNumberFormat="0" applyProtection="0">
      <alignment vertical="center"/>
    </xf>
    <xf numFmtId="4" fontId="72" fillId="21" borderId="43" applyNumberFormat="0" applyProtection="0">
      <alignment vertical="center"/>
    </xf>
    <xf numFmtId="4" fontId="72" fillId="21" borderId="43" applyNumberFormat="0" applyProtection="0">
      <alignment vertical="center"/>
    </xf>
    <xf numFmtId="0" fontId="46" fillId="19" borderId="38" applyNumberFormat="0" applyAlignment="0" applyProtection="0"/>
    <xf numFmtId="0" fontId="46" fillId="19" borderId="38" applyNumberFormat="0" applyAlignment="0" applyProtection="0"/>
    <xf numFmtId="0" fontId="46" fillId="19" borderId="38" applyNumberFormat="0" applyAlignment="0" applyProtection="0"/>
    <xf numFmtId="0" fontId="46" fillId="19" borderId="38" applyNumberFormat="0" applyAlignment="0" applyProtection="0"/>
    <xf numFmtId="0" fontId="46" fillId="19" borderId="38" applyNumberFormat="0" applyAlignment="0" applyProtection="0"/>
    <xf numFmtId="0" fontId="46" fillId="19" borderId="38" applyNumberFormat="0" applyAlignment="0" applyProtection="0"/>
    <xf numFmtId="0" fontId="46" fillId="19" borderId="38" applyNumberFormat="0" applyAlignment="0" applyProtection="0"/>
    <xf numFmtId="0" fontId="46" fillId="19" borderId="38" applyNumberFormat="0" applyAlignment="0" applyProtection="0"/>
    <xf numFmtId="0" fontId="46" fillId="19" borderId="38" applyNumberFormat="0" applyAlignment="0" applyProtection="0"/>
    <xf numFmtId="0" fontId="46" fillId="19" borderId="38" applyNumberForma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33" fillId="22" borderId="37" applyNumberFormat="0" applyFon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43" fillId="19" borderId="36" applyNumberFormat="0" applyAlignment="0" applyProtection="0"/>
    <xf numFmtId="0" fontId="50" fillId="0" borderId="34">
      <alignment horizontal="left" vertical="center"/>
    </xf>
    <xf numFmtId="0" fontId="50" fillId="0" borderId="34">
      <alignment horizontal="left" vertical="center"/>
    </xf>
    <xf numFmtId="0" fontId="50" fillId="0" borderId="34">
      <alignment horizontal="left" vertical="center"/>
    </xf>
    <xf numFmtId="0" fontId="50" fillId="0" borderId="34">
      <alignment horizontal="left" vertical="center"/>
    </xf>
    <xf numFmtId="0" fontId="36" fillId="19" borderId="36" applyNumberFormat="0" applyAlignment="0" applyProtection="0"/>
    <xf numFmtId="0" fontId="36" fillId="19" borderId="36" applyNumberFormat="0" applyAlignment="0" applyProtection="0"/>
    <xf numFmtId="0" fontId="36" fillId="19" borderId="36" applyNumberFormat="0" applyAlignment="0" applyProtection="0"/>
    <xf numFmtId="0" fontId="36" fillId="19" borderId="36" applyNumberFormat="0" applyAlignment="0" applyProtection="0"/>
    <xf numFmtId="0" fontId="36" fillId="19" borderId="36" applyNumberFormat="0" applyAlignment="0" applyProtection="0"/>
    <xf numFmtId="0" fontId="36" fillId="19" borderId="36" applyNumberFormat="0" applyAlignment="0" applyProtection="0"/>
    <xf numFmtId="0" fontId="36" fillId="19" borderId="36" applyNumberFormat="0" applyAlignment="0" applyProtection="0"/>
    <xf numFmtId="0" fontId="36" fillId="19" borderId="36" applyNumberFormat="0" applyAlignment="0" applyProtection="0"/>
    <xf numFmtId="0" fontId="36" fillId="19" borderId="36" applyNumberFormat="0" applyAlignment="0" applyProtection="0"/>
    <xf numFmtId="0" fontId="36" fillId="19" borderId="36" applyNumberFormat="0" applyAlignment="0" applyProtection="0"/>
    <xf numFmtId="0" fontId="36" fillId="19" borderId="36" applyNumberFormat="0" applyAlignment="0" applyProtection="0"/>
    <xf numFmtId="0" fontId="36" fillId="19" borderId="36" applyNumberFormat="0" applyAlignment="0" applyProtection="0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62" borderId="42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0" fontId="58" fillId="0" borderId="34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193" fontId="58" fillId="59" borderId="41"/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51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</cellStyleXfs>
  <cellXfs count="327">
    <xf numFmtId="0" fontId="0" fillId="0" borderId="0" xfId="0"/>
    <xf numFmtId="49" fontId="1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10" fillId="0" borderId="0" xfId="0" applyFont="1" applyFill="1"/>
    <xf numFmtId="192" fontId="15" fillId="0" borderId="13" xfId="8" applyNumberFormat="1" applyFont="1" applyFill="1" applyBorder="1" applyAlignment="1"/>
    <xf numFmtId="192" fontId="10" fillId="0" borderId="11" xfId="2" applyNumberFormat="1" applyFont="1" applyFill="1" applyBorder="1" applyAlignment="1">
      <alignment horizontal="right"/>
    </xf>
    <xf numFmtId="192" fontId="11" fillId="0" borderId="0" xfId="2" applyNumberFormat="1" applyFont="1" applyFill="1" applyAlignment="1">
      <alignment horizontal="center"/>
    </xf>
    <xf numFmtId="192" fontId="22" fillId="0" borderId="0" xfId="2672" applyNumberFormat="1" applyFont="1" applyFill="1" applyAlignment="1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horizontal="left" vertical="center"/>
    </xf>
    <xf numFmtId="192" fontId="7" fillId="0" borderId="0" xfId="2" applyNumberFormat="1" applyFont="1" applyFill="1"/>
    <xf numFmtId="192" fontId="7" fillId="0" borderId="0" xfId="2672" applyNumberFormat="1" applyFont="1" applyFill="1" applyAlignment="1">
      <alignment vertical="center"/>
    </xf>
    <xf numFmtId="192" fontId="7" fillId="0" borderId="0" xfId="2672" applyNumberFormat="1" applyFont="1" applyFill="1" applyBorder="1" applyAlignment="1">
      <alignment vertical="center"/>
    </xf>
    <xf numFmtId="189" fontId="7" fillId="0" borderId="0" xfId="2" applyFont="1" applyFill="1"/>
    <xf numFmtId="189" fontId="0" fillId="0" borderId="0" xfId="2" applyFont="1" applyFill="1"/>
    <xf numFmtId="192" fontId="7" fillId="0" borderId="0" xfId="2672" applyNumberFormat="1" applyFont="1" applyFill="1" applyAlignment="1"/>
    <xf numFmtId="192" fontId="7" fillId="0" borderId="0" xfId="2672" applyNumberFormat="1" applyFont="1" applyFill="1" applyBorder="1" applyAlignment="1"/>
    <xf numFmtId="0" fontId="10" fillId="0" borderId="0" xfId="0" applyFont="1" applyFill="1" applyAlignment="1">
      <alignment horizontal="left"/>
    </xf>
    <xf numFmtId="192" fontId="7" fillId="0" borderId="0" xfId="2" applyNumberFormat="1" applyFill="1" applyAlignment="1">
      <alignment horizontal="right" vertical="top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192" fontId="7" fillId="0" borderId="0" xfId="2" applyNumberFormat="1" applyFill="1"/>
    <xf numFmtId="192" fontId="10" fillId="0" borderId="0" xfId="2" applyNumberFormat="1" applyFont="1" applyFill="1"/>
    <xf numFmtId="192" fontId="32" fillId="0" borderId="0" xfId="2672" applyNumberFormat="1" applyFont="1" applyFill="1" applyAlignment="1">
      <alignment horizontal="center"/>
    </xf>
    <xf numFmtId="192" fontId="31" fillId="0" borderId="0" xfId="2672" applyNumberFormat="1" applyFont="1" applyFill="1"/>
    <xf numFmtId="192" fontId="31" fillId="0" borderId="0" xfId="2672" applyNumberFormat="1" applyFont="1" applyFill="1" applyAlignment="1">
      <alignment horizontal="center"/>
    </xf>
    <xf numFmtId="192" fontId="22" fillId="0" borderId="0" xfId="2672" applyNumberFormat="1" applyFont="1" applyFill="1"/>
    <xf numFmtId="192" fontId="7" fillId="0" borderId="0" xfId="2" applyNumberFormat="1" applyFill="1" applyAlignment="1">
      <alignment horizontal="right"/>
    </xf>
    <xf numFmtId="192" fontId="10" fillId="0" borderId="0" xfId="2" applyNumberFormat="1" applyFont="1" applyFill="1" applyAlignment="1">
      <alignment horizontal="right"/>
    </xf>
    <xf numFmtId="192" fontId="15" fillId="0" borderId="0" xfId="2" quotePrefix="1" applyNumberFormat="1" applyFont="1" applyFill="1"/>
    <xf numFmtId="0" fontId="7" fillId="0" borderId="0" xfId="1" applyNumberFormat="1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3470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192" fontId="15" fillId="0" borderId="0" xfId="2" quotePrefix="1" applyNumberFormat="1" applyFont="1" applyFill="1" applyAlignment="1">
      <alignment vertical="center"/>
    </xf>
    <xf numFmtId="192" fontId="7" fillId="0" borderId="0" xfId="2" quotePrefix="1" applyNumberFormat="1" applyFill="1" applyAlignment="1">
      <alignment vertical="center"/>
    </xf>
    <xf numFmtId="192" fontId="12" fillId="0" borderId="0" xfId="2" applyNumberFormat="1" applyFont="1" applyFill="1" applyAlignment="1">
      <alignment horizontal="left" vertical="center"/>
    </xf>
    <xf numFmtId="192" fontId="7" fillId="0" borderId="0" xfId="2" quotePrefix="1" applyNumberFormat="1" applyFill="1"/>
    <xf numFmtId="192" fontId="12" fillId="0" borderId="0" xfId="2" applyNumberFormat="1" applyFont="1" applyFill="1" applyAlignment="1">
      <alignment horizontal="left"/>
    </xf>
    <xf numFmtId="0" fontId="11" fillId="0" borderId="0" xfId="3363" applyFont="1" applyFill="1"/>
    <xf numFmtId="0" fontId="12" fillId="0" borderId="0" xfId="1" applyNumberFormat="1" applyFont="1" applyFill="1" applyBorder="1"/>
    <xf numFmtId="0" fontId="10" fillId="0" borderId="0" xfId="1" applyNumberFormat="1" applyFont="1" applyFill="1" applyBorder="1"/>
    <xf numFmtId="192" fontId="7" fillId="0" borderId="13" xfId="2" applyNumberFormat="1" applyFill="1" applyBorder="1" applyAlignment="1">
      <alignment horizontal="right"/>
    </xf>
    <xf numFmtId="192" fontId="7" fillId="0" borderId="0" xfId="0" applyNumberFormat="1" applyFont="1" applyFill="1"/>
    <xf numFmtId="192" fontId="7" fillId="0" borderId="35" xfId="2" applyNumberFormat="1" applyFill="1" applyBorder="1" applyAlignment="1">
      <alignment horizontal="right"/>
    </xf>
    <xf numFmtId="189" fontId="10" fillId="0" borderId="0" xfId="0" applyNumberFormat="1" applyFont="1" applyFill="1"/>
    <xf numFmtId="189" fontId="10" fillId="0" borderId="0" xfId="2" applyFont="1" applyFill="1"/>
    <xf numFmtId="0" fontId="11" fillId="0" borderId="0" xfId="3470" applyFont="1" applyFill="1" applyAlignment="1">
      <alignment vertical="center"/>
    </xf>
    <xf numFmtId="0" fontId="0" fillId="0" borderId="0" xfId="1" applyNumberFormat="1" applyFont="1" applyFill="1" applyBorder="1"/>
    <xf numFmtId="0" fontId="11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192" fontId="7" fillId="0" borderId="0" xfId="2" applyNumberFormat="1" applyFill="1" applyAlignment="1">
      <alignment horizontal="left"/>
    </xf>
    <xf numFmtId="0" fontId="10" fillId="0" borderId="0" xfId="1" applyNumberFormat="1" applyFont="1" applyFill="1" applyBorder="1" applyAlignment="1">
      <alignment horizontal="left"/>
    </xf>
    <xf numFmtId="192" fontId="10" fillId="0" borderId="0" xfId="2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192" fontId="10" fillId="0" borderId="11" xfId="2" applyNumberFormat="1" applyFont="1" applyFill="1" applyBorder="1" applyAlignment="1">
      <alignment horizontal="right" vertical="center"/>
    </xf>
    <xf numFmtId="192" fontId="10" fillId="0" borderId="0" xfId="2" applyNumberFormat="1" applyFont="1" applyFill="1" applyAlignment="1">
      <alignment horizontal="right" vertical="center"/>
    </xf>
    <xf numFmtId="192" fontId="10" fillId="0" borderId="0" xfId="2" applyNumberFormat="1" applyFont="1" applyFill="1" applyAlignment="1">
      <alignment horizontal="right" vertical="top"/>
    </xf>
    <xf numFmtId="192" fontId="7" fillId="0" borderId="0" xfId="2" applyNumberFormat="1" applyFill="1" applyAlignment="1">
      <alignment horizontal="right" vertical="top" wrapText="1"/>
    </xf>
    <xf numFmtId="192" fontId="10" fillId="0" borderId="15" xfId="2" applyNumberFormat="1" applyFont="1" applyFill="1" applyBorder="1" applyAlignment="1">
      <alignment horizontal="right" vertical="top"/>
    </xf>
    <xf numFmtId="189" fontId="11" fillId="0" borderId="0" xfId="2" applyFont="1" applyFill="1" applyAlignment="1">
      <alignment horizontal="center"/>
    </xf>
    <xf numFmtId="0" fontId="7" fillId="0" borderId="0" xfId="3470" applyFont="1" applyFill="1" applyAlignment="1">
      <alignment vertical="center"/>
    </xf>
    <xf numFmtId="0" fontId="7" fillId="0" borderId="0" xfId="3363" applyFont="1" applyFill="1"/>
    <xf numFmtId="192" fontId="7" fillId="0" borderId="13" xfId="2" applyNumberFormat="1" applyFill="1" applyBorder="1" applyAlignment="1">
      <alignment horizontal="right" vertical="top"/>
    </xf>
    <xf numFmtId="192" fontId="15" fillId="0" borderId="13" xfId="2" quotePrefix="1" applyNumberFormat="1" applyFont="1" applyFill="1" applyBorder="1"/>
    <xf numFmtId="192" fontId="7" fillId="0" borderId="0" xfId="0" quotePrefix="1" applyNumberFormat="1" applyFont="1" applyFill="1"/>
    <xf numFmtId="192" fontId="15" fillId="0" borderId="0" xfId="5793" applyNumberFormat="1" applyFont="1" applyFill="1" applyAlignment="1"/>
    <xf numFmtId="192" fontId="7" fillId="0" borderId="0" xfId="5793" applyNumberFormat="1" applyFont="1" applyFill="1" applyAlignment="1"/>
    <xf numFmtId="192" fontId="7" fillId="0" borderId="0" xfId="5793" applyNumberFormat="1" applyFont="1" applyFill="1" applyAlignment="1">
      <alignment vertical="center"/>
    </xf>
    <xf numFmtId="192" fontId="7" fillId="0" borderId="0" xfId="5793" applyNumberFormat="1" applyFont="1" applyFill="1" applyBorder="1" applyAlignment="1">
      <alignment vertical="center"/>
    </xf>
    <xf numFmtId="192" fontId="7" fillId="0" borderId="0" xfId="5793" applyNumberFormat="1" applyFont="1" applyFill="1" applyBorder="1" applyAlignment="1">
      <alignment horizontal="right"/>
    </xf>
    <xf numFmtId="192" fontId="7" fillId="0" borderId="13" xfId="5793" quotePrefix="1" applyNumberFormat="1" applyFont="1" applyFill="1" applyBorder="1" applyAlignment="1">
      <alignment horizontal="right" vertical="center"/>
    </xf>
    <xf numFmtId="192" fontId="16" fillId="0" borderId="0" xfId="5793" applyNumberFormat="1" applyFont="1" applyFill="1" applyBorder="1" applyAlignment="1"/>
    <xf numFmtId="192" fontId="106" fillId="0" borderId="0" xfId="5793" applyNumberFormat="1" applyFont="1" applyFill="1" applyBorder="1" applyAlignment="1"/>
    <xf numFmtId="192" fontId="17" fillId="0" borderId="0" xfId="5793" applyNumberFormat="1" applyFont="1" applyFill="1" applyAlignment="1">
      <alignment horizontal="center" vertical="center"/>
    </xf>
    <xf numFmtId="192" fontId="15" fillId="0" borderId="0" xfId="5793" applyNumberFormat="1" applyFont="1" applyFill="1" applyAlignment="1">
      <alignment horizontal="center" vertical="center"/>
    </xf>
    <xf numFmtId="192" fontId="7" fillId="0" borderId="0" xfId="5793" applyNumberFormat="1" applyFont="1" applyFill="1" applyBorder="1" applyAlignment="1">
      <alignment horizontal="center" vertical="center"/>
    </xf>
    <xf numFmtId="192" fontId="15" fillId="0" borderId="0" xfId="5793" applyNumberFormat="1" applyFont="1" applyFill="1"/>
    <xf numFmtId="192" fontId="10" fillId="0" borderId="0" xfId="5793" applyNumberFormat="1" applyFont="1" applyFill="1" applyBorder="1" applyAlignment="1">
      <alignment vertical="center"/>
    </xf>
    <xf numFmtId="192" fontId="15" fillId="0" borderId="13" xfId="5793" applyNumberFormat="1" applyFont="1" applyFill="1" applyBorder="1"/>
    <xf numFmtId="192" fontId="16" fillId="0" borderId="0" xfId="5793" applyNumberFormat="1" applyFont="1" applyFill="1" applyBorder="1"/>
    <xf numFmtId="192" fontId="110" fillId="0" borderId="0" xfId="5793" applyNumberFormat="1" applyFont="1" applyFill="1" applyBorder="1" applyAlignment="1">
      <alignment vertical="center"/>
    </xf>
    <xf numFmtId="192" fontId="106" fillId="0" borderId="0" xfId="5793" applyNumberFormat="1" applyFont="1" applyFill="1" applyBorder="1" applyAlignment="1">
      <alignment vertical="center"/>
    </xf>
    <xf numFmtId="192" fontId="15" fillId="0" borderId="0" xfId="5793" applyNumberFormat="1" applyFont="1" applyFill="1" applyAlignment="1">
      <alignment vertical="center"/>
    </xf>
    <xf numFmtId="192" fontId="15" fillId="0" borderId="0" xfId="5793" applyNumberFormat="1" applyFont="1" applyFill="1" applyBorder="1" applyAlignment="1">
      <alignment vertical="center"/>
    </xf>
    <xf numFmtId="192" fontId="15" fillId="0" borderId="12" xfId="5793" applyNumberFormat="1" applyFont="1" applyFill="1" applyBorder="1"/>
    <xf numFmtId="192" fontId="15" fillId="0" borderId="0" xfId="5793" applyNumberFormat="1" applyFont="1" applyFill="1" applyBorder="1"/>
    <xf numFmtId="189" fontId="15" fillId="0" borderId="0" xfId="5793" applyFont="1" applyFill="1" applyAlignment="1">
      <alignment vertical="center"/>
    </xf>
    <xf numFmtId="189" fontId="15" fillId="0" borderId="0" xfId="5793" applyFont="1" applyFill="1" applyBorder="1" applyAlignment="1">
      <alignment vertical="center"/>
    </xf>
    <xf numFmtId="192" fontId="16" fillId="0" borderId="0" xfId="5793" applyNumberFormat="1" applyFont="1" applyFill="1" applyBorder="1" applyAlignment="1">
      <alignment vertical="center"/>
    </xf>
    <xf numFmtId="189" fontId="7" fillId="0" borderId="0" xfId="5793" applyFont="1" applyFill="1" applyAlignment="1"/>
    <xf numFmtId="189" fontId="7" fillId="0" borderId="0" xfId="5793" applyFont="1" applyFill="1" applyBorder="1" applyAlignment="1"/>
    <xf numFmtId="192" fontId="7" fillId="0" borderId="0" xfId="5793" applyNumberFormat="1" applyFont="1" applyFill="1"/>
    <xf numFmtId="192" fontId="7" fillId="0" borderId="0" xfId="5793" applyNumberFormat="1" applyFont="1" applyFill="1" applyBorder="1" applyAlignment="1"/>
    <xf numFmtId="192" fontId="7" fillId="0" borderId="13" xfId="5793" applyNumberFormat="1" applyFont="1" applyFill="1" applyBorder="1"/>
    <xf numFmtId="37" fontId="7" fillId="0" borderId="0" xfId="5793" applyNumberFormat="1" applyFont="1" applyFill="1" applyBorder="1" applyAlignment="1">
      <alignment horizontal="right"/>
    </xf>
    <xf numFmtId="192" fontId="7" fillId="0" borderId="11" xfId="5793" applyNumberFormat="1" applyFont="1" applyFill="1" applyBorder="1"/>
    <xf numFmtId="192" fontId="7" fillId="0" borderId="0" xfId="5793" applyNumberFormat="1" applyFont="1" applyFill="1" applyAlignment="1">
      <alignment horizontal="right"/>
    </xf>
    <xf numFmtId="192" fontId="7" fillId="0" borderId="0" xfId="5793" applyNumberFormat="1" applyFont="1" applyFill="1" applyAlignment="1">
      <alignment horizontal="right" vertical="top"/>
    </xf>
    <xf numFmtId="192" fontId="10" fillId="0" borderId="11" xfId="5793" applyNumberFormat="1" applyFont="1" applyFill="1" applyBorder="1"/>
    <xf numFmtId="192" fontId="10" fillId="0" borderId="0" xfId="5793" applyNumberFormat="1" applyFont="1" applyFill="1" applyBorder="1" applyAlignment="1">
      <alignment horizontal="right"/>
    </xf>
    <xf numFmtId="192" fontId="10" fillId="0" borderId="0" xfId="5793" applyNumberFormat="1" applyFont="1" applyFill="1" applyBorder="1"/>
    <xf numFmtId="192" fontId="109" fillId="0" borderId="0" xfId="5793" applyNumberFormat="1" applyFont="1" applyFill="1" applyAlignment="1">
      <alignment horizontal="right"/>
    </xf>
    <xf numFmtId="192" fontId="7" fillId="0" borderId="13" xfId="5793" applyNumberFormat="1" applyFont="1" applyFill="1" applyBorder="1" applyAlignment="1">
      <alignment horizontal="right"/>
    </xf>
    <xf numFmtId="192" fontId="7" fillId="0" borderId="14" xfId="5793" applyNumberFormat="1" applyFont="1" applyFill="1" applyBorder="1" applyAlignment="1">
      <alignment horizontal="right"/>
    </xf>
    <xf numFmtId="192" fontId="10" fillId="0" borderId="11" xfId="5793" applyNumberFormat="1" applyFont="1" applyFill="1" applyBorder="1" applyAlignment="1">
      <alignment horizontal="right"/>
    </xf>
    <xf numFmtId="192" fontId="10" fillId="0" borderId="14" xfId="5793" applyNumberFormat="1" applyFont="1" applyFill="1" applyBorder="1" applyAlignment="1">
      <alignment horizontal="right"/>
    </xf>
    <xf numFmtId="192" fontId="110" fillId="0" borderId="0" xfId="5793" applyNumberFormat="1" applyFont="1" applyFill="1" applyBorder="1" applyAlignment="1">
      <alignment horizontal="right"/>
    </xf>
    <xf numFmtId="192" fontId="11" fillId="0" borderId="0" xfId="5793" applyNumberFormat="1" applyFont="1" applyFill="1" applyAlignment="1">
      <alignment horizontal="center"/>
    </xf>
    <xf numFmtId="192" fontId="7" fillId="0" borderId="0" xfId="5793" applyNumberFormat="1" applyFont="1" applyFill="1" applyBorder="1"/>
    <xf numFmtId="192" fontId="10" fillId="0" borderId="0" xfId="5793" applyNumberFormat="1" applyFont="1" applyFill="1" applyBorder="1" applyAlignment="1"/>
    <xf numFmtId="192" fontId="7" fillId="0" borderId="0" xfId="5793" applyNumberFormat="1" applyFont="1" applyFill="1" applyBorder="1" applyAlignment="1">
      <alignment horizontal="center"/>
    </xf>
    <xf numFmtId="192" fontId="10" fillId="0" borderId="11" xfId="5793" applyNumberFormat="1" applyFont="1" applyFill="1" applyBorder="1" applyAlignment="1"/>
    <xf numFmtId="192" fontId="10" fillId="0" borderId="0" xfId="5793" applyNumberFormat="1" applyFont="1" applyFill="1" applyAlignment="1">
      <alignment horizontal="right"/>
    </xf>
    <xf numFmtId="192" fontId="0" fillId="0" borderId="0" xfId="5793" applyNumberFormat="1" applyFont="1" applyFill="1"/>
    <xf numFmtId="189" fontId="10" fillId="0" borderId="12" xfId="3473" applyFont="1" applyFill="1" applyBorder="1" applyAlignment="1">
      <alignment horizontal="right"/>
    </xf>
    <xf numFmtId="192" fontId="111" fillId="0" borderId="0" xfId="5793" applyNumberFormat="1" applyFont="1" applyFill="1" applyAlignment="1">
      <alignment horizontal="right"/>
    </xf>
    <xf numFmtId="192" fontId="111" fillId="0" borderId="0" xfId="5793" applyNumberFormat="1" applyFont="1" applyFill="1" applyBorder="1" applyAlignment="1">
      <alignment horizontal="right"/>
    </xf>
    <xf numFmtId="192" fontId="111" fillId="0" borderId="0" xfId="5793" applyNumberFormat="1" applyFont="1" applyFill="1" applyAlignment="1">
      <alignment horizontal="center" vertical="center"/>
    </xf>
    <xf numFmtId="192" fontId="7" fillId="0" borderId="0" xfId="5793" applyNumberFormat="1" applyFont="1" applyFill="1" applyAlignment="1">
      <alignment horizontal="center" vertical="center"/>
    </xf>
    <xf numFmtId="192" fontId="10" fillId="0" borderId="0" xfId="5793" applyNumberFormat="1" applyFont="1" applyFill="1" applyBorder="1" applyAlignment="1">
      <alignment horizontal="center" vertical="center" shrinkToFit="1"/>
    </xf>
    <xf numFmtId="189" fontId="7" fillId="0" borderId="0" xfId="5793" quotePrefix="1" applyFont="1" applyFill="1" applyAlignment="1"/>
    <xf numFmtId="192" fontId="32" fillId="0" borderId="0" xfId="5793" applyNumberFormat="1" applyFont="1" applyFill="1" applyAlignment="1">
      <alignment shrinkToFit="1"/>
    </xf>
    <xf numFmtId="192" fontId="32" fillId="0" borderId="0" xfId="5793" applyNumberFormat="1" applyFont="1" applyFill="1" applyBorder="1" applyAlignment="1">
      <alignment shrinkToFit="1"/>
    </xf>
    <xf numFmtId="192" fontId="31" fillId="0" borderId="0" xfId="5793" applyNumberFormat="1" applyFont="1" applyFill="1" applyBorder="1" applyAlignment="1">
      <alignment shrinkToFit="1"/>
    </xf>
    <xf numFmtId="192" fontId="31" fillId="0" borderId="0" xfId="5793" applyNumberFormat="1" applyFont="1" applyFill="1" applyAlignment="1"/>
    <xf numFmtId="192" fontId="31" fillId="0" borderId="0" xfId="5793" applyNumberFormat="1" applyFont="1" applyFill="1" applyBorder="1" applyAlignment="1"/>
    <xf numFmtId="189" fontId="22" fillId="0" borderId="0" xfId="5793" applyFont="1" applyFill="1"/>
    <xf numFmtId="189" fontId="22" fillId="0" borderId="0" xfId="5793" applyFont="1" applyFill="1" applyBorder="1"/>
    <xf numFmtId="192" fontId="32" fillId="0" borderId="0" xfId="5793" applyNumberFormat="1" applyFont="1" applyFill="1"/>
    <xf numFmtId="192" fontId="7" fillId="0" borderId="0" xfId="5793" applyNumberFormat="1" applyFill="1" applyAlignment="1">
      <alignment shrinkToFit="1"/>
    </xf>
    <xf numFmtId="192" fontId="7" fillId="0" borderId="0" xfId="5793" applyNumberFormat="1" applyFill="1" applyBorder="1" applyAlignment="1">
      <alignment shrinkToFit="1"/>
    </xf>
    <xf numFmtId="192" fontId="7" fillId="0" borderId="0" xfId="5793" applyNumberFormat="1" applyFill="1"/>
    <xf numFmtId="192" fontId="10" fillId="0" borderId="0" xfId="5793" applyNumberFormat="1" applyFont="1" applyFill="1"/>
    <xf numFmtId="192" fontId="10" fillId="0" borderId="14" xfId="5793" applyNumberFormat="1" applyFont="1" applyFill="1" applyBorder="1" applyAlignment="1"/>
    <xf numFmtId="192" fontId="10" fillId="0" borderId="14" xfId="5793" applyNumberFormat="1" applyFont="1" applyFill="1" applyBorder="1"/>
    <xf numFmtId="192" fontId="10" fillId="0" borderId="12" xfId="5793" applyNumberFormat="1" applyFont="1" applyFill="1" applyBorder="1" applyAlignment="1">
      <alignment vertical="center"/>
    </xf>
    <xf numFmtId="192" fontId="10" fillId="0" borderId="0" xfId="5793" applyNumberFormat="1" applyFont="1" applyFill="1" applyAlignment="1">
      <alignment vertical="center"/>
    </xf>
    <xf numFmtId="192" fontId="7" fillId="0" borderId="0" xfId="5793" applyNumberFormat="1" applyFill="1" applyAlignment="1">
      <alignment vertical="center"/>
    </xf>
    <xf numFmtId="192" fontId="31" fillId="0" borderId="0" xfId="5793" applyNumberFormat="1" applyFont="1" applyFill="1"/>
    <xf numFmtId="192" fontId="18" fillId="0" borderId="0" xfId="5793" applyNumberFormat="1" applyFont="1" applyFill="1" applyBorder="1" applyAlignment="1">
      <alignment vertical="center"/>
    </xf>
    <xf numFmtId="192" fontId="10" fillId="0" borderId="0" xfId="5793" applyNumberFormat="1" applyFont="1" applyFill="1" applyAlignment="1">
      <alignment shrinkToFit="1"/>
    </xf>
    <xf numFmtId="192" fontId="7" fillId="0" borderId="13" xfId="5793" applyNumberFormat="1" applyFont="1" applyFill="1" applyBorder="1" applyAlignment="1">
      <alignment shrinkToFit="1"/>
    </xf>
    <xf numFmtId="192" fontId="7" fillId="0" borderId="0" xfId="5793" applyNumberFormat="1" applyFont="1" applyFill="1" applyAlignment="1">
      <alignment shrinkToFit="1"/>
    </xf>
    <xf numFmtId="192" fontId="7" fillId="0" borderId="13" xfId="5793" applyNumberFormat="1" applyFont="1" applyFill="1" applyBorder="1" applyAlignment="1"/>
    <xf numFmtId="192" fontId="10" fillId="0" borderId="14" xfId="5793" applyNumberFormat="1" applyFont="1" applyFill="1" applyBorder="1" applyAlignment="1">
      <alignment shrinkToFit="1"/>
    </xf>
    <xf numFmtId="192" fontId="10" fillId="0" borderId="12" xfId="5793" applyNumberFormat="1" applyFont="1" applyFill="1" applyBorder="1" applyAlignment="1">
      <alignment horizontal="left" vertical="center"/>
    </xf>
    <xf numFmtId="0" fontId="7" fillId="0" borderId="0" xfId="5792" applyFill="1" applyBorder="1"/>
    <xf numFmtId="0" fontId="10" fillId="0" borderId="0" xfId="5792" applyFont="1" applyFill="1" applyBorder="1" applyAlignment="1">
      <alignment horizontal="center"/>
    </xf>
    <xf numFmtId="0" fontId="7" fillId="0" borderId="0" xfId="5792" applyFill="1" applyBorder="1" applyAlignment="1">
      <alignment horizontal="center"/>
    </xf>
    <xf numFmtId="192" fontId="7" fillId="0" borderId="0" xfId="5792" applyNumberFormat="1" applyFill="1" applyBorder="1"/>
    <xf numFmtId="192" fontId="7" fillId="0" borderId="0" xfId="5793" quotePrefix="1" applyNumberFormat="1" applyFont="1" applyFill="1" applyBorder="1" applyAlignment="1">
      <alignment horizontal="right" vertical="center"/>
    </xf>
    <xf numFmtId="49" fontId="10" fillId="0" borderId="0" xfId="5792" applyNumberFormat="1" applyFont="1" applyFill="1" applyBorder="1" applyAlignment="1">
      <alignment vertical="center"/>
    </xf>
    <xf numFmtId="0" fontId="11" fillId="0" borderId="0" xfId="5792" applyFont="1" applyFill="1" applyBorder="1" applyAlignment="1">
      <alignment horizontal="center" vertical="center"/>
    </xf>
    <xf numFmtId="37" fontId="7" fillId="0" borderId="0" xfId="5792" applyNumberFormat="1" applyFill="1" applyBorder="1" applyAlignment="1">
      <alignment horizontal="right" vertical="center"/>
    </xf>
    <xf numFmtId="189" fontId="7" fillId="0" borderId="0" xfId="2" applyFill="1"/>
    <xf numFmtId="0" fontId="7" fillId="0" borderId="0" xfId="5792" applyFill="1" applyAlignment="1">
      <alignment horizontal="center"/>
    </xf>
    <xf numFmtId="192" fontId="10" fillId="0" borderId="0" xfId="5793" applyNumberFormat="1" applyFont="1" applyFill="1" applyBorder="1" applyAlignment="1">
      <alignment horizontal="center" vertical="center"/>
    </xf>
    <xf numFmtId="189" fontId="0" fillId="0" borderId="0" xfId="5793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5792" applyFont="1" applyFill="1"/>
    <xf numFmtId="0" fontId="11" fillId="0" borderId="0" xfId="5792" applyFont="1" applyFill="1" applyAlignment="1">
      <alignment horizontal="center"/>
    </xf>
    <xf numFmtId="0" fontId="7" fillId="0" borderId="0" xfId="5792" applyFill="1"/>
    <xf numFmtId="0" fontId="10" fillId="0" borderId="0" xfId="5792" applyFont="1" applyFill="1" applyAlignment="1">
      <alignment horizontal="center"/>
    </xf>
    <xf numFmtId="0" fontId="10" fillId="0" borderId="0" xfId="5792" applyFont="1" applyFill="1"/>
    <xf numFmtId="0" fontId="10" fillId="0" borderId="0" xfId="5792" applyFont="1" applyFill="1" applyAlignment="1">
      <alignment horizontal="center"/>
    </xf>
    <xf numFmtId="0" fontId="11" fillId="0" borderId="0" xfId="5792" applyFont="1" applyFill="1" applyAlignment="1">
      <alignment horizontal="center"/>
    </xf>
    <xf numFmtId="49" fontId="11" fillId="0" borderId="0" xfId="5792" applyNumberFormat="1" applyFont="1" applyFill="1" applyAlignment="1">
      <alignment horizontal="center" vertical="center"/>
    </xf>
    <xf numFmtId="49" fontId="10" fillId="0" borderId="0" xfId="5792" applyNumberFormat="1" applyFont="1" applyFill="1" applyAlignment="1">
      <alignment vertical="center"/>
    </xf>
    <xf numFmtId="49" fontId="12" fillId="0" borderId="0" xfId="5792" applyNumberFormat="1" applyFont="1" applyFill="1" applyAlignment="1">
      <alignment horizontal="center" vertical="center"/>
    </xf>
    <xf numFmtId="190" fontId="10" fillId="0" borderId="0" xfId="5792" applyNumberFormat="1" applyFont="1" applyFill="1" applyAlignment="1">
      <alignment horizontal="right"/>
    </xf>
    <xf numFmtId="0" fontId="12" fillId="0" borderId="0" xfId="5792" applyFont="1" applyFill="1" applyAlignment="1">
      <alignment horizontal="left" vertical="center"/>
    </xf>
    <xf numFmtId="0" fontId="11" fillId="0" borderId="0" xfId="5792" applyFont="1" applyFill="1" applyAlignment="1">
      <alignment horizontal="center" vertical="center"/>
    </xf>
    <xf numFmtId="0" fontId="7" fillId="0" borderId="0" xfId="5792" applyFill="1" applyAlignment="1">
      <alignment horizontal="center" vertical="center"/>
    </xf>
    <xf numFmtId="0" fontId="10" fillId="0" borderId="0" xfId="5792" applyFont="1" applyFill="1" applyAlignment="1">
      <alignment horizontal="left" vertical="center"/>
    </xf>
    <xf numFmtId="49" fontId="108" fillId="0" borderId="0" xfId="5792" applyNumberFormat="1" applyFont="1" applyFill="1" applyAlignment="1">
      <alignment horizontal="center" vertical="center"/>
    </xf>
    <xf numFmtId="0" fontId="107" fillId="0" borderId="0" xfId="5792" applyFont="1" applyFill="1" applyAlignment="1">
      <alignment vertical="center"/>
    </xf>
    <xf numFmtId="0" fontId="7" fillId="0" borderId="0" xfId="5792" applyFill="1" applyAlignment="1">
      <alignment vertical="center"/>
    </xf>
    <xf numFmtId="0" fontId="10" fillId="0" borderId="0" xfId="5792" applyFont="1" applyFill="1" applyAlignment="1">
      <alignment vertical="center"/>
    </xf>
    <xf numFmtId="187" fontId="10" fillId="0" borderId="0" xfId="5792" applyNumberFormat="1" applyFont="1" applyFill="1" applyAlignment="1">
      <alignment vertical="center"/>
    </xf>
    <xf numFmtId="192" fontId="7" fillId="0" borderId="0" xfId="5792" applyNumberFormat="1" applyFill="1"/>
    <xf numFmtId="0" fontId="11" fillId="0" borderId="0" xfId="5792" applyFont="1" applyFill="1"/>
    <xf numFmtId="0" fontId="8" fillId="0" borderId="0" xfId="5792" applyFont="1" applyFill="1" applyAlignment="1">
      <alignment horizontal="left"/>
    </xf>
    <xf numFmtId="0" fontId="10" fillId="0" borderId="0" xfId="5792" applyFont="1" applyFill="1" applyAlignment="1">
      <alignment horizontal="left"/>
    </xf>
    <xf numFmtId="37" fontId="7" fillId="0" borderId="0" xfId="5792" applyNumberFormat="1" applyFill="1" applyAlignment="1">
      <alignment horizontal="right"/>
    </xf>
    <xf numFmtId="0" fontId="26" fillId="0" borderId="0" xfId="5792" applyFont="1" applyFill="1"/>
    <xf numFmtId="0" fontId="27" fillId="0" borderId="0" xfId="5792" applyFont="1" applyFill="1"/>
    <xf numFmtId="37" fontId="7" fillId="0" borderId="0" xfId="5792" applyNumberFormat="1" applyFill="1"/>
    <xf numFmtId="0" fontId="12" fillId="0" borderId="0" xfId="5792" applyFont="1" applyFill="1"/>
    <xf numFmtId="0" fontId="7" fillId="0" borderId="0" xfId="5792" applyFill="1" applyAlignment="1">
      <alignment horizontal="left"/>
    </xf>
    <xf numFmtId="49" fontId="7" fillId="0" borderId="0" xfId="5792" applyNumberFormat="1" applyFill="1"/>
    <xf numFmtId="0" fontId="0" fillId="0" borderId="0" xfId="5792" applyFont="1" applyFill="1" applyAlignment="1">
      <alignment horizontal="left"/>
    </xf>
    <xf numFmtId="0" fontId="10" fillId="0" borderId="0" xfId="5792" applyFont="1" applyFill="1" applyAlignment="1">
      <alignment horizontal="left" vertical="top" wrapText="1"/>
    </xf>
    <xf numFmtId="37" fontId="11" fillId="0" borderId="0" xfId="5792" applyNumberFormat="1" applyFont="1" applyFill="1" applyAlignment="1">
      <alignment horizontal="center"/>
    </xf>
    <xf numFmtId="0" fontId="110" fillId="0" borderId="0" xfId="5792" applyFont="1" applyFill="1"/>
    <xf numFmtId="191" fontId="22" fillId="0" borderId="0" xfId="5792" applyNumberFormat="1" applyFont="1" applyFill="1"/>
    <xf numFmtId="0" fontId="10" fillId="0" borderId="0" xfId="5792" quotePrefix="1" applyFont="1" applyFill="1" applyAlignment="1">
      <alignment horizontal="left"/>
    </xf>
    <xf numFmtId="0" fontId="7" fillId="0" borderId="0" xfId="3449" applyFill="1" applyAlignment="1">
      <alignment horizontal="left" indent="1"/>
    </xf>
    <xf numFmtId="0" fontId="12" fillId="0" borderId="0" xfId="5792" applyFont="1" applyFill="1" applyAlignment="1">
      <alignment horizontal="left"/>
    </xf>
    <xf numFmtId="0" fontId="7" fillId="0" borderId="0" xfId="5792" applyFill="1" applyAlignment="1">
      <alignment horizontal="left" wrapText="1"/>
    </xf>
    <xf numFmtId="0" fontId="7" fillId="0" borderId="0" xfId="5792" applyFill="1" applyAlignment="1">
      <alignment horizontal="left" indent="1"/>
    </xf>
    <xf numFmtId="0" fontId="10" fillId="0" borderId="0" xfId="3470" applyFont="1" applyFill="1" applyAlignment="1">
      <alignment vertical="center"/>
    </xf>
    <xf numFmtId="190" fontId="10" fillId="0" borderId="0" xfId="3470" applyNumberFormat="1" applyFont="1" applyFill="1" applyAlignment="1">
      <alignment horizontal="center"/>
    </xf>
    <xf numFmtId="190" fontId="7" fillId="0" borderId="0" xfId="3470" applyNumberFormat="1" applyFill="1" applyAlignment="1">
      <alignment horizontal="center"/>
    </xf>
    <xf numFmtId="0" fontId="10" fillId="0" borderId="0" xfId="3448" applyFont="1" applyFill="1" applyAlignment="1">
      <alignment horizontal="left"/>
    </xf>
    <xf numFmtId="0" fontId="10" fillId="0" borderId="0" xfId="5792" applyFont="1" applyFill="1" applyAlignment="1">
      <alignment horizontal="center" vertical="center"/>
    </xf>
    <xf numFmtId="0" fontId="7" fillId="0" borderId="0" xfId="3448" applyFill="1" applyAlignment="1">
      <alignment horizontal="left" indent="1"/>
    </xf>
    <xf numFmtId="0" fontId="10" fillId="0" borderId="0" xfId="6" applyFont="1" applyFill="1" applyAlignment="1">
      <alignment horizontal="left" vertical="center"/>
    </xf>
    <xf numFmtId="192" fontId="10" fillId="0" borderId="0" xfId="6" applyNumberFormat="1" applyFont="1" applyFill="1" applyAlignment="1">
      <alignment horizontal="left"/>
    </xf>
    <xf numFmtId="0" fontId="10" fillId="0" borderId="0" xfId="6" applyFont="1" applyFill="1" applyAlignment="1">
      <alignment horizontal="left"/>
    </xf>
    <xf numFmtId="192" fontId="7" fillId="0" borderId="0" xfId="5792" quotePrefix="1" applyNumberFormat="1" applyFill="1"/>
    <xf numFmtId="0" fontId="7" fillId="0" borderId="0" xfId="5792" applyFont="1" applyFill="1" applyAlignment="1">
      <alignment horizontal="center"/>
    </xf>
    <xf numFmtId="0" fontId="7" fillId="0" borderId="0" xfId="5792" applyFont="1" applyFill="1"/>
    <xf numFmtId="0" fontId="8" fillId="0" borderId="0" xfId="3407" applyFont="1" applyFill="1"/>
    <xf numFmtId="0" fontId="22" fillId="0" borderId="0" xfId="3516" applyFont="1" applyFill="1"/>
    <xf numFmtId="0" fontId="7" fillId="0" borderId="0" xfId="3407" applyFill="1"/>
    <xf numFmtId="0" fontId="8" fillId="0" borderId="0" xfId="3516" applyFont="1" applyFill="1" applyAlignment="1">
      <alignment horizontal="left"/>
    </xf>
    <xf numFmtId="0" fontId="8" fillId="0" borderId="0" xfId="3470" applyFont="1" applyFill="1" applyAlignment="1">
      <alignment vertical="center"/>
    </xf>
    <xf numFmtId="0" fontId="7" fillId="0" borderId="0" xfId="3516" applyFill="1"/>
    <xf numFmtId="0" fontId="31" fillId="0" borderId="0" xfId="3516" applyFont="1" applyFill="1" applyAlignment="1">
      <alignment horizontal="center"/>
    </xf>
    <xf numFmtId="0" fontId="31" fillId="0" borderId="13" xfId="3516" applyFont="1" applyFill="1" applyBorder="1"/>
    <xf numFmtId="0" fontId="31" fillId="0" borderId="0" xfId="3516" applyFont="1" applyFill="1"/>
    <xf numFmtId="0" fontId="32" fillId="0" borderId="0" xfId="3516" applyFont="1" applyFill="1" applyAlignment="1">
      <alignment horizontal="center"/>
    </xf>
    <xf numFmtId="0" fontId="29" fillId="0" borderId="0" xfId="3516" applyFont="1" applyFill="1" applyAlignment="1">
      <alignment horizontal="center"/>
    </xf>
    <xf numFmtId="0" fontId="7" fillId="0" borderId="0" xfId="3407" applyFill="1" applyAlignment="1">
      <alignment horizontal="center"/>
    </xf>
    <xf numFmtId="0" fontId="11" fillId="0" borderId="0" xfId="3516" applyFont="1" applyFill="1" applyAlignment="1">
      <alignment horizontal="center"/>
    </xf>
    <xf numFmtId="0" fontId="11" fillId="0" borderId="0" xfId="3407" applyFont="1" applyFill="1" applyAlignment="1">
      <alignment horizontal="center"/>
    </xf>
    <xf numFmtId="0" fontId="29" fillId="0" borderId="0" xfId="3516" applyFont="1" applyFill="1" applyAlignment="1">
      <alignment horizontal="centerContinuous"/>
    </xf>
    <xf numFmtId="0" fontId="32" fillId="0" borderId="0" xfId="3516" applyFont="1" applyFill="1" applyAlignment="1">
      <alignment horizontal="left"/>
    </xf>
    <xf numFmtId="0" fontId="32" fillId="0" borderId="0" xfId="3407" applyFont="1" applyFill="1" applyAlignment="1">
      <alignment horizontal="left"/>
    </xf>
    <xf numFmtId="0" fontId="105" fillId="0" borderId="0" xfId="3407" applyFont="1" applyFill="1" applyAlignment="1">
      <alignment horizontal="left"/>
    </xf>
    <xf numFmtId="0" fontId="31" fillId="0" borderId="0" xfId="3516" applyFont="1" applyFill="1" applyAlignment="1">
      <alignment horizontal="left"/>
    </xf>
    <xf numFmtId="0" fontId="31" fillId="0" borderId="0" xfId="3407" applyFont="1" applyFill="1" applyAlignment="1">
      <alignment horizontal="left" indent="3"/>
    </xf>
    <xf numFmtId="0" fontId="32" fillId="0" borderId="0" xfId="3407" applyFont="1" applyFill="1" applyAlignment="1">
      <alignment wrapText="1"/>
    </xf>
    <xf numFmtId="192" fontId="7" fillId="0" borderId="0" xfId="3407" quotePrefix="1" applyNumberFormat="1" applyFill="1"/>
    <xf numFmtId="192" fontId="22" fillId="0" borderId="0" xfId="3516" applyNumberFormat="1" applyFont="1" applyFill="1"/>
    <xf numFmtId="192" fontId="7" fillId="0" borderId="0" xfId="3407" applyNumberFormat="1" applyFill="1"/>
    <xf numFmtId="0" fontId="19" fillId="0" borderId="0" xfId="5792" applyFont="1" applyFill="1" applyAlignment="1">
      <alignment vertical="center"/>
    </xf>
    <xf numFmtId="0" fontId="20" fillId="0" borderId="0" xfId="5792" applyFont="1" applyFill="1" applyAlignment="1">
      <alignment vertical="center"/>
    </xf>
    <xf numFmtId="0" fontId="8" fillId="0" borderId="0" xfId="5792" applyFont="1" applyFill="1" applyAlignment="1">
      <alignment vertical="center"/>
    </xf>
    <xf numFmtId="0" fontId="19" fillId="0" borderId="0" xfId="6" applyFont="1" applyFill="1" applyAlignment="1">
      <alignment vertical="center"/>
    </xf>
    <xf numFmtId="0" fontId="18" fillId="0" borderId="0" xfId="5792" applyFont="1" applyFill="1"/>
    <xf numFmtId="0" fontId="7" fillId="0" borderId="0" xfId="3516" applyFill="1" applyAlignment="1">
      <alignment horizontal="center"/>
    </xf>
    <xf numFmtId="0" fontId="11" fillId="0" borderId="0" xfId="5792" applyFont="1" applyFill="1" applyAlignment="1">
      <alignment horizontal="center" vertical="center"/>
    </xf>
    <xf numFmtId="0" fontId="12" fillId="0" borderId="0" xfId="5792" applyFont="1" applyFill="1" applyAlignment="1">
      <alignment horizontal="center"/>
    </xf>
    <xf numFmtId="192" fontId="18" fillId="0" borderId="0" xfId="5793" applyNumberFormat="1" applyFont="1" applyFill="1"/>
    <xf numFmtId="0" fontId="20" fillId="0" borderId="0" xfId="5792" applyFont="1" applyFill="1" applyAlignment="1">
      <alignment horizontal="left" vertical="center"/>
    </xf>
    <xf numFmtId="0" fontId="103" fillId="0" borderId="0" xfId="5792" applyFont="1" applyFill="1" applyAlignment="1">
      <alignment horizontal="center" vertical="center"/>
    </xf>
    <xf numFmtId="0" fontId="32" fillId="0" borderId="0" xfId="5792" applyFont="1" applyFill="1" applyAlignment="1">
      <alignment horizontal="left"/>
    </xf>
    <xf numFmtId="0" fontId="105" fillId="0" borderId="0" xfId="5792" applyFont="1" applyFill="1" applyAlignment="1">
      <alignment horizontal="left"/>
    </xf>
    <xf numFmtId="0" fontId="32" fillId="0" borderId="0" xfId="5792" applyFont="1" applyFill="1" applyAlignment="1">
      <alignment wrapText="1"/>
    </xf>
    <xf numFmtId="0" fontId="7" fillId="0" borderId="0" xfId="3516" applyFill="1" applyAlignment="1">
      <alignment horizontal="left"/>
    </xf>
    <xf numFmtId="0" fontId="10" fillId="0" borderId="0" xfId="3516" applyFont="1" applyFill="1" applyAlignment="1">
      <alignment horizontal="left"/>
    </xf>
    <xf numFmtId="192" fontId="7" fillId="0" borderId="0" xfId="5792" applyNumberFormat="1" applyFill="1" applyAlignment="1">
      <alignment vertical="center"/>
    </xf>
    <xf numFmtId="192" fontId="0" fillId="0" borderId="0" xfId="0" applyNumberFormat="1" applyFill="1"/>
    <xf numFmtId="49" fontId="7" fillId="0" borderId="0" xfId="5792" applyNumberFormat="1" applyFont="1" applyFill="1" applyAlignment="1">
      <alignment vertical="center"/>
    </xf>
    <xf numFmtId="37" fontId="7" fillId="0" borderId="0" xfId="5792" applyNumberFormat="1" applyFont="1" applyFill="1" applyAlignment="1">
      <alignment vertical="center"/>
    </xf>
    <xf numFmtId="190" fontId="7" fillId="0" borderId="0" xfId="5792" applyNumberFormat="1" applyFont="1" applyFill="1" applyAlignment="1">
      <alignment horizontal="right"/>
    </xf>
    <xf numFmtId="49" fontId="7" fillId="0" borderId="0" xfId="5792" applyNumberFormat="1" applyFont="1" applyFill="1" applyAlignment="1">
      <alignment horizontal="left" vertical="center"/>
    </xf>
    <xf numFmtId="192" fontId="16" fillId="0" borderId="15" xfId="2" applyNumberFormat="1" applyFont="1" applyFill="1" applyBorder="1" applyAlignment="1"/>
    <xf numFmtId="0" fontId="7" fillId="0" borderId="0" xfId="0" applyFont="1"/>
    <xf numFmtId="49" fontId="11" fillId="0" borderId="0" xfId="5792" applyNumberFormat="1" applyFont="1" applyFill="1" applyAlignment="1">
      <alignment horizontal="center"/>
    </xf>
    <xf numFmtId="49" fontId="7" fillId="0" borderId="0" xfId="5792" applyNumberFormat="1" applyFont="1" applyFill="1" applyAlignment="1">
      <alignment horizontal="center" vertical="center"/>
    </xf>
    <xf numFmtId="0" fontId="7" fillId="0" borderId="0" xfId="5792" applyFont="1" applyFill="1" applyAlignment="1">
      <alignment horizontal="left" vertical="center"/>
    </xf>
    <xf numFmtId="37" fontId="7" fillId="0" borderId="0" xfId="5792" applyNumberFormat="1" applyFont="1" applyFill="1" applyAlignment="1">
      <alignment horizontal="right" vertical="center"/>
    </xf>
    <xf numFmtId="0" fontId="7" fillId="0" borderId="0" xfId="5792" applyFont="1" applyFill="1" applyAlignment="1">
      <alignment horizontal="center" vertical="center"/>
    </xf>
    <xf numFmtId="0" fontId="7" fillId="0" borderId="0" xfId="5792" applyFont="1" applyFill="1" applyAlignment="1">
      <alignment vertical="center"/>
    </xf>
    <xf numFmtId="187" fontId="7" fillId="0" borderId="0" xfId="5792" applyNumberFormat="1" applyFont="1" applyFill="1" applyAlignment="1">
      <alignment vertical="center"/>
    </xf>
    <xf numFmtId="192" fontId="16" fillId="0" borderId="11" xfId="2" applyNumberFormat="1" applyFont="1" applyFill="1" applyBorder="1" applyAlignment="1"/>
    <xf numFmtId="192" fontId="16" fillId="0" borderId="35" xfId="2" applyNumberFormat="1" applyFont="1" applyFill="1" applyBorder="1" applyAlignment="1"/>
    <xf numFmtId="0" fontId="12" fillId="0" borderId="0" xfId="0" applyFont="1" applyAlignment="1">
      <alignment horizontal="center"/>
    </xf>
    <xf numFmtId="187" fontId="10" fillId="0" borderId="0" xfId="0" applyNumberFormat="1" applyFont="1"/>
    <xf numFmtId="0" fontId="11" fillId="0" borderId="0" xfId="0" applyFont="1" applyAlignment="1">
      <alignment horizontal="center"/>
    </xf>
    <xf numFmtId="192" fontId="16" fillId="0" borderId="12" xfId="2" applyNumberFormat="1" applyFont="1" applyFill="1" applyBorder="1" applyAlignment="1"/>
    <xf numFmtId="192" fontId="10" fillId="0" borderId="0" xfId="2" applyNumberFormat="1" applyFont="1" applyFill="1" applyBorder="1" applyAlignment="1">
      <alignment horizontal="right"/>
    </xf>
    <xf numFmtId="0" fontId="10" fillId="0" borderId="0" xfId="0" applyFont="1"/>
    <xf numFmtId="192" fontId="10" fillId="0" borderId="15" xfId="2" applyNumberFormat="1" applyFont="1" applyFill="1" applyBorder="1" applyAlignment="1">
      <alignment horizontal="right"/>
    </xf>
    <xf numFmtId="192" fontId="10" fillId="0" borderId="0" xfId="2" applyNumberFormat="1" applyFont="1" applyFill="1" applyBorder="1" applyAlignment="1"/>
    <xf numFmtId="192" fontId="7" fillId="0" borderId="0" xfId="2" applyNumberFormat="1" applyFont="1" applyFill="1" applyAlignment="1"/>
    <xf numFmtId="189" fontId="10" fillId="0" borderId="0" xfId="2" applyFont="1" applyFill="1" applyBorder="1" applyAlignment="1"/>
    <xf numFmtId="192" fontId="10" fillId="0" borderId="13" xfId="2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/>
    <xf numFmtId="192" fontId="10" fillId="0" borderId="12" xfId="2" applyNumberFormat="1" applyFont="1" applyFill="1" applyBorder="1" applyAlignment="1">
      <alignment horizontal="right"/>
    </xf>
    <xf numFmtId="192" fontId="10" fillId="0" borderId="15" xfId="2" applyNumberFormat="1" applyFont="1" applyFill="1" applyBorder="1" applyAlignment="1">
      <alignment vertical="center"/>
    </xf>
    <xf numFmtId="207" fontId="7" fillId="0" borderId="0" xfId="0" applyNumberFormat="1" applyFont="1"/>
    <xf numFmtId="190" fontId="7" fillId="0" borderId="0" xfId="3470" applyNumberFormat="1" applyFont="1" applyFill="1" applyAlignment="1">
      <alignment horizontal="center"/>
    </xf>
    <xf numFmtId="192" fontId="7" fillId="0" borderId="0" xfId="2" applyNumberFormat="1" applyFont="1" applyFill="1" applyBorder="1" applyAlignment="1">
      <alignment horizontal="right"/>
    </xf>
    <xf numFmtId="189" fontId="10" fillId="0" borderId="0" xfId="3473" applyFont="1" applyFill="1" applyBorder="1" applyAlignment="1">
      <alignment horizontal="right"/>
    </xf>
    <xf numFmtId="0" fontId="7" fillId="0" borderId="0" xfId="3407" applyFont="1" applyFill="1"/>
    <xf numFmtId="192" fontId="10" fillId="0" borderId="0" xfId="5793" applyNumberFormat="1" applyFont="1" applyFill="1" applyBorder="1" applyAlignment="1">
      <alignment shrinkToFit="1"/>
    </xf>
    <xf numFmtId="192" fontId="11" fillId="0" borderId="0" xfId="5793" applyNumberFormat="1" applyFont="1" applyFill="1" applyBorder="1" applyAlignment="1">
      <alignment shrinkToFit="1"/>
    </xf>
    <xf numFmtId="192" fontId="10" fillId="0" borderId="13" xfId="5793" applyNumberFormat="1" applyFont="1" applyFill="1" applyBorder="1"/>
    <xf numFmtId="192" fontId="10" fillId="0" borderId="13" xfId="2" applyNumberFormat="1" applyFont="1" applyFill="1" applyBorder="1" applyAlignment="1">
      <alignment shrinkToFit="1"/>
    </xf>
    <xf numFmtId="192" fontId="10" fillId="0" borderId="0" xfId="2" applyNumberFormat="1" applyFont="1" applyFill="1" applyBorder="1" applyAlignment="1">
      <alignment shrinkToFit="1"/>
    </xf>
    <xf numFmtId="192" fontId="7" fillId="0" borderId="0" xfId="5793" applyNumberFormat="1" applyFont="1" applyFill="1" applyBorder="1" applyAlignment="1">
      <alignment shrinkToFit="1"/>
    </xf>
    <xf numFmtId="192" fontId="10" fillId="0" borderId="11" xfId="5793" applyNumberFormat="1" applyFont="1" applyFill="1" applyBorder="1" applyAlignment="1">
      <alignment shrinkToFit="1"/>
    </xf>
    <xf numFmtId="192" fontId="10" fillId="0" borderId="11" xfId="2" applyNumberFormat="1" applyFont="1" applyFill="1" applyBorder="1" applyAlignment="1">
      <alignment shrinkToFit="1"/>
    </xf>
    <xf numFmtId="192" fontId="7" fillId="0" borderId="0" xfId="2" applyNumberFormat="1" applyFont="1" applyFill="1" applyAlignment="1">
      <alignment shrinkToFit="1"/>
    </xf>
    <xf numFmtId="192" fontId="7" fillId="0" borderId="14" xfId="5793" applyNumberFormat="1" applyFont="1" applyFill="1" applyBorder="1" applyAlignment="1">
      <alignment shrinkToFit="1"/>
    </xf>
    <xf numFmtId="192" fontId="10" fillId="0" borderId="12" xfId="5793" applyNumberFormat="1" applyFont="1" applyFill="1" applyBorder="1" applyAlignment="1">
      <alignment shrinkToFit="1"/>
    </xf>
    <xf numFmtId="192" fontId="10" fillId="0" borderId="0" xfId="2" applyNumberFormat="1" applyFont="1" applyFill="1" applyAlignment="1">
      <alignment shrinkToFit="1"/>
    </xf>
    <xf numFmtId="192" fontId="11" fillId="0" borderId="0" xfId="5793" applyNumberFormat="1" applyFont="1" applyFill="1" applyAlignment="1"/>
    <xf numFmtId="192" fontId="11" fillId="0" borderId="0" xfId="5793" applyNumberFormat="1" applyFont="1" applyFill="1" applyBorder="1" applyAlignment="1"/>
    <xf numFmtId="192" fontId="7" fillId="0" borderId="13" xfId="2" applyNumberFormat="1" applyFont="1" applyFill="1" applyBorder="1" applyAlignment="1">
      <alignment shrinkToFit="1"/>
    </xf>
    <xf numFmtId="192" fontId="7" fillId="0" borderId="0" xfId="2" applyNumberFormat="1" applyFont="1" applyFill="1" applyBorder="1" applyAlignment="1">
      <alignment shrinkToFit="1"/>
    </xf>
    <xf numFmtId="192" fontId="7" fillId="0" borderId="0" xfId="2" applyNumberFormat="1" applyFont="1" applyFill="1" applyAlignment="1">
      <alignment horizontal="left"/>
    </xf>
    <xf numFmtId="192" fontId="7" fillId="0" borderId="0" xfId="2" applyNumberFormat="1" applyFont="1" applyFill="1" applyAlignment="1">
      <alignment horizontal="right"/>
    </xf>
    <xf numFmtId="0" fontId="11" fillId="0" borderId="0" xfId="5792" applyFont="1" applyFill="1" applyAlignment="1">
      <alignment horizontal="center"/>
    </xf>
    <xf numFmtId="0" fontId="10" fillId="0" borderId="0" xfId="5792" applyFont="1" applyFill="1" applyAlignment="1">
      <alignment horizontal="center"/>
    </xf>
    <xf numFmtId="0" fontId="11" fillId="0" borderId="0" xfId="5792" applyFont="1" applyFill="1" applyAlignment="1">
      <alignment horizontal="center"/>
    </xf>
    <xf numFmtId="0" fontId="8" fillId="0" borderId="0" xfId="5792" applyFont="1" applyFill="1" applyAlignment="1">
      <alignment horizontal="left"/>
    </xf>
    <xf numFmtId="0" fontId="7" fillId="0" borderId="0" xfId="3516" applyFill="1" applyAlignment="1">
      <alignment horizontal="center"/>
    </xf>
    <xf numFmtId="0" fontId="31" fillId="0" borderId="13" xfId="3516" applyFont="1" applyFill="1" applyBorder="1" applyAlignment="1">
      <alignment horizontal="center"/>
    </xf>
    <xf numFmtId="0" fontId="32" fillId="0" borderId="0" xfId="3516" applyFont="1" applyFill="1" applyAlignment="1">
      <alignment horizontal="center"/>
    </xf>
    <xf numFmtId="189" fontId="0" fillId="0" borderId="0" xfId="5793" applyFont="1" applyFill="1" applyAlignment="1">
      <alignment horizontal="center"/>
    </xf>
    <xf numFmtId="0" fontId="8" fillId="0" borderId="0" xfId="5792" applyFont="1" applyFill="1" applyAlignment="1">
      <alignment horizontal="center"/>
    </xf>
    <xf numFmtId="0" fontId="7" fillId="0" borderId="13" xfId="5792" applyFill="1" applyBorder="1" applyAlignment="1">
      <alignment horizontal="center" vertical="center"/>
    </xf>
    <xf numFmtId="0" fontId="7" fillId="0" borderId="13" xfId="5792" applyFill="1" applyBorder="1" applyAlignment="1">
      <alignment horizontal="center"/>
    </xf>
    <xf numFmtId="0" fontId="11" fillId="0" borderId="0" xfId="5792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</cellXfs>
  <cellStyles count="5794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2" xr:uid="{E5B645E4-E7AD-4EB3-B8EA-28006BB600A3}"/>
    <cellStyle name="_Column7 2 3" xfId="686" xr:uid="{00000000-0005-0000-0000-0000A4020000}"/>
    <cellStyle name="_Column7 2 3 2" xfId="5681" xr:uid="{C438F083-38CB-4230-9171-A790193BE8E7}"/>
    <cellStyle name="_Column7 2 4" xfId="5615" xr:uid="{2A885138-21AF-4531-B9F2-0E9D939AC902}"/>
    <cellStyle name="_Column7 3" xfId="687" xr:uid="{00000000-0005-0000-0000-0000A5020000}"/>
    <cellStyle name="_Column7 3 2" xfId="5680" xr:uid="{350ACE0D-1719-450E-95C7-4CB5EC302121}"/>
    <cellStyle name="_Column7 4" xfId="688" xr:uid="{00000000-0005-0000-0000-0000A6020000}"/>
    <cellStyle name="_Column7 4 2" xfId="5679" xr:uid="{AAA559D7-9DFE-4BD1-B910-C4307D18BB7C}"/>
    <cellStyle name="_Column7 5" xfId="5721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7" xr:uid="{7383C818-FC11-4BE1-A16E-708E655ACC51}"/>
    <cellStyle name="_Column7_COM Consol BS and PL 31 Dec 2006_KSY 2 3" xfId="732" xr:uid="{00000000-0005-0000-0000-0000D2020000}"/>
    <cellStyle name="_Column7_COM Consol BS and PL 31 Dec 2006_KSY 2 3 2" xfId="5728" xr:uid="{04B291C0-FD0F-433A-82C3-A8D1DAE6BB52}"/>
    <cellStyle name="_Column7_COM Consol BS and PL 31 Dec 2006_KSY 2 4" xfId="5729" xr:uid="{44D277CB-BDEF-4CAF-8D30-CA00451538B3}"/>
    <cellStyle name="_Column7_COM Consol BS and PL 31 Dec 2006_KSY 3" xfId="733" xr:uid="{00000000-0005-0000-0000-0000D3020000}"/>
    <cellStyle name="_Column7_COM Consol BS and PL 31 Dec 2006_KSY 3 2" xfId="5676" xr:uid="{8D2E4674-7CAB-4DDC-9FD5-1BF8E64E7E76}"/>
    <cellStyle name="_Column7_COM Consol BS and PL 31 Dec 2006_KSY 4" xfId="734" xr:uid="{00000000-0005-0000-0000-0000D4020000}"/>
    <cellStyle name="_Column7_COM Consol BS and PL 31 Dec 2006_KSY 4 2" xfId="5727" xr:uid="{718960C8-6732-49E2-A290-E0A54310C252}"/>
    <cellStyle name="_Column7_COM Consol BS and PL 31 Dec 2006_KSY 5" xfId="5678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6" xr:uid="{ECB52FFE-1A62-482D-9A6C-97A4936235B0}"/>
    <cellStyle name="_Column7_Commitments Note 2 3" xfId="738" xr:uid="{00000000-0005-0000-0000-0000D8020000}"/>
    <cellStyle name="_Column7_Commitments Note 2 3 2" xfId="5673" xr:uid="{AC0A6AAF-841B-4F74-89FC-0537E8F613F6}"/>
    <cellStyle name="_Column7_Commitments Note 2 4" xfId="5674" xr:uid="{7DD3FCAF-98E0-43CC-BAEB-7B1F71474C23}"/>
    <cellStyle name="_Column7_Commitments Note 3" xfId="739" xr:uid="{00000000-0005-0000-0000-0000D9020000}"/>
    <cellStyle name="_Column7_Commitments Note 3 2" xfId="5672" xr:uid="{46BE1D23-716E-4D53-9EF3-B9F690364876}"/>
    <cellStyle name="_Column7_Commitments Note 4" xfId="740" xr:uid="{00000000-0005-0000-0000-0000DA020000}"/>
    <cellStyle name="_Column7_Commitments Note 4 2" xfId="5725" xr:uid="{2240A5DD-9F1A-47E9-8C62-E2E861A0868E}"/>
    <cellStyle name="_Column7_Commitments Note 5" xfId="5675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0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69" xr:uid="{72256DB6-9B2F-4E48-AC5C-4B294948B9B8}"/>
    <cellStyle name="_Column7_Copy of PTT(amended by Janice on CFS)llatest1 2 4" xfId="5724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3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68" xr:uid="{7B266752-6CA4-4E7D-9263-2B27123F93F1}"/>
    <cellStyle name="_Column7_Copy of PTT(amended by Janice on CFS)llatest1 5" xfId="5671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6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5" xr:uid="{15FF5CA9-4A60-4491-97D0-31636F5D9DE8}"/>
    <cellStyle name="_Column7_Copy of PTT(amended by Janice on CFS)llatest1_38.AdminRelated (M) 2 4" xfId="5722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4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4" xr:uid="{1BC53CF8-2141-4107-A6FD-16E9A7F550D2}"/>
    <cellStyle name="_Column7_Copy of PTT(amended by Janice on CFS)llatest1_38.AdminRelated (M) 5" xfId="5667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1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0" xr:uid="{6680DA71-8477-49A0-BEC9-1257C62382FF}"/>
    <cellStyle name="_Column7_Copy of PTT(amended by Janice on CFS)llatest1_38.AdminRelated (M)_1 2 4" xfId="5662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59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58" xr:uid="{C99F5C10-C691-4EFD-8F50-0FD39A7B27B6}"/>
    <cellStyle name="_Column7_Copy of PTT(amended by Janice on CFS)llatest1_38.AdminRelated (M)_1 5" xfId="5663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5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1" xr:uid="{F35ED877-9770-4162-962B-F33CBF1F9F93}"/>
    <cellStyle name="_Column7_Copy of PTT(amended by Janice on CFS)llatest1_38.AdminRelated (M)_PTT Reports_30.11.10 2 4" xfId="5656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3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2" xr:uid="{ACC41887-7787-4238-8DFD-4836C411417A}"/>
    <cellStyle name="_Column7_Copy of PTT(amended by Janice on CFS)llatest1_38.AdminRelated (M)_PTT Reports_30.11.10 5" xfId="5657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49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48" xr:uid="{37B3EE66-3862-42F6-A439-388D8DF4BFF3}"/>
    <cellStyle name="_Column7_Copy of PTT(amended by Janice on CFS)llatest1_38.AdminRelated (M)_Sheet1 2 4" xfId="5650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7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6" xr:uid="{D4583D95-004A-4C73-8FF3-0421BC7F93DB}"/>
    <cellStyle name="_Column7_Copy of PTT(amended by Janice on CFS)llatest1_38.AdminRelated (M)_Sheet1 5" xfId="5651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3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2" xr:uid="{7F480455-FA43-4BEE-B81A-C8B8B63562C3}"/>
    <cellStyle name="_Column7_Copy of PTT(amended by Janice on CFS)llatest1_4.CEConso 2 4" xfId="5644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1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0" xr:uid="{65E1CC6C-9205-4355-BEE8-01DA939E0557}"/>
    <cellStyle name="_Column7_Copy of PTT(amended by Janice on CFS)llatest1_4.CEConso 5" xfId="5645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7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6" xr:uid="{80FC7A23-E485-472F-B89A-26C707110E93}"/>
    <cellStyle name="_Column7_Copy of PTT(amended by Janice on CFS)llatest1_4.CEConso_4.CEConso_Final 2 4" xfId="5638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5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4" xr:uid="{12D40CC0-1529-4CA0-B02F-3437D3563F18}"/>
    <cellStyle name="_Column7_Copy of PTT(amended by Janice on CFS)llatest1_4.CEConso_4.CEConso_Final 5" xfId="5639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1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0" xr:uid="{910A47AE-6063-46B8-982F-DDA281227A16}"/>
    <cellStyle name="_Column7_Copy of PTT(amended by Janice on CFS)llatest1_4.CEConso_Final 2 4" xfId="5632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7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6" xr:uid="{614C8EAD-16EA-4FE9-BF87-1A466BD4ADD8}"/>
    <cellStyle name="_Column7_Copy of PTT(amended by Janice on CFS)llatest1_4.CEConso_Final 22.1.10 2 4" xfId="5628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5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4" xr:uid="{8E3B4464-96E8-439F-95B8-F5686AEF74A9}"/>
    <cellStyle name="_Column7_Copy of PTT(amended by Janice on CFS)llatest1_4.CEConso_Final 22.1.10 5" xfId="5629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1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0" xr:uid="{02B1BE3C-F07B-494B-8507-4F5477A6F01B}"/>
    <cellStyle name="_Column7_Copy of PTT(amended by Janice on CFS)llatest1_4.CEConso_Final 22.1.10_PTT Reports_30.11.10 2 4" xfId="5622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19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18" xr:uid="{DDF3691E-F46F-4755-B976-ED056F929C1A}"/>
    <cellStyle name="_Column7_Copy of PTT(amended by Janice on CFS)llatest1_4.CEConso_Final 22.1.10_PTT Reports_30.11.10 5" xfId="5623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7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6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0" xr:uid="{F2A29C88-39B3-4F52-BB55-A106507EA79E}"/>
    <cellStyle name="_Column7_Copy of PTT(amended by Janice on CFS)llatest1_4.CEConso_Final 6" xfId="5633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2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09" xr:uid="{305CAAE2-D423-46F0-8C8F-FE7E88A1BD08}"/>
    <cellStyle name="_Column7_Copy of PTT(amended by Janice on CFS)llatest1_4.CEConso_Sheet1 2 4" xfId="5613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1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0" xr:uid="{D8BF469F-9D5A-464D-9040-695B8DD55620}"/>
    <cellStyle name="_Column7_Copy of PTT(amended by Janice on CFS)llatest1_4.CEConso_Sheet1 5" xfId="5614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7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6" xr:uid="{252DF93B-F80B-475D-8390-9D18DA487BB2}"/>
    <cellStyle name="_Column7_Copy of PTT(amended by Janice on CFS)llatest1_7.EBITDA 2 4" xfId="5608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5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4" xr:uid="{26CF7062-EDE9-47EF-A068-ABFB180F8D79}"/>
    <cellStyle name="_Column7_Copy of PTT(amended by Janice on CFS)llatest1_7.EBITDA 5" xfId="5609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1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0" xr:uid="{389F6845-DBE7-47C3-8926-86E7CBA016FB}"/>
    <cellStyle name="_Column7_Copy of PTT(amended by Janice on CFS)llatest1_7.EBITDA_PTT Reports_30.11.10 2 4" xfId="5602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599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598" xr:uid="{01EA9EA9-DEC2-442B-A853-1CDEDF5AD885}"/>
    <cellStyle name="_Column7_Copy of PTT(amended by Janice on CFS)llatest1_7.EBITDA_PTT Reports_30.11.10 5" xfId="5603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5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4" xr:uid="{F28959E8-7BAF-4CF6-9E07-215AF9670CC2}"/>
    <cellStyle name="_Column7_Copy of PTT(amended by Janice on CFS)llatest1_7.EBITDA_Sheet1 2 4" xfId="5596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3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2" xr:uid="{1565A5A5-A9D9-4E38-9DA9-645E1974AC9B}"/>
    <cellStyle name="_Column7_Copy of PTT(amended by Janice on CFS)llatest1_7.EBITDA_Sheet1 5" xfId="5597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89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88" xr:uid="{9E100BA1-9536-495E-9837-FC3829E6ACFC}"/>
    <cellStyle name="_Column7_Copy of PTT(amended by Janice on CFS)llatest1_PTT for cash flow Dec 09_mjing 2 4" xfId="5590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7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6" xr:uid="{DE9C93B8-DF8F-4A67-9A79-0DEB954BA331}"/>
    <cellStyle name="_Column7_Copy of PTT(amended by Janice on CFS)llatest1_PTT for cash flow Dec 09_mjing 5" xfId="5591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3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2" xr:uid="{383A6D23-346E-473A-AF89-20AEF1C673F0}"/>
    <cellStyle name="_Column7_Copy of PTT(amended by Janice on CFS)llatest1_PTT for cash flow Dec 09_mjing_PTT Reports_30.11.10 2 4" xfId="5584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1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0" xr:uid="{77005D8F-0004-4DEC-B430-0C5892C59724}"/>
    <cellStyle name="_Column7_Copy of PTT(amended by Janice on CFS)llatest1_PTT for cash flow Dec 09_mjing_PTT Reports_30.11.10 5" xfId="5585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7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6" xr:uid="{158246FC-5FE7-40D5-97C5-3C21C2F7EA45}"/>
    <cellStyle name="_Column7_Copy of PTT(amended by Janice on CFS)llatest1_PTT for cash flow Dec 09_mjing_Sheet1 2 4" xfId="5578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5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4" xr:uid="{C378CD5C-4A3C-422D-BFA3-D826B82AE0F0}"/>
    <cellStyle name="_Column7_Copy of PTT(amended by Janice on CFS)llatest1_PTT for cash flow Dec 09_mjing_Sheet1 5" xfId="5579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1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0" xr:uid="{65E33142-F9FB-47E0-8244-CD7E8D0B5FFB}"/>
    <cellStyle name="_Column7_Copy of PTT(amended by Janice on CFS)llatest1_PTT Reports_30.11.10 2 4" xfId="5572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69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68" xr:uid="{75A93690-05CE-49A3-918C-AE3A2B8EF29F}"/>
    <cellStyle name="_Column7_Copy of PTT(amended by Janice on CFS)llatest1_PTT Reports_30.11.10 5" xfId="5573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5" xr:uid="{B4A8FC61-10C7-4BCC-867C-0840CBD09EB1}"/>
    <cellStyle name="_Column7_Deferred Tax 31.12.2008 2 3" xfId="853" xr:uid="{00000000-0005-0000-0000-00004B030000}"/>
    <cellStyle name="_Column7_Deferred Tax 31.12.2008 2 3 2" xfId="5564" xr:uid="{859BAA00-06BA-45FD-B184-8DB7651D3FA7}"/>
    <cellStyle name="_Column7_Deferred Tax 31.12.2008 2 4" xfId="5566" xr:uid="{DD53B249-F0E1-4E12-B1BF-78302A603534}"/>
    <cellStyle name="_Column7_Deferred Tax 31.12.2008 3" xfId="854" xr:uid="{00000000-0005-0000-0000-00004C030000}"/>
    <cellStyle name="_Column7_Deferred Tax 31.12.2008 3 2" xfId="5563" xr:uid="{0A0FD381-3A2C-4B95-AC06-01B62C3CC16C}"/>
    <cellStyle name="_Column7_Deferred Tax 31.12.2008 4" xfId="855" xr:uid="{00000000-0005-0000-0000-00004D030000}"/>
    <cellStyle name="_Column7_Deferred Tax 31.12.2008 4 2" xfId="5562" xr:uid="{9DC0531E-B2AA-437C-AA00-CA1C8F96ABC8}"/>
    <cellStyle name="_Column7_Deferred Tax 31.12.2008 5" xfId="5567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59" xr:uid="{6E4FFD24-943A-472C-A9D8-2AA88DF87BFD}"/>
    <cellStyle name="_Column7_Template-STDMonthlyReport4Conso v3 2 3" xfId="899" xr:uid="{00000000-0005-0000-0000-000079030000}"/>
    <cellStyle name="_Column7_Template-STDMonthlyReport4Conso v3 2 3 2" xfId="5558" xr:uid="{9B45A57B-5716-4B17-8314-0E1F8249E325}"/>
    <cellStyle name="_Column7_Template-STDMonthlyReport4Conso v3 2 4" xfId="5560" xr:uid="{778EDC9F-1D1F-4805-9261-30B6B3590205}"/>
    <cellStyle name="_Column7_Template-STDMonthlyReport4Conso v3 3" xfId="900" xr:uid="{00000000-0005-0000-0000-00007A030000}"/>
    <cellStyle name="_Column7_Template-STDMonthlyReport4Conso v3 3 2" xfId="5557" xr:uid="{4956C7F3-B520-49F9-AA2F-1E3AAA97A571}"/>
    <cellStyle name="_Column7_Template-STDMonthlyReport4Conso v3 4" xfId="901" xr:uid="{00000000-0005-0000-0000-00007B030000}"/>
    <cellStyle name="_Column7_Template-STDMonthlyReport4Conso v3 4 2" xfId="5556" xr:uid="{B9754DDB-3024-4CD4-8EED-39044B3D20EE}"/>
    <cellStyle name="_Column7_Template-STDMonthlyReport4Conso v3 5" xfId="5561" xr:uid="{7FEC02D8-5CEB-4A6A-9410-2CCFD1D96C83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3" xr:uid="{3190D63F-FC8A-4613-8DFB-EB1324B3EEBD}"/>
    <cellStyle name="_Data 2 3" xfId="905" xr:uid="{00000000-0005-0000-0000-00007F030000}"/>
    <cellStyle name="_Data 2 3 2" xfId="5552" xr:uid="{DB2EFE31-09F1-4618-B0EA-EB8C94256A60}"/>
    <cellStyle name="_Data 2 4" xfId="5554" xr:uid="{7A803AC7-3FA5-4122-B31D-A80F3B94EC16}"/>
    <cellStyle name="_Data 3" xfId="906" xr:uid="{00000000-0005-0000-0000-000080030000}"/>
    <cellStyle name="_Data 3 2" xfId="5551" xr:uid="{986B1CEC-993B-4B63-A4D5-36A8E6A99BB1}"/>
    <cellStyle name="_Data 4" xfId="907" xr:uid="{00000000-0005-0000-0000-000081030000}"/>
    <cellStyle name="_Data 4 2" xfId="5550" xr:uid="{D9658BAD-565D-4DA8-9E98-92BCA2ED0E56}"/>
    <cellStyle name="_Data 5" xfId="5555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7" xr:uid="{3561EEF2-B612-42A5-A414-E1AB6D9DC3AB}"/>
    <cellStyle name="_Data_COM Consol BS and PL 31 Dec 2006_KSY 2 3" xfId="954" xr:uid="{00000000-0005-0000-0000-0000B0030000}"/>
    <cellStyle name="_Data_COM Consol BS and PL 31 Dec 2006_KSY 2 3 2" xfId="5546" xr:uid="{54645242-FCB8-48CA-B584-270BB6F2C3FB}"/>
    <cellStyle name="_Data_COM Consol BS and PL 31 Dec 2006_KSY 2 4" xfId="5548" xr:uid="{A0BA8920-CE79-4A00-8E63-E76CC095A576}"/>
    <cellStyle name="_Data_COM Consol BS and PL 31 Dec 2006_KSY 3" xfId="955" xr:uid="{00000000-0005-0000-0000-0000B1030000}"/>
    <cellStyle name="_Data_COM Consol BS and PL 31 Dec 2006_KSY 3 2" xfId="5545" xr:uid="{B8504D9C-7B02-439B-A124-DF91266EEE62}"/>
    <cellStyle name="_Data_COM Consol BS and PL 31 Dec 2006_KSY 4" xfId="956" xr:uid="{00000000-0005-0000-0000-0000B2030000}"/>
    <cellStyle name="_Data_COM Consol BS and PL 31 Dec 2006_KSY 4 2" xfId="5544" xr:uid="{AC3FF71A-7A9B-4F7B-A4F5-694C54D081AC}"/>
    <cellStyle name="_Data_COM Consol BS and PL 31 Dec 2006_KSY 5" xfId="5549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1" xr:uid="{E3EA2DC7-0A76-464D-8077-44498B458EEF}"/>
    <cellStyle name="_Data_Commitments Note 2 3" xfId="960" xr:uid="{00000000-0005-0000-0000-0000B6030000}"/>
    <cellStyle name="_Data_Commitments Note 2 3 2" xfId="5540" xr:uid="{753EEEE4-2855-435B-952D-2295766CC303}"/>
    <cellStyle name="_Data_Commitments Note 2 4" xfId="5542" xr:uid="{F5876B8C-2CEB-43A6-92E0-3231AD85A078}"/>
    <cellStyle name="_Data_Commitments Note 3" xfId="961" xr:uid="{00000000-0005-0000-0000-0000B7030000}"/>
    <cellStyle name="_Data_Commitments Note 3 2" xfId="5539" xr:uid="{69B56F15-4515-45FB-8B13-557421FDCB49}"/>
    <cellStyle name="_Data_Commitments Note 4" xfId="962" xr:uid="{00000000-0005-0000-0000-0000B8030000}"/>
    <cellStyle name="_Data_Commitments Note 4 2" xfId="5538" xr:uid="{10B28202-3693-4B14-B87B-206BB4B92D08}"/>
    <cellStyle name="_Data_Commitments Note 5" xfId="5543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5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4" xr:uid="{A20386BA-834A-4012-9B4B-89D4A4A8CF6E}"/>
    <cellStyle name="_Data_Copy of PTT(amended by Janice on CFS)llatest1 2 4" xfId="5536" xr:uid="{3086A2BD-BF4B-40EB-BB19-97F8835B0F01}"/>
    <cellStyle name="_Data_Copy of PTT(amended by Janice on CFS)llatest1 3" xfId="967" xr:uid="{00000000-0005-0000-0000-0000BD030000}"/>
    <cellStyle name="_Data_Copy of PTT(amended by Janice on CFS)llatest1 3 2" xfId="5533" xr:uid="{5B694ED8-B279-4935-9995-1CED61085338}"/>
    <cellStyle name="_Data_Copy of PTT(amended by Janice on CFS)llatest1 4" xfId="968" xr:uid="{00000000-0005-0000-0000-0000BE030000}"/>
    <cellStyle name="_Data_Copy of PTT(amended by Janice on CFS)llatest1 4 2" xfId="5532" xr:uid="{5240B145-A4FF-4C36-A469-E078E8249991}"/>
    <cellStyle name="_Data_Copy of PTT(amended by Janice on CFS)llatest1 5" xfId="5537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29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28" xr:uid="{3F645713-6405-4352-B2AF-059D00FE9607}"/>
    <cellStyle name="_Data_Copy of PTT(amended by Janice on CFS)llatest1_38.AdminRelated (M) 2 4" xfId="5530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7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6" xr:uid="{EAA73305-CD09-4E09-B979-2849B28ECD1E}"/>
    <cellStyle name="_Data_Copy of PTT(amended by Janice on CFS)llatest1_38.AdminRelated (M) 5" xfId="5531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3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2" xr:uid="{2A665736-B682-4D55-90F9-415EF54E5D9C}"/>
    <cellStyle name="_Data_Copy of PTT(amended by Janice on CFS)llatest1_38.AdminRelated (M)_1 2 4" xfId="5524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1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0" xr:uid="{9A7ED6F5-BF3F-49C7-932A-D1253C1DD966}"/>
    <cellStyle name="_Data_Copy of PTT(amended by Janice on CFS)llatest1_38.AdminRelated (M)_1 5" xfId="5525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7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6" xr:uid="{E040D93E-5863-480D-8302-ADE4FBCB5FDB}"/>
    <cellStyle name="_Data_Copy of PTT(amended by Janice on CFS)llatest1_38.AdminRelated (M)_PTT Reports_30.11.10 2 4" xfId="5518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5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4" xr:uid="{BF05A4DC-C1D0-4BE4-A273-25968017A207}"/>
    <cellStyle name="_Data_Copy of PTT(amended by Janice on CFS)llatest1_38.AdminRelated (M)_PTT Reports_30.11.10 5" xfId="5519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1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0" xr:uid="{5D03B280-A9D1-4AFF-8754-6C9358A7AF95}"/>
    <cellStyle name="_Data_Copy of PTT(amended by Janice on CFS)llatest1_38.AdminRelated (M)_Sheet1 2 4" xfId="5512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09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08" xr:uid="{6901CA92-E19E-4C19-85ED-F5FB01055A34}"/>
    <cellStyle name="_Data_Copy of PTT(amended by Janice on CFS)llatest1_38.AdminRelated (M)_Sheet1 5" xfId="5513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5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4" xr:uid="{C2EA018E-633A-4D81-BCB2-523E5A4FA48D}"/>
    <cellStyle name="_Data_Copy of PTT(amended by Janice on CFS)llatest1_4.CEConso 2 4" xfId="5506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3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2" xr:uid="{98250273-04DD-4D3E-A671-C641FEB6D053}"/>
    <cellStyle name="_Data_Copy of PTT(amended by Janice on CFS)llatest1_4.CEConso 5" xfId="5507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499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498" xr:uid="{57EE73CF-7669-44FC-8810-B04275CB8CFD}"/>
    <cellStyle name="_Data_Copy of PTT(amended by Janice on CFS)llatest1_4.CEConso_4.CEConso_Final 2 4" xfId="5500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7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6" xr:uid="{37F49C3B-570C-45F0-BC92-5129610F6765}"/>
    <cellStyle name="_Data_Copy of PTT(amended by Janice on CFS)llatest1_4.CEConso_4.CEConso_Final 5" xfId="5501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3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2" xr:uid="{99E6B809-44A2-4E0C-8B9C-E084143C8034}"/>
    <cellStyle name="_Data_Copy of PTT(amended by Janice on CFS)llatest1_4.CEConso_Final 2 4" xfId="5494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89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88" xr:uid="{E325BEA1-0E5C-42E2-8641-2B80A39AA8A2}"/>
    <cellStyle name="_Data_Copy of PTT(amended by Janice on CFS)llatest1_4.CEConso_Final 22.1.10 2 4" xfId="5490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7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6" xr:uid="{461735C5-67C1-49C3-8243-6EDBDC49377D}"/>
    <cellStyle name="_Data_Copy of PTT(amended by Janice on CFS)llatest1_4.CEConso_Final 22.1.10 5" xfId="5491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3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2" xr:uid="{35C73CE5-D5CB-49E5-8DFB-9D225D2AA9CE}"/>
    <cellStyle name="_Data_Copy of PTT(amended by Janice on CFS)llatest1_4.CEConso_Final 22.1.10_PTT Reports_30.11.10 2 4" xfId="5484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1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0" xr:uid="{63EAEAC4-21EE-47B0-BC30-9084343565D8}"/>
    <cellStyle name="_Data_Copy of PTT(amended by Janice on CFS)llatest1_4.CEConso_Final 22.1.10_PTT Reports_30.11.10 5" xfId="5485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79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78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7" xr:uid="{C3201323-E16D-463E-9000-1C5F21C46370}"/>
    <cellStyle name="_Data_Copy of PTT(amended by Janice on CFS)llatest1_4.CEConso_Final 6" xfId="5495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4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3" xr:uid="{1CE1FA2C-9E37-4C30-89BC-C97C80FEC152}"/>
    <cellStyle name="_Data_Copy of PTT(amended by Janice on CFS)llatest1_4.CEConso_Sheet1 2 4" xfId="5475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2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1" xr:uid="{1F68CBF7-15E6-4D35-B411-DEEF6F7B66D1}"/>
    <cellStyle name="_Data_Copy of PTT(amended by Janice on CFS)llatest1_4.CEConso_Sheet1 5" xfId="5476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68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7" xr:uid="{86E684D0-88F5-48FD-B960-3E3EC0B4AB1A}"/>
    <cellStyle name="_Data_Copy of PTT(amended by Janice on CFS)llatest1_7.EBITDA 2 4" xfId="5469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6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5" xr:uid="{5D5BB689-CD5F-4A62-B439-49C85DAFD5E6}"/>
    <cellStyle name="_Data_Copy of PTT(amended by Janice on CFS)llatest1_7.EBITDA 5" xfId="5470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2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1" xr:uid="{2182E21F-6850-4B99-AB91-413A27206662}"/>
    <cellStyle name="_Data_Copy of PTT(amended by Janice on CFS)llatest1_7.EBITDA_PTT Reports_30.11.10 2 4" xfId="5463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0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59" xr:uid="{3B04C948-9EEB-4856-8E7F-46BDD16ED906}"/>
    <cellStyle name="_Data_Copy of PTT(amended by Janice on CFS)llatest1_7.EBITDA_PTT Reports_30.11.10 5" xfId="5464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6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5" xr:uid="{A150E3E3-05EA-4595-AEAE-34C8801F6907}"/>
    <cellStyle name="_Data_Copy of PTT(amended by Janice on CFS)llatest1_7.EBITDA_Sheet1 2 4" xfId="5457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4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3" xr:uid="{04E591C7-616C-4592-9EB1-DCAB2AC9C0FA}"/>
    <cellStyle name="_Data_Copy of PTT(amended by Janice on CFS)llatest1_7.EBITDA_Sheet1 5" xfId="5458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0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49" xr:uid="{5C4A8914-F3CE-4226-9977-105D3AF64444}"/>
    <cellStyle name="_Data_Copy of PTT(amended by Janice on CFS)llatest1_PTT for cash flow Dec 09_mjing 2 4" xfId="5451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48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7" xr:uid="{0550A7D3-DC3F-45D2-BA36-AB51DC3E510D}"/>
    <cellStyle name="_Data_Copy of PTT(amended by Janice on CFS)llatest1_PTT for cash flow Dec 09_mjing 5" xfId="5452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4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3" xr:uid="{9944934A-BFAC-4BC8-9461-78C3D65FC2ED}"/>
    <cellStyle name="_Data_Copy of PTT(amended by Janice on CFS)llatest1_PTT for cash flow Dec 09_mjing_PTT Reports_30.11.10 2 4" xfId="5445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2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1" xr:uid="{BFFEC72D-010D-4D0A-8BCD-1E609E23F2A8}"/>
    <cellStyle name="_Data_Copy of PTT(amended by Janice on CFS)llatest1_PTT for cash flow Dec 09_mjing_PTT Reports_30.11.10 5" xfId="5446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38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7" xr:uid="{7C6E7567-C165-499D-BDBF-6FB60C811214}"/>
    <cellStyle name="_Data_Copy of PTT(amended by Janice on CFS)llatest1_PTT for cash flow Dec 09_mjing_Sheet1 2 4" xfId="5439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6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5" xr:uid="{988F25C4-C4A5-4D46-A2DF-75BF7D59A915}"/>
    <cellStyle name="_Data_Copy of PTT(amended by Janice on CFS)llatest1_PTT for cash flow Dec 09_mjing_Sheet1 5" xfId="5440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2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1" xr:uid="{8B9B1E20-BF66-450D-80B2-A839F8181D43}"/>
    <cellStyle name="_Data_Copy of PTT(amended by Janice on CFS)llatest1_PTT Reports_30.11.10 2 4" xfId="5433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0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29" xr:uid="{B424484E-CFE8-4536-8D7B-B3EFC5A160BE}"/>
    <cellStyle name="_Data_Copy of PTT(amended by Janice on CFS)llatest1_PTT Reports_30.11.10 5" xfId="5434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6" xr:uid="{D81E4621-360B-4055-A8C0-E2CF641DF2E0}"/>
    <cellStyle name="_Data_Deferred Tax 31.12.2008 2 3" xfId="1075" xr:uid="{00000000-0005-0000-0000-000029040000}"/>
    <cellStyle name="_Data_Deferred Tax 31.12.2008 2 3 2" xfId="5425" xr:uid="{0D768813-D534-439A-A1B9-874CBCF2374B}"/>
    <cellStyle name="_Data_Deferred Tax 31.12.2008 2 4" xfId="5427" xr:uid="{E386A31F-AFA8-4BB0-A4D5-C369B3141290}"/>
    <cellStyle name="_Data_Deferred Tax 31.12.2008 3" xfId="1076" xr:uid="{00000000-0005-0000-0000-00002A040000}"/>
    <cellStyle name="_Data_Deferred Tax 31.12.2008 3 2" xfId="5424" xr:uid="{ECED250F-9BFA-4CDF-894E-044C09D850D8}"/>
    <cellStyle name="_Data_Deferred Tax 31.12.2008 4" xfId="1077" xr:uid="{00000000-0005-0000-0000-00002B040000}"/>
    <cellStyle name="_Data_Deferred Tax 31.12.2008 4 2" xfId="5423" xr:uid="{0C45357E-62EC-42B4-8C60-9A7623D73F41}"/>
    <cellStyle name="_Data_Deferred Tax 31.12.2008 5" xfId="5428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0" xr:uid="{FE978219-4287-43DC-882F-AD8CAA1103AC}"/>
    <cellStyle name="_Data_Template-STDMonthlyReport4Conso v3 2 3" xfId="1121" xr:uid="{00000000-0005-0000-0000-000057040000}"/>
    <cellStyle name="_Data_Template-STDMonthlyReport4Conso v3 2 3 2" xfId="5419" xr:uid="{ABAEC0A5-E675-4A43-84A9-D9EA4F28F9B1}"/>
    <cellStyle name="_Data_Template-STDMonthlyReport4Conso v3 2 4" xfId="5421" xr:uid="{4D786112-352D-48A4-A110-3B182A1FC026}"/>
    <cellStyle name="_Data_Template-STDMonthlyReport4Conso v3 3" xfId="1122" xr:uid="{00000000-0005-0000-0000-000058040000}"/>
    <cellStyle name="_Data_Template-STDMonthlyReport4Conso v3 3 2" xfId="5418" xr:uid="{8D465106-7A0A-4910-8F8E-9145B5FD72C3}"/>
    <cellStyle name="_Data_Template-STDMonthlyReport4Conso v3 4" xfId="1123" xr:uid="{00000000-0005-0000-0000-000059040000}"/>
    <cellStyle name="_Data_Template-STDMonthlyReport4Conso v3 4 2" xfId="5417" xr:uid="{DFC36067-9D3F-455D-A722-43CAD3405550}"/>
    <cellStyle name="_Data_Template-STDMonthlyReport4Conso v3 5" xfId="5422" xr:uid="{AB6B5774-1F95-48DE-823D-8B6F3EE887C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4" xr:uid="{89592954-3F71-4892-9BF4-F1039F9A937E}"/>
    <cellStyle name="_Header 2 3" xfId="5415" xr:uid="{6062A91D-DF91-41AE-ACEB-B3C2BAEB3CDF}"/>
    <cellStyle name="_Header 3" xfId="1127" xr:uid="{00000000-0005-0000-0000-00005D040000}"/>
    <cellStyle name="_Header 3 2" xfId="5413" xr:uid="{2C6825F5-4524-4333-BD68-751CF7FAFF2B}"/>
    <cellStyle name="_Header 4" xfId="5416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0" xr:uid="{3DB032E8-5807-41A3-AFC5-5733377A4AC5}"/>
    <cellStyle name="_Header_COM Consol BS and PL 31 Dec 2006_KSY 2 3" xfId="5411" xr:uid="{1157BCF0-1F2D-4230-80B6-7B63EB32CA2B}"/>
    <cellStyle name="_Header_COM Consol BS and PL 31 Dec 2006_KSY 3" xfId="1133" xr:uid="{00000000-0005-0000-0000-000063040000}"/>
    <cellStyle name="_Header_COM Consol BS and PL 31 Dec 2006_KSY 3 2" xfId="5409" xr:uid="{B64C797E-C912-4183-8BBA-39817AF2160E}"/>
    <cellStyle name="_Header_COM Consol BS and PL 31 Dec 2006_KSY 4" xfId="5412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6" xr:uid="{424DE036-25EB-4A8F-AB12-261740EFF065}"/>
    <cellStyle name="_Header_Commitments Note 2 3" xfId="5407" xr:uid="{3E66B110-A211-40E5-AED2-FF2CEBCF51AD}"/>
    <cellStyle name="_Header_Commitments Note 3" xfId="1137" xr:uid="{00000000-0005-0000-0000-000067040000}"/>
    <cellStyle name="_Header_Commitments Note 3 2" xfId="5405" xr:uid="{0318AE84-89AF-47C3-9299-94A1ED8FE92F}"/>
    <cellStyle name="_Header_Commitments Note 4" xfId="5408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2" xr:uid="{66F8269A-1748-4A1E-9E98-B102D3887AAB}"/>
    <cellStyle name="_Header_Copy of PTT(amended by Janice on CFS)llatest1 2 3" xfId="5403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1" xr:uid="{A9269CF3-6DED-4616-AE11-DF85EA58A965}"/>
    <cellStyle name="_Header_Copy of PTT(amended by Janice on CFS)llatest1 4" xfId="5404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398" xr:uid="{CA2D21B7-4440-4713-AE47-3CE32033E916}"/>
    <cellStyle name="_Header_Copy of PTT(amended by Janice on CFS)llatest1_38.AdminRelated (M) 2 3" xfId="5399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7" xr:uid="{B3E122C2-6B2C-4C68-9D8C-F1CF62E2E4EF}"/>
    <cellStyle name="_Header_Copy of PTT(amended by Janice on CFS)llatest1_38.AdminRelated (M) 4" xfId="5400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4" xr:uid="{0F45BBF3-EB57-45E4-8391-F91E27C548CD}"/>
    <cellStyle name="_Header_Copy of PTT(amended by Janice on CFS)llatest1_38.AdminRelated (M)_1 2 3" xfId="5395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3" xr:uid="{9FEEAA5B-FED0-4BB2-BD4F-C80F6E3FF06C}"/>
    <cellStyle name="_Header_Copy of PTT(amended by Janice on CFS)llatest1_38.AdminRelated (M)_1 4" xfId="5396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0" xr:uid="{68CBDD58-A301-40A5-AE7D-7DAD5600F3F5}"/>
    <cellStyle name="_Header_Copy of PTT(amended by Janice on CFS)llatest1_38.AdminRelated (M)_PTT Reports_30.11.10 2 3" xfId="5391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89" xr:uid="{C150D1FB-F7D5-403D-9F8C-7DA0D5444480}"/>
    <cellStyle name="_Header_Copy of PTT(amended by Janice on CFS)llatest1_38.AdminRelated (M)_PTT Reports_30.11.10 4" xfId="5392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6" xr:uid="{0A57D855-0733-44FC-BB1B-1132EDF78AF7}"/>
    <cellStyle name="_Header_Copy of PTT(amended by Janice on CFS)llatest1_38.AdminRelated (M)_Sheet1 2 3" xfId="5387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5" xr:uid="{0EAB433A-6EB2-4434-968A-A37E2FD9A8A1}"/>
    <cellStyle name="_Header_Copy of PTT(amended by Janice on CFS)llatest1_38.AdminRelated (M)_Sheet1 4" xfId="5388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2" xr:uid="{C63FDB1C-2E30-4342-986F-2CBE617C8985}"/>
    <cellStyle name="_Header_Copy of PTT(amended by Janice on CFS)llatest1_4.CEConso 2 3" xfId="5383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1" xr:uid="{27E9C886-9205-44CB-935A-F193BDC5523F}"/>
    <cellStyle name="_Header_Copy of PTT(amended by Janice on CFS)llatest1_4.CEConso 4" xfId="5384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78" xr:uid="{FACEF367-D087-4CAC-BE68-0957230C422D}"/>
    <cellStyle name="_Header_Copy of PTT(amended by Janice on CFS)llatest1_4.CEConso_4.CEConso_Final 2 3" xfId="5379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7" xr:uid="{B6445F52-9740-4034-A544-22EB88F7C6A2}"/>
    <cellStyle name="_Header_Copy of PTT(amended by Janice on CFS)llatest1_4.CEConso_4.CEConso_Final 4" xfId="5380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4" xr:uid="{BA29363D-37AD-48D2-B7AA-5EA114E4985C}"/>
    <cellStyle name="_Header_Copy of PTT(amended by Janice on CFS)llatest1_4.CEConso_Final 2 3" xfId="5375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1" xr:uid="{039E0F50-BC43-4CD5-A40D-A467E7D768D7}"/>
    <cellStyle name="_Header_Copy of PTT(amended by Janice on CFS)llatest1_4.CEConso_Final 22.1.10 2 3" xfId="5372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0" xr:uid="{CB8FA78C-880E-449A-855D-5AAAD7CAAB4E}"/>
    <cellStyle name="_Header_Copy of PTT(amended by Janice on CFS)llatest1_4.CEConso_Final 22.1.10 4" xfId="5373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7" xr:uid="{7521235D-9D01-46FF-BBAB-F521072F0F66}"/>
    <cellStyle name="_Header_Copy of PTT(amended by Janice on CFS)llatest1_4.CEConso_Final 22.1.10_PTT Reports_30.11.10 2 3" xfId="5368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6" xr:uid="{23E31603-6576-48E8-BA05-1B77C1DBB6DC}"/>
    <cellStyle name="_Header_Copy of PTT(amended by Janice on CFS)llatest1_4.CEConso_Final 22.1.10_PTT Reports_30.11.10 4" xfId="5369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5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4" xr:uid="{6C60471F-B49C-4F54-B33F-2DD5574D6528}"/>
    <cellStyle name="_Header_Copy of PTT(amended by Janice on CFS)llatest1_4.CEConso_Final 5" xfId="5376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1" xr:uid="{A4BD8DC0-A4B8-41C8-853F-2BE1A7D2DF09}"/>
    <cellStyle name="_Header_Copy of PTT(amended by Janice on CFS)llatest1_4.CEConso_Sheet1 2 3" xfId="5362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0" xr:uid="{F1401A00-4D79-4BDD-AAF0-E32373BEB3A6}"/>
    <cellStyle name="_Header_Copy of PTT(amended by Janice on CFS)llatest1_4.CEConso_Sheet1 4" xfId="5363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7" xr:uid="{1607B981-0A6F-4F16-BA66-996A0690C626}"/>
    <cellStyle name="_Header_Copy of PTT(amended by Janice on CFS)llatest1_7.EBITDA 2 3" xfId="5358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6" xr:uid="{D9BEBF5E-2599-4C39-9183-07547EBD0005}"/>
    <cellStyle name="_Header_Copy of PTT(amended by Janice on CFS)llatest1_7.EBITDA 4" xfId="5359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3" xr:uid="{ABD33A3C-45BD-42C7-B869-B801D2DD1B9F}"/>
    <cellStyle name="_Header_Copy of PTT(amended by Janice on CFS)llatest1_7.EBITDA_PTT Reports_30.11.10 2 3" xfId="5354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2" xr:uid="{DC8FE8FF-B052-4420-BC59-C0CEE369EFA4}"/>
    <cellStyle name="_Header_Copy of PTT(amended by Janice on CFS)llatest1_7.EBITDA_PTT Reports_30.11.10 4" xfId="5355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49" xr:uid="{5293B722-1831-48A7-AC97-8DF2A6E0F12F}"/>
    <cellStyle name="_Header_Copy of PTT(amended by Janice on CFS)llatest1_7.EBITDA_Sheet1 2 3" xfId="5350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48" xr:uid="{18521ED4-8A1E-4BCB-B2C9-4BFB855A0A35}"/>
    <cellStyle name="_Header_Copy of PTT(amended by Janice on CFS)llatest1_7.EBITDA_Sheet1 4" xfId="5351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5" xr:uid="{4C7521AC-511A-4278-A7C4-F4765A2A0B24}"/>
    <cellStyle name="_Header_Copy of PTT(amended by Janice on CFS)llatest1_PTT for cash flow Dec 09_mjing 2 3" xfId="5346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4" xr:uid="{E019F39C-2293-42EB-855D-174FF59372AC}"/>
    <cellStyle name="_Header_Copy of PTT(amended by Janice on CFS)llatest1_PTT for cash flow Dec 09_mjing 4" xfId="5347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1" xr:uid="{F433AF7A-B68F-4C57-819E-4CFBFB0FED05}"/>
    <cellStyle name="_Header_Copy of PTT(amended by Janice on CFS)llatest1_PTT for cash flow Dec 09_mjing_PTT Reports_30.11.10 2 3" xfId="5342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0" xr:uid="{91A2F6EC-276A-4921-8D11-E5F630CB3375}"/>
    <cellStyle name="_Header_Copy of PTT(amended by Janice on CFS)llatest1_PTT for cash flow Dec 09_mjing_PTT Reports_30.11.10 4" xfId="5343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7" xr:uid="{035CBF02-37CA-4A85-B383-B73A18263AA4}"/>
    <cellStyle name="_Header_Copy of PTT(amended by Janice on CFS)llatest1_PTT for cash flow Dec 09_mjing_Sheet1 2 3" xfId="5338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6" xr:uid="{3D9E26CB-C976-4BC7-A4FA-ED55DA3BBA65}"/>
    <cellStyle name="_Header_Copy of PTT(amended by Janice on CFS)llatest1_PTT for cash flow Dec 09_mjing_Sheet1 4" xfId="5339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3" xr:uid="{3BCCC328-2B2F-4B8A-901A-4770D4052E5C}"/>
    <cellStyle name="_Header_Copy of PTT(amended by Janice on CFS)llatest1_PTT Reports_30.11.10 2 3" xfId="5334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2" xr:uid="{858EA753-663D-45ED-9BC9-F50D6EB9A23E}"/>
    <cellStyle name="_Header_Copy of PTT(amended by Janice on CFS)llatest1_PTT Reports_30.11.10 4" xfId="5335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29" xr:uid="{FA81C4A3-E0B5-4F38-9B3C-93D57ED918D2}"/>
    <cellStyle name="_Header_Deferred Tax 31.12.2008 2 3" xfId="5330" xr:uid="{BD0E509C-11CF-4FD5-BF37-83D5C4C56988}"/>
    <cellStyle name="_Header_Deferred Tax 31.12.2008 3" xfId="1214" xr:uid="{00000000-0005-0000-0000-0000B4040000}"/>
    <cellStyle name="_Header_Deferred Tax 31.12.2008 3 2" xfId="5328" xr:uid="{9C9DEF6A-3D27-4D7A-9070-56FB0D4DC19C}"/>
    <cellStyle name="_Header_Deferred Tax 31.12.2008 4" xfId="5331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5" xr:uid="{5C14B7A1-9D06-4AD4-9967-8037F1AFFFDF}"/>
    <cellStyle name="_Header_Template-STDMonthlyReport4Conso v3 2 3" xfId="5326" xr:uid="{036C6095-CF44-4781-A360-730265B9CC75}"/>
    <cellStyle name="_Header_Template-STDMonthlyReport4Conso v3 3" xfId="1223" xr:uid="{00000000-0005-0000-0000-0000BD040000}"/>
    <cellStyle name="_Header_Template-STDMonthlyReport4Conso v3 3 2" xfId="5324" xr:uid="{8793A323-E32D-45C4-9801-A3B12CF7DB3B}"/>
    <cellStyle name="_Header_Template-STDMonthlyReport4Conso v3 4" xfId="5327" xr:uid="{A8B375F2-AFAC-4D64-B95E-65385827DC25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0" xr:uid="{773CE1DA-4774-4981-94C0-A2EB15C9F1D3}"/>
    <cellStyle name="_Row1 2 2 3" xfId="1228" xr:uid="{00000000-0005-0000-0000-0000C2040000}"/>
    <cellStyle name="_Row1 2 2 3 2" xfId="5319" xr:uid="{451BFEB8-007F-4172-B351-AC09CCEB3F21}"/>
    <cellStyle name="_Row1 2 2 4" xfId="5321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7" xr:uid="{A4321F3A-4440-43E1-983D-D0894C07053D}"/>
    <cellStyle name="_Row1 2 3 3" xfId="5318" xr:uid="{E89DB54F-F16E-4E94-92D5-C78F6361EFDC}"/>
    <cellStyle name="_Row1 2 4" xfId="1231" xr:uid="{00000000-0005-0000-0000-0000C5040000}"/>
    <cellStyle name="_Row1 2 4 2" xfId="5316" xr:uid="{EB087321-A4F4-445F-907D-B82C7275690F}"/>
    <cellStyle name="_Row1 2 5" xfId="1232" xr:uid="{00000000-0005-0000-0000-0000C6040000}"/>
    <cellStyle name="_Row1 2 5 2" xfId="5315" xr:uid="{6FD9C68D-B941-468C-9D96-54CDF6E94198}"/>
    <cellStyle name="_Row1 2 6" xfId="5322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2" xr:uid="{E2B6256A-F120-4BF2-A5CA-96966285605F}"/>
    <cellStyle name="_Row1 3 2 3" xfId="5313" xr:uid="{76F61228-8E22-447E-AC95-FED4ECE56161}"/>
    <cellStyle name="_Row1 3 3" xfId="1236" xr:uid="{00000000-0005-0000-0000-0000CA040000}"/>
    <cellStyle name="_Row1 3 3 2" xfId="5311" xr:uid="{4FD31A42-D616-4F14-84E4-CB6EDE64A180}"/>
    <cellStyle name="_Row1 3 4" xfId="5314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09" xr:uid="{C73F46A5-7FF1-4B4B-852B-B1F1E666D05C}"/>
    <cellStyle name="_Row1 4 3" xfId="5310" xr:uid="{CFFFFB04-2958-4CD4-AF40-ACE3297245C2}"/>
    <cellStyle name="_Row1 5" xfId="1239" xr:uid="{00000000-0005-0000-0000-0000CD040000}"/>
    <cellStyle name="_Row1 5 2" xfId="5308" xr:uid="{213F0144-6733-44C0-9484-FBD10AE6C3E4}"/>
    <cellStyle name="_Row1 6" xfId="5323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5" xr:uid="{2DFD4608-5B7E-4248-A0FA-0ABADB793A8E}"/>
    <cellStyle name="_Row1_COM Consol BS and PL 31 Dec 2006_KSY 2 3" xfId="1284" xr:uid="{00000000-0005-0000-0000-0000FA040000}"/>
    <cellStyle name="_Row1_COM Consol BS and PL 31 Dec 2006_KSY 2 3 2" xfId="5304" xr:uid="{66A6FFEB-C23D-4210-8F55-61946DD010C9}"/>
    <cellStyle name="_Row1_COM Consol BS and PL 31 Dec 2006_KSY 2 4" xfId="5306" xr:uid="{89533B9F-D89B-42A5-B45C-95F3E9C508FE}"/>
    <cellStyle name="_Row1_COM Consol BS and PL 31 Dec 2006_KSY 3" xfId="1285" xr:uid="{00000000-0005-0000-0000-0000FB040000}"/>
    <cellStyle name="_Row1_COM Consol BS and PL 31 Dec 2006_KSY 3 2" xfId="5303" xr:uid="{2E3F5DD2-A321-42A2-B94D-0142D14E10CF}"/>
    <cellStyle name="_Row1_COM Consol BS and PL 31 Dec 2006_KSY 4" xfId="1286" xr:uid="{00000000-0005-0000-0000-0000FC040000}"/>
    <cellStyle name="_Row1_COM Consol BS and PL 31 Dec 2006_KSY 4 2" xfId="5302" xr:uid="{4249EFD3-2D64-4CAA-BAA9-9F825611E4F4}"/>
    <cellStyle name="_Row1_COM Consol BS and PL 31 Dec 2006_KSY 5" xfId="5307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299" xr:uid="{22FBE8A8-04F0-4EEC-87AA-52875AE8A9B7}"/>
    <cellStyle name="_Row1_Commitments Note 2 3" xfId="1290" xr:uid="{00000000-0005-0000-0000-000000050000}"/>
    <cellStyle name="_Row1_Commitments Note 2 3 2" xfId="5298" xr:uid="{07E71D1E-74F1-4A71-A1D4-304F8DE835C6}"/>
    <cellStyle name="_Row1_Commitments Note 2 4" xfId="5300" xr:uid="{D15D9E4C-690D-4FD3-ACBE-43D8E0533B1B}"/>
    <cellStyle name="_Row1_Commitments Note 3" xfId="1291" xr:uid="{00000000-0005-0000-0000-000001050000}"/>
    <cellStyle name="_Row1_Commitments Note 3 2" xfId="5297" xr:uid="{1953BF5F-EFC7-4380-8BD4-D996B61B860C}"/>
    <cellStyle name="_Row1_Commitments Note 4" xfId="1292" xr:uid="{00000000-0005-0000-0000-000002050000}"/>
    <cellStyle name="_Row1_Commitments Note 4 2" xfId="5296" xr:uid="{B94CD201-C617-40A7-B94F-22D9E5600A79}"/>
    <cellStyle name="_Row1_Commitments Note 5" xfId="5301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3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2" xr:uid="{56D36231-7E17-4604-B5D7-EA1A56EE654D}"/>
    <cellStyle name="_Row1_Copy of PTT(amended by Janice on CFS)llatest1 2 4" xfId="5294" xr:uid="{3A8AB526-8C63-432C-B968-C75C0D2392E3}"/>
    <cellStyle name="_Row1_Copy of PTT(amended by Janice on CFS)llatest1 3" xfId="1297" xr:uid="{00000000-0005-0000-0000-000007050000}"/>
    <cellStyle name="_Row1_Copy of PTT(amended by Janice on CFS)llatest1 3 2" xfId="5291" xr:uid="{D2A8DC1F-C42F-4C3B-B320-7A618978F027}"/>
    <cellStyle name="_Row1_Copy of PTT(amended by Janice on CFS)llatest1 4" xfId="1298" xr:uid="{00000000-0005-0000-0000-000008050000}"/>
    <cellStyle name="_Row1_Copy of PTT(amended by Janice on CFS)llatest1 4 2" xfId="5290" xr:uid="{5A5FAE44-5E25-4592-9FE2-BB1DA6DD4A2B}"/>
    <cellStyle name="_Row1_Copy of PTT(amended by Janice on CFS)llatest1 5" xfId="5295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7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6" xr:uid="{8ED959BE-3B77-4CCE-B506-6896B38E7D7A}"/>
    <cellStyle name="_Row1_Copy of PTT(amended by Janice on CFS)llatest1_38.AdminRelated (M) 2 4" xfId="5288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5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4" xr:uid="{51AD7BC4-4ECD-4C75-8028-47DA10294B39}"/>
    <cellStyle name="_Row1_Copy of PTT(amended by Janice on CFS)llatest1_38.AdminRelated (M) 5" xfId="5289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1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0" xr:uid="{92FBA361-859D-486A-8ED8-35ABA9D517A3}"/>
    <cellStyle name="_Row1_Copy of PTT(amended by Janice on CFS)llatest1_38.AdminRelated (M)_1 2 4" xfId="5282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79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78" xr:uid="{7A93554A-A0AB-45B5-B253-9971709B4CBF}"/>
    <cellStyle name="_Row1_Copy of PTT(amended by Janice on CFS)llatest1_38.AdminRelated (M)_1 5" xfId="5283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5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4" xr:uid="{BE0436F9-3B8C-4C51-A880-0B1426912323}"/>
    <cellStyle name="_Row1_Copy of PTT(amended by Janice on CFS)llatest1_38.AdminRelated (M)_PTT Reports_30.11.10 2 4" xfId="5276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3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2" xr:uid="{EB753560-15EE-4095-A4CE-E2BE3763756B}"/>
    <cellStyle name="_Row1_Copy of PTT(amended by Janice on CFS)llatest1_38.AdminRelated (M)_PTT Reports_30.11.10 5" xfId="5277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69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68" xr:uid="{626C001B-946E-403F-9F43-15367E3DF06A}"/>
    <cellStyle name="_Row1_Copy of PTT(amended by Janice on CFS)llatest1_38.AdminRelated (M)_Sheet1 2 4" xfId="5270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7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6" xr:uid="{1384F262-4869-4725-811E-BC55DEC55872}"/>
    <cellStyle name="_Row1_Copy of PTT(amended by Janice on CFS)llatest1_38.AdminRelated (M)_Sheet1 5" xfId="5271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3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2" xr:uid="{4FB6C098-153A-4893-AE42-02C9A85530B4}"/>
    <cellStyle name="_Row1_Copy of PTT(amended by Janice on CFS)llatest1_4.CEConso 2 4" xfId="5264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1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0" xr:uid="{58AD3EED-2CB8-4EFC-93E9-ABE13E6E2995}"/>
    <cellStyle name="_Row1_Copy of PTT(amended by Janice on CFS)llatest1_4.CEConso 5" xfId="5265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7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6" xr:uid="{AF93332A-5A5F-476A-912D-277734004CF8}"/>
    <cellStyle name="_Row1_Copy of PTT(amended by Janice on CFS)llatest1_4.CEConso_4.CEConso_Final 2 4" xfId="5258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5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4" xr:uid="{9612AD20-DF18-4860-983E-6A58EF2E16CD}"/>
    <cellStyle name="_Row1_Copy of PTT(amended by Janice on CFS)llatest1_4.CEConso_4.CEConso_Final 5" xfId="5259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1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0" xr:uid="{25825929-E9BF-49A9-B8E9-186291D30556}"/>
    <cellStyle name="_Row1_Copy of PTT(amended by Janice on CFS)llatest1_4.CEConso_Final 2 4" xfId="5252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7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6" xr:uid="{0FCC3367-C99E-4F28-AFF8-EBDC4D4FED1D}"/>
    <cellStyle name="_Row1_Copy of PTT(amended by Janice on CFS)llatest1_4.CEConso_Final 22.1.10 2 4" xfId="5248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5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4" xr:uid="{21F51EB2-A674-4AA2-9BF9-DB12D26AFFCE}"/>
    <cellStyle name="_Row1_Copy of PTT(amended by Janice on CFS)llatest1_4.CEConso_Final 22.1.10 5" xfId="5249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1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0" xr:uid="{EFC30CA7-7D67-4937-9F3C-632E41AD7DCE}"/>
    <cellStyle name="_Row1_Copy of PTT(amended by Janice on CFS)llatest1_4.CEConso_Final 22.1.10_PTT Reports_30.11.10 2 4" xfId="5242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39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38" xr:uid="{96E0B1DC-111C-4E10-87C5-33F2D1ADA31A}"/>
    <cellStyle name="_Row1_Copy of PTT(amended by Janice on CFS)llatest1_4.CEConso_Final 22.1.10_PTT Reports_30.11.10 5" xfId="5243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7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6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5" xr:uid="{A00E2D1D-299C-4D47-8013-D565E43208EF}"/>
    <cellStyle name="_Row1_Copy of PTT(amended by Janice on CFS)llatest1_4.CEConso_Final 6" xfId="5253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2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1" xr:uid="{12EC9ABA-F314-4D4F-A0D6-6A7EF22D7035}"/>
    <cellStyle name="_Row1_Copy of PTT(amended by Janice on CFS)llatest1_4.CEConso_Sheet1 2 4" xfId="5233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0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29" xr:uid="{FE24D819-156C-4C50-B3A2-20703EBA70C5}"/>
    <cellStyle name="_Row1_Copy of PTT(amended by Janice on CFS)llatest1_4.CEConso_Sheet1 5" xfId="5234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6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5" xr:uid="{D7684CCE-CB92-4049-830F-D444083900EB}"/>
    <cellStyle name="_Row1_Copy of PTT(amended by Janice on CFS)llatest1_7.EBITDA 2 4" xfId="5227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4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3" xr:uid="{1D7E3D1F-F9CD-48D3-995B-97EBFC589394}"/>
    <cellStyle name="_Row1_Copy of PTT(amended by Janice on CFS)llatest1_7.EBITDA 5" xfId="5228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0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19" xr:uid="{ADE302FC-02E7-4B26-AD79-6903D64B8A3A}"/>
    <cellStyle name="_Row1_Copy of PTT(amended by Janice on CFS)llatest1_7.EBITDA_PTT Reports_30.11.10 2 4" xfId="5221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18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7" xr:uid="{64A2E37E-AEF4-46F3-82ED-D2BFCCCA05DD}"/>
    <cellStyle name="_Row1_Copy of PTT(amended by Janice on CFS)llatest1_7.EBITDA_PTT Reports_30.11.10 5" xfId="5222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4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3" xr:uid="{50A9D5D6-A3C5-4B64-9C8D-E6AD13052BF0}"/>
    <cellStyle name="_Row1_Copy of PTT(amended by Janice on CFS)llatest1_7.EBITDA_Sheet1 2 4" xfId="5215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2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1" xr:uid="{44CE1929-EC0D-4144-9447-2F1B09D166CA}"/>
    <cellStyle name="_Row1_Copy of PTT(amended by Janice on CFS)llatest1_7.EBITDA_Sheet1 5" xfId="5216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08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7" xr:uid="{21075866-674B-4D54-8FC9-5E6B52D755AC}"/>
    <cellStyle name="_Row1_Copy of PTT(amended by Janice on CFS)llatest1_PTT for cash flow Dec 09_mjing 2 4" xfId="5209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6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5" xr:uid="{03EDFD1F-C275-4A98-9BB3-E24738616907}"/>
    <cellStyle name="_Row1_Copy of PTT(amended by Janice on CFS)llatest1_PTT for cash flow Dec 09_mjing 5" xfId="5210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2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1" xr:uid="{1C690762-CB42-48AA-B2F4-D991E542DBF3}"/>
    <cellStyle name="_Row1_Copy of PTT(amended by Janice on CFS)llatest1_PTT for cash flow Dec 09_mjing_PTT Reports_30.11.10 2 4" xfId="5203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0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199" xr:uid="{2713BCEF-5BB6-4F03-87C5-46D40B6A43AE}"/>
    <cellStyle name="_Row1_Copy of PTT(amended by Janice on CFS)llatest1_PTT for cash flow Dec 09_mjing_PTT Reports_30.11.10 5" xfId="5204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6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5" xr:uid="{99240D61-41EE-4AFB-A5F1-7570965B6E5F}"/>
    <cellStyle name="_Row1_Copy of PTT(amended by Janice on CFS)llatest1_PTT for cash flow Dec 09_mjing_Sheet1 2 4" xfId="5197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4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3" xr:uid="{FE061B29-AAF4-41A6-82FC-7C848BD2CC9C}"/>
    <cellStyle name="_Row1_Copy of PTT(amended by Janice on CFS)llatest1_PTT for cash flow Dec 09_mjing_Sheet1 5" xfId="5198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0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89" xr:uid="{6F4E6945-20A6-4868-A23E-C73226FB0BE1}"/>
    <cellStyle name="_Row1_Copy of PTT(amended by Janice on CFS)llatest1_PTT Reports_30.11.10 2 4" xfId="5191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88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7" xr:uid="{365C467F-F2C2-4F85-9FD4-B7B4CE3B4EDD}"/>
    <cellStyle name="_Row1_Copy of PTT(amended by Janice on CFS)llatest1_PTT Reports_30.11.10 5" xfId="5192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4" xr:uid="{FB42645E-D10A-45E2-95E3-1BD093D3E639}"/>
    <cellStyle name="_Row1_Deferred Tax 31.12.2008 2 3" xfId="1405" xr:uid="{00000000-0005-0000-0000-000073050000}"/>
    <cellStyle name="_Row1_Deferred Tax 31.12.2008 2 3 2" xfId="5183" xr:uid="{1D5E653E-DDE1-435B-94FA-87C0760D92CA}"/>
    <cellStyle name="_Row1_Deferred Tax 31.12.2008 2 4" xfId="5185" xr:uid="{40516DA2-3D30-4F05-BF97-D4B3EBD4A5FB}"/>
    <cellStyle name="_Row1_Deferred Tax 31.12.2008 3" xfId="1406" xr:uid="{00000000-0005-0000-0000-000074050000}"/>
    <cellStyle name="_Row1_Deferred Tax 31.12.2008 3 2" xfId="5182" xr:uid="{BCD93F0C-0E7F-4F86-9A73-88ED28B76471}"/>
    <cellStyle name="_Row1_Deferred Tax 31.12.2008 4" xfId="1407" xr:uid="{00000000-0005-0000-0000-000075050000}"/>
    <cellStyle name="_Row1_Deferred Tax 31.12.2008 4 2" xfId="5181" xr:uid="{2B1442E3-4219-4251-91C7-D211911FDD39}"/>
    <cellStyle name="_Row1_Deferred Tax 31.12.2008 5" xfId="5186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78" xr:uid="{AD084FFF-66F7-4103-B0D1-ACC8D95B8CFC}"/>
    <cellStyle name="_Row1_PTTCH Reporting Template_COM 2 3" xfId="1447" xr:uid="{00000000-0005-0000-0000-00009D050000}"/>
    <cellStyle name="_Row1_PTTCH Reporting Template_COM 2 3 2" xfId="5177" xr:uid="{5241BC11-67E0-42D3-9689-1B35295C2B88}"/>
    <cellStyle name="_Row1_PTTCH Reporting Template_COM 2 4" xfId="5179" xr:uid="{E2DBC13D-99F4-4D7D-B195-6552184AE135}"/>
    <cellStyle name="_Row1_PTTCH Reporting Template_COM 3" xfId="1448" xr:uid="{00000000-0005-0000-0000-00009E050000}"/>
    <cellStyle name="_Row1_PTTCH Reporting Template_COM 3 2" xfId="5176" xr:uid="{46B30D1B-2FF9-441B-A499-38A016CA7D6E}"/>
    <cellStyle name="_Row1_PTTCH Reporting Template_COM 4" xfId="1449" xr:uid="{00000000-0005-0000-0000-00009F050000}"/>
    <cellStyle name="_Row1_PTTCH Reporting Template_COM 4 2" xfId="5175" xr:uid="{C3CF97D9-0196-4F70-AD34-662819139444}"/>
    <cellStyle name="_Row1_PTTCH Reporting Template_COM 5" xfId="5180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2" xr:uid="{68E0015B-277E-40A2-8FD3-876A37A93D40}"/>
    <cellStyle name="_Row1_Template-STDMonthlyReport4Conso v3 2 3" xfId="1457" xr:uid="{00000000-0005-0000-0000-0000A7050000}"/>
    <cellStyle name="_Row1_Template-STDMonthlyReport4Conso v3 2 3 2" xfId="5171" xr:uid="{6B90AF70-8B3E-4385-9B1F-766878912357}"/>
    <cellStyle name="_Row1_Template-STDMonthlyReport4Conso v3 2 4" xfId="5173" xr:uid="{7D351022-8026-4F2F-8F2B-D801B19ADF19}"/>
    <cellStyle name="_Row1_Template-STDMonthlyReport4Conso v3 3" xfId="1458" xr:uid="{00000000-0005-0000-0000-0000A8050000}"/>
    <cellStyle name="_Row1_Template-STDMonthlyReport4Conso v3 3 2" xfId="5170" xr:uid="{95AE237A-29BA-4639-BF7A-BC39B68C96CB}"/>
    <cellStyle name="_Row1_Template-STDMonthlyReport4Conso v3 4" xfId="1459" xr:uid="{00000000-0005-0000-0000-0000A9050000}"/>
    <cellStyle name="_Row1_Template-STDMonthlyReport4Conso v3 4 2" xfId="5169" xr:uid="{5E7D56CA-4602-4B99-9409-7D2F1467A487}"/>
    <cellStyle name="_Row1_Template-STDMonthlyReport4Conso v3 5" xfId="5174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6" xr:uid="{DCA29461-7240-4B38-8A63-494CA816F0E3}"/>
    <cellStyle name="_Row1_Template-STDMonthlyReport4ConsoRevise3.9 2 3" xfId="1463" xr:uid="{00000000-0005-0000-0000-0000AD050000}"/>
    <cellStyle name="_Row1_Template-STDMonthlyReport4ConsoRevise3.9 2 3 2" xfId="5165" xr:uid="{7EA74923-F2EB-43F6-BF00-10F98891939A}"/>
    <cellStyle name="_Row1_Template-STDMonthlyReport4ConsoRevise3.9 2 4" xfId="5167" xr:uid="{BFD1096C-07AF-468B-AB67-AD02ED640D9F}"/>
    <cellStyle name="_Row1_Template-STDMonthlyReport4ConsoRevise3.9 3" xfId="1464" xr:uid="{00000000-0005-0000-0000-0000AE050000}"/>
    <cellStyle name="_Row1_Template-STDMonthlyReport4ConsoRevise3.9 3 2" xfId="5164" xr:uid="{AB9B20FA-A1B5-46A5-A732-CF347BFE4CB1}"/>
    <cellStyle name="_Row1_Template-STDMonthlyReport4ConsoRevise3.9 4" xfId="1465" xr:uid="{00000000-0005-0000-0000-0000AF050000}"/>
    <cellStyle name="_Row1_Template-STDMonthlyReport4ConsoRevise3.9 4 2" xfId="5163" xr:uid="{6473066C-7760-45F1-85CD-9740D69ACD2D}"/>
    <cellStyle name="_Row1_Template-STDMonthlyReport4ConsoRevise3.9 5" xfId="5168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0" xr:uid="{F6889534-1BF4-4A3B-951B-D35373EF1F06}"/>
    <cellStyle name="_Row2 2 3" xfId="1469" xr:uid="{00000000-0005-0000-0000-0000B3050000}"/>
    <cellStyle name="_Row2 2 3 2" xfId="5159" xr:uid="{4BEB4A9C-4FF1-4B0B-9C1E-41B118990512}"/>
    <cellStyle name="_Row2 2 4" xfId="5161" xr:uid="{F95A951E-9593-4063-8266-0929FB09BED0}"/>
    <cellStyle name="_Row2 3" xfId="1470" xr:uid="{00000000-0005-0000-0000-0000B4050000}"/>
    <cellStyle name="_Row2 3 2" xfId="5158" xr:uid="{4136733F-E418-4954-BB72-5420E1F49A6E}"/>
    <cellStyle name="_Row2 4" xfId="1471" xr:uid="{00000000-0005-0000-0000-0000B5050000}"/>
    <cellStyle name="_Row2 4 2" xfId="5157" xr:uid="{E462CBD8-5D88-46A7-B686-4ABF1CB04203}"/>
    <cellStyle name="_Row2 5" xfId="5162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4" xr:uid="{1E1794D7-BF01-4F70-8F28-4F588164BA6D}"/>
    <cellStyle name="_Row2_COM Consol BS and PL 31 Dec 2006_KSY 2 3" xfId="1477" xr:uid="{00000000-0005-0000-0000-0000BB050000}"/>
    <cellStyle name="_Row2_COM Consol BS and PL 31 Dec 2006_KSY 2 3 2" xfId="5153" xr:uid="{B280C255-B543-4D55-AF20-740696EB00B4}"/>
    <cellStyle name="_Row2_COM Consol BS and PL 31 Dec 2006_KSY 2 4" xfId="5155" xr:uid="{ABD7C572-E273-4C3F-81AC-E0871196CBE6}"/>
    <cellStyle name="_Row2_COM Consol BS and PL 31 Dec 2006_KSY 3" xfId="1478" xr:uid="{00000000-0005-0000-0000-0000BC050000}"/>
    <cellStyle name="_Row2_COM Consol BS and PL 31 Dec 2006_KSY 3 2" xfId="5152" xr:uid="{D5755222-9737-4A42-AAC1-9DF42EECA71E}"/>
    <cellStyle name="_Row2_COM Consol BS and PL 31 Dec 2006_KSY 4" xfId="1479" xr:uid="{00000000-0005-0000-0000-0000BD050000}"/>
    <cellStyle name="_Row2_COM Consol BS and PL 31 Dec 2006_KSY 4 2" xfId="5151" xr:uid="{783A7B80-8CDE-48A8-9EEB-D9E8265DD803}"/>
    <cellStyle name="_Row2_COM Consol BS and PL 31 Dec 2006_KSY 5" xfId="5156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48" xr:uid="{8CD00ED8-6B56-41EA-8BC1-0C5AA1FC3E40}"/>
    <cellStyle name="_Row2_Commitments Note 2 3" xfId="1483" xr:uid="{00000000-0005-0000-0000-0000C1050000}"/>
    <cellStyle name="_Row2_Commitments Note 2 3 2" xfId="5147" xr:uid="{DA9F5952-E345-4FB9-A167-2F12E97F9BF6}"/>
    <cellStyle name="_Row2_Commitments Note 2 4" xfId="5149" xr:uid="{9A838E48-8F2A-48B8-A9EA-567706B9D8D7}"/>
    <cellStyle name="_Row2_Commitments Note 3" xfId="1484" xr:uid="{00000000-0005-0000-0000-0000C2050000}"/>
    <cellStyle name="_Row2_Commitments Note 3 2" xfId="5146" xr:uid="{30693E8B-4379-41F4-A29A-4C0269A60E99}"/>
    <cellStyle name="_Row2_Commitments Note 4" xfId="1485" xr:uid="{00000000-0005-0000-0000-0000C3050000}"/>
    <cellStyle name="_Row2_Commitments Note 4 2" xfId="5145" xr:uid="{49DC1080-05AF-4179-9AB3-03E4B91EB8D1}"/>
    <cellStyle name="_Row2_Commitments Note 5" xfId="5150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2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1" xr:uid="{3020AAE5-6A72-4CC9-896C-82EF369BEC82}"/>
    <cellStyle name="_Row2_Copy of PTT(amended by Janice on CFS)llatest1 2 4" xfId="5143" xr:uid="{A9660C3E-A700-4D7F-BC2C-C4621C88F770}"/>
    <cellStyle name="_Row2_Copy of PTT(amended by Janice on CFS)llatest1 3" xfId="1490" xr:uid="{00000000-0005-0000-0000-0000C8050000}"/>
    <cellStyle name="_Row2_Copy of PTT(amended by Janice on CFS)llatest1 3 2" xfId="5140" xr:uid="{12642707-104A-4A12-9AC8-A2ECF585FF69}"/>
    <cellStyle name="_Row2_Copy of PTT(amended by Janice on CFS)llatest1 4" xfId="1491" xr:uid="{00000000-0005-0000-0000-0000C9050000}"/>
    <cellStyle name="_Row2_Copy of PTT(amended by Janice on CFS)llatest1 4 2" xfId="5139" xr:uid="{35AA545F-7CA4-4C7E-97E5-836F258D227B}"/>
    <cellStyle name="_Row2_Copy of PTT(amended by Janice on CFS)llatest1 5" xfId="5144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6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5" xr:uid="{FB364AB5-ECF9-4514-93B9-6C5DA25606FA}"/>
    <cellStyle name="_Row2_Copy of PTT(amended by Janice on CFS)llatest1_38.AdminRelated (M) 2 4" xfId="5137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4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3" xr:uid="{48B89173-CFDF-4358-BB1B-74A2D2BEC82E}"/>
    <cellStyle name="_Row2_Copy of PTT(amended by Janice on CFS)llatest1_38.AdminRelated (M) 5" xfId="5138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0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29" xr:uid="{9D57B1F1-E268-4897-9E3A-364DD6D3D6AC}"/>
    <cellStyle name="_Row2_Copy of PTT(amended by Janice on CFS)llatest1_38.AdminRelated (M)_1 2 4" xfId="5131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28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7" xr:uid="{656E6BAE-95DE-446F-A81E-F35F1E892DAE}"/>
    <cellStyle name="_Row2_Copy of PTT(amended by Janice on CFS)llatest1_38.AdminRelated (M)_1 5" xfId="5132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4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3" xr:uid="{999E326B-C6EB-4D21-A699-D1651A6A99A8}"/>
    <cellStyle name="_Row2_Copy of PTT(amended by Janice on CFS)llatest1_38.AdminRelated (M)_PTT Reports_30.11.10 2 4" xfId="5125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2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1" xr:uid="{2D7F5C4D-0BDD-4B10-9FBD-16BB319FAA2B}"/>
    <cellStyle name="_Row2_Copy of PTT(amended by Janice on CFS)llatest1_38.AdminRelated (M)_PTT Reports_30.11.10 5" xfId="5126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18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7" xr:uid="{192DDD2F-6848-40F7-8C88-A754E87D6434}"/>
    <cellStyle name="_Row2_Copy of PTT(amended by Janice on CFS)llatest1_38.AdminRelated (M)_Sheet1 2 4" xfId="5119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6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5" xr:uid="{540EEFC4-E387-43F8-8707-D92FE8AAB6BE}"/>
    <cellStyle name="_Row2_Copy of PTT(amended by Janice on CFS)llatest1_38.AdminRelated (M)_Sheet1 5" xfId="5120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2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1" xr:uid="{4289431D-2EF1-40C0-B5D1-04E82D95B79E}"/>
    <cellStyle name="_Row2_Copy of PTT(amended by Janice on CFS)llatest1_4.CEConso 2 4" xfId="5113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0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09" xr:uid="{84240E40-3339-41C4-8C07-43CE7EF56898}"/>
    <cellStyle name="_Row2_Copy of PTT(amended by Janice on CFS)llatest1_4.CEConso 5" xfId="5114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6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5" xr:uid="{8A8669D6-E091-4E89-82F4-B2299CCEE277}"/>
    <cellStyle name="_Row2_Copy of PTT(amended by Janice on CFS)llatest1_4.CEConso_4.CEConso_Final 2 4" xfId="5107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4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3" xr:uid="{A478D097-41E3-4B81-BC3C-20E705361A40}"/>
    <cellStyle name="_Row2_Copy of PTT(amended by Janice on CFS)llatest1_4.CEConso_4.CEConso_Final 5" xfId="5108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0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099" xr:uid="{DD15D285-CC02-4EE3-BBE8-C28FDB71B4D7}"/>
    <cellStyle name="_Row2_Copy of PTT(amended by Janice on CFS)llatest1_4.CEConso_Final 2 4" xfId="5101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6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5" xr:uid="{6E982647-3E89-4868-93A0-ED4617541F71}"/>
    <cellStyle name="_Row2_Copy of PTT(amended by Janice on CFS)llatest1_4.CEConso_Final 22.1.10 2 4" xfId="5097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4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3" xr:uid="{EA1F5654-ADD2-493B-9DD8-216FC0C26570}"/>
    <cellStyle name="_Row2_Copy of PTT(amended by Janice on CFS)llatest1_4.CEConso_Final 22.1.10 5" xfId="5098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0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89" xr:uid="{2A8EC027-F8F9-492C-A2F3-5DB6F79ECE46}"/>
    <cellStyle name="_Row2_Copy of PTT(amended by Janice on CFS)llatest1_4.CEConso_Final 22.1.10_PTT Reports_30.11.10 2 4" xfId="5091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88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7" xr:uid="{2369AFF0-F70F-44A4-A559-6E303B9FBB1B}"/>
    <cellStyle name="_Row2_Copy of PTT(amended by Janice on CFS)llatest1_4.CEConso_Final 22.1.10_PTT Reports_30.11.10 5" xfId="5092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6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5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4" xr:uid="{A903E211-E2B0-44F0-880E-E6C6F623796D}"/>
    <cellStyle name="_Row2_Copy of PTT(amended by Janice on CFS)llatest1_4.CEConso_Final 6" xfId="5102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1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0" xr:uid="{BF0005C9-6BC2-4356-B38D-4FEA2F505CE2}"/>
    <cellStyle name="_Row2_Copy of PTT(amended by Janice on CFS)llatest1_4.CEConso_Sheet1 2 4" xfId="5082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79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78" xr:uid="{76D24700-9C2B-47A3-9B9F-CF66B78B9481}"/>
    <cellStyle name="_Row2_Copy of PTT(amended by Janice on CFS)llatest1_4.CEConso_Sheet1 5" xfId="5083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5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4" xr:uid="{55B47EF7-EB7B-412A-A294-8B1DA2662915}"/>
    <cellStyle name="_Row2_Copy of PTT(amended by Janice on CFS)llatest1_7.EBITDA 2 4" xfId="5076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3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2" xr:uid="{6CCB9CF7-D62F-4D9C-8A97-FFBDFD09EC68}"/>
    <cellStyle name="_Row2_Copy of PTT(amended by Janice on CFS)llatest1_7.EBITDA 5" xfId="5077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69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68" xr:uid="{EB118C29-D956-4A98-8238-428D0554E5D0}"/>
    <cellStyle name="_Row2_Copy of PTT(amended by Janice on CFS)llatest1_7.EBITDA_PTT Reports_30.11.10 2 4" xfId="5070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7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6" xr:uid="{40958C02-BE0E-4C45-87EF-B8C9369CD44E}"/>
    <cellStyle name="_Row2_Copy of PTT(amended by Janice on CFS)llatest1_7.EBITDA_PTT Reports_30.11.10 5" xfId="5071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3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2" xr:uid="{C809579C-D522-4018-8F6C-9E5D89113DDA}"/>
    <cellStyle name="_Row2_Copy of PTT(amended by Janice on CFS)llatest1_7.EBITDA_Sheet1 2 4" xfId="5064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1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0" xr:uid="{8431D18E-BCBB-4E90-90D3-1033C30A1E56}"/>
    <cellStyle name="_Row2_Copy of PTT(amended by Janice on CFS)llatest1_7.EBITDA_Sheet1 5" xfId="5065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7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6" xr:uid="{FC071817-95BE-4BF4-A209-AF39355C6F9E}"/>
    <cellStyle name="_Row2_Copy of PTT(amended by Janice on CFS)llatest1_PTT for cash flow Dec 09_mjing 2 4" xfId="5058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5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4" xr:uid="{A85C5B34-DEC9-461C-BC51-888D18B2A642}"/>
    <cellStyle name="_Row2_Copy of PTT(amended by Janice on CFS)llatest1_PTT for cash flow Dec 09_mjing 5" xfId="5059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1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0" xr:uid="{D61A246A-53DA-4276-82F8-90CD523A0529}"/>
    <cellStyle name="_Row2_Copy of PTT(amended by Janice on CFS)llatest1_PTT for cash flow Dec 09_mjing_PTT Reports_30.11.10 2 4" xfId="5052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49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48" xr:uid="{7D4619AC-1B29-495D-958D-867777E17468}"/>
    <cellStyle name="_Row2_Copy of PTT(amended by Janice on CFS)llatest1_PTT for cash flow Dec 09_mjing_PTT Reports_30.11.10 5" xfId="5053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5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4" xr:uid="{E09DB22E-F9DB-438E-AC1C-171F564D3A36}"/>
    <cellStyle name="_Row2_Copy of PTT(amended by Janice on CFS)llatest1_PTT for cash flow Dec 09_mjing_Sheet1 2 4" xfId="5046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3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2" xr:uid="{9DA951C8-26C7-4BC3-A646-BF90FF380D42}"/>
    <cellStyle name="_Row2_Copy of PTT(amended by Janice on CFS)llatest1_PTT for cash flow Dec 09_mjing_Sheet1 5" xfId="5047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39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38" xr:uid="{DD3AF600-326D-4C58-941A-A4A1CABE122E}"/>
    <cellStyle name="_Row2_Copy of PTT(amended by Janice on CFS)llatest1_PTT Reports_30.11.10 2 4" xfId="5040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7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6" xr:uid="{930B9D71-3FFD-4657-9E71-4AAA394DC3FB}"/>
    <cellStyle name="_Row2_Copy of PTT(amended by Janice on CFS)llatest1_PTT Reports_30.11.10 5" xfId="5041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3" xr:uid="{284DBF1C-C5C9-444A-A9F2-4ADFAAF3E6EC}"/>
    <cellStyle name="_Row2_Deferred Tax 31.12.2008 2 3" xfId="1598" xr:uid="{00000000-0005-0000-0000-000034060000}"/>
    <cellStyle name="_Row2_Deferred Tax 31.12.2008 2 3 2" xfId="5032" xr:uid="{AC84901A-AE7F-4559-85AF-8B7F85EF00F3}"/>
    <cellStyle name="_Row2_Deferred Tax 31.12.2008 2 4" xfId="5034" xr:uid="{DF8D8AAF-EC9E-43C4-AE19-1BAA2EE0E6F8}"/>
    <cellStyle name="_Row2_Deferred Tax 31.12.2008 3" xfId="1599" xr:uid="{00000000-0005-0000-0000-000035060000}"/>
    <cellStyle name="_Row2_Deferred Tax 31.12.2008 3 2" xfId="5031" xr:uid="{1463B639-18D4-4030-AFAE-528462FC63A5}"/>
    <cellStyle name="_Row2_Deferred Tax 31.12.2008 4" xfId="1600" xr:uid="{00000000-0005-0000-0000-000036060000}"/>
    <cellStyle name="_Row2_Deferred Tax 31.12.2008 4 2" xfId="5030" xr:uid="{95073F8E-3898-44B7-B735-85E846AC528D}"/>
    <cellStyle name="_Row2_Deferred Tax 31.12.2008 5" xfId="5035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7" xr:uid="{BA82B3E8-2C40-4DA2-B7C8-F1FC8B06AFA6}"/>
    <cellStyle name="_Row2_Template-STDMonthlyReport4Conso v3 2 3" xfId="1609" xr:uid="{00000000-0005-0000-0000-00003F060000}"/>
    <cellStyle name="_Row2_Template-STDMonthlyReport4Conso v3 2 3 2" xfId="5026" xr:uid="{F4C0136C-25EF-4A22-A48C-073A93F63C66}"/>
    <cellStyle name="_Row2_Template-STDMonthlyReport4Conso v3 2 4" xfId="5028" xr:uid="{1D74773B-79CB-4FAF-AF06-1B90509071B3}"/>
    <cellStyle name="_Row2_Template-STDMonthlyReport4Conso v3 3" xfId="1610" xr:uid="{00000000-0005-0000-0000-000040060000}"/>
    <cellStyle name="_Row2_Template-STDMonthlyReport4Conso v3 3 2" xfId="5025" xr:uid="{496EFF68-29D7-46C1-A21D-AE3D7C8CCE82}"/>
    <cellStyle name="_Row2_Template-STDMonthlyReport4Conso v3 4" xfId="1611" xr:uid="{00000000-0005-0000-0000-000041060000}"/>
    <cellStyle name="_Row2_Template-STDMonthlyReport4Conso v3 4 2" xfId="5024" xr:uid="{D84D34F2-B3FB-498E-A13B-D8D1A4AAE292}"/>
    <cellStyle name="_Row2_Template-STDMonthlyReport4Conso v3 5" xfId="5029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1" xr:uid="{EE74EFFF-7C62-47F8-BAA6-5661E97262C1}"/>
    <cellStyle name="_Row3 2 3" xfId="1615" xr:uid="{00000000-0005-0000-0000-000045060000}"/>
    <cellStyle name="_Row3 2 3 2" xfId="5020" xr:uid="{448D841F-ACEF-4B55-BD82-E26CAB99F06A}"/>
    <cellStyle name="_Row3 2 4" xfId="5022" xr:uid="{A96715E8-975C-4AED-896D-4FEA8E42B633}"/>
    <cellStyle name="_Row3 3" xfId="1616" xr:uid="{00000000-0005-0000-0000-000046060000}"/>
    <cellStyle name="_Row3 3 2" xfId="5019" xr:uid="{81FFF5C0-032B-45B5-A404-7F57E20A178B}"/>
    <cellStyle name="_Row3 4" xfId="1617" xr:uid="{00000000-0005-0000-0000-000047060000}"/>
    <cellStyle name="_Row3 4 2" xfId="5018" xr:uid="{4A4E0BB9-88A3-49B7-AC2B-25681FA65C57}"/>
    <cellStyle name="_Row3 5" xfId="5023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5" xr:uid="{60445CCF-FAAB-4306-8B1D-5B73D12C27ED}"/>
    <cellStyle name="_Row3_COM Consol BS and PL 31 Dec 2006_KSY 2 3" xfId="1623" xr:uid="{00000000-0005-0000-0000-00004D060000}"/>
    <cellStyle name="_Row3_COM Consol BS and PL 31 Dec 2006_KSY 2 3 2" xfId="5014" xr:uid="{C4710DBD-E997-4BE7-B67C-6AED9538F8B8}"/>
    <cellStyle name="_Row3_COM Consol BS and PL 31 Dec 2006_KSY 2 4" xfId="5016" xr:uid="{907E65F2-12EE-4FBF-8DFA-CAAF60CFF216}"/>
    <cellStyle name="_Row3_COM Consol BS and PL 31 Dec 2006_KSY 3" xfId="1624" xr:uid="{00000000-0005-0000-0000-00004E060000}"/>
    <cellStyle name="_Row3_COM Consol BS and PL 31 Dec 2006_KSY 3 2" xfId="5013" xr:uid="{EAD31F05-2E08-419E-AFF5-F6D5A6A08350}"/>
    <cellStyle name="_Row3_COM Consol BS and PL 31 Dec 2006_KSY 4" xfId="1625" xr:uid="{00000000-0005-0000-0000-00004F060000}"/>
    <cellStyle name="_Row3_COM Consol BS and PL 31 Dec 2006_KSY 4 2" xfId="5012" xr:uid="{13E74E61-64DE-4007-904E-F984B55EBA6F}"/>
    <cellStyle name="_Row3_COM Consol BS and PL 31 Dec 2006_KSY 5" xfId="5017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09" xr:uid="{8F1F2624-8C7E-43AA-B240-71C071AEAC55}"/>
    <cellStyle name="_Row3_Commitments Note 2 3" xfId="1629" xr:uid="{00000000-0005-0000-0000-000053060000}"/>
    <cellStyle name="_Row3_Commitments Note 2 3 2" xfId="5008" xr:uid="{F74002E8-63F3-44D2-A70F-0362C74EAE5E}"/>
    <cellStyle name="_Row3_Commitments Note 2 4" xfId="5010" xr:uid="{4807CB3D-6D39-4047-A95C-B51C04D4FC32}"/>
    <cellStyle name="_Row3_Commitments Note 3" xfId="1630" xr:uid="{00000000-0005-0000-0000-000054060000}"/>
    <cellStyle name="_Row3_Commitments Note 3 2" xfId="5007" xr:uid="{D9C30CF6-F980-45F6-9CD4-D728E727F806}"/>
    <cellStyle name="_Row3_Commitments Note 4" xfId="1631" xr:uid="{00000000-0005-0000-0000-000055060000}"/>
    <cellStyle name="_Row3_Commitments Note 4 2" xfId="5006" xr:uid="{DBD51A16-C1BE-49D4-B8FB-9AB105400D11}"/>
    <cellStyle name="_Row3_Commitments Note 5" xfId="5011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3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2" xr:uid="{53958180-B6C2-4D96-BCAF-7084C0DF1B27}"/>
    <cellStyle name="_Row3_Copy of PTT(amended by Janice on CFS)llatest1 2 4" xfId="5004" xr:uid="{DF43D53A-1048-465D-9083-2922A32D1BE6}"/>
    <cellStyle name="_Row3_Copy of PTT(amended by Janice on CFS)llatest1 3" xfId="1636" xr:uid="{00000000-0005-0000-0000-00005A060000}"/>
    <cellStyle name="_Row3_Copy of PTT(amended by Janice on CFS)llatest1 3 2" xfId="5001" xr:uid="{36CA41FE-6005-42D9-821B-CB3AA8901AE4}"/>
    <cellStyle name="_Row3_Copy of PTT(amended by Janice on CFS)llatest1 4" xfId="1637" xr:uid="{00000000-0005-0000-0000-00005B060000}"/>
    <cellStyle name="_Row3_Copy of PTT(amended by Janice on CFS)llatest1 4 2" xfId="5000" xr:uid="{B87CFBBD-262A-4431-8C02-7D445405FE69}"/>
    <cellStyle name="_Row3_Copy of PTT(amended by Janice on CFS)llatest1 5" xfId="5005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7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6" xr:uid="{586564B7-AF95-4982-882A-2794E9E6B917}"/>
    <cellStyle name="_Row3_Copy of PTT(amended by Janice on CFS)llatest1_38.AdminRelated (M) 2 4" xfId="4998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5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4" xr:uid="{63FE62B8-15A6-486B-9AF9-480CEE010F3B}"/>
    <cellStyle name="_Row3_Copy of PTT(amended by Janice on CFS)llatest1_38.AdminRelated (M) 5" xfId="4999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1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0" xr:uid="{3B9AC978-D94D-4FF6-8474-FC584F1283F4}"/>
    <cellStyle name="_Row3_Copy of PTT(amended by Janice on CFS)llatest1_38.AdminRelated (M)_1 2 4" xfId="4992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89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88" xr:uid="{FA4F7AA9-2C2A-4FDE-8516-59D2AA4DD7BD}"/>
    <cellStyle name="_Row3_Copy of PTT(amended by Janice on CFS)llatest1_38.AdminRelated (M)_1 5" xfId="4993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5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4" xr:uid="{038034FF-8617-4DAF-AE2E-5ABC36E57141}"/>
    <cellStyle name="_Row3_Copy of PTT(amended by Janice on CFS)llatest1_38.AdminRelated (M)_PTT Reports_30.11.10 2 4" xfId="4986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3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2" xr:uid="{1D2262F4-3298-47EE-81BD-E77DF6CBA2B1}"/>
    <cellStyle name="_Row3_Copy of PTT(amended by Janice on CFS)llatest1_38.AdminRelated (M)_PTT Reports_30.11.10 5" xfId="4987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79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78" xr:uid="{66011E25-9D4A-44F9-81BA-31BAA4B748C9}"/>
    <cellStyle name="_Row3_Copy of PTT(amended by Janice on CFS)llatest1_38.AdminRelated (M)_Sheet1 2 4" xfId="4980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7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6" xr:uid="{AB9A2D2B-D5C6-4B4B-A8F4-434E773A110F}"/>
    <cellStyle name="_Row3_Copy of PTT(amended by Janice on CFS)llatest1_38.AdminRelated (M)_Sheet1 5" xfId="4981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3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2" xr:uid="{F00E2D70-DD7C-4248-BF55-13D31A6277C4}"/>
    <cellStyle name="_Row3_Copy of PTT(amended by Janice on CFS)llatest1_4.CEConso 2 4" xfId="4974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1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0" xr:uid="{024B294E-E6DE-4B7E-871F-DF650D283171}"/>
    <cellStyle name="_Row3_Copy of PTT(amended by Janice on CFS)llatest1_4.CEConso 5" xfId="4975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7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6" xr:uid="{254B2A12-6837-4FFB-B954-FA2F9464A58C}"/>
    <cellStyle name="_Row3_Copy of PTT(amended by Janice on CFS)llatest1_4.CEConso_4.CEConso_Final 2 4" xfId="4968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5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4" xr:uid="{E61415B9-45FD-40A4-8AEA-6123A20D8DF7}"/>
    <cellStyle name="_Row3_Copy of PTT(amended by Janice on CFS)llatest1_4.CEConso_4.CEConso_Final 5" xfId="4969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1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0" xr:uid="{5E8E8005-66BE-4052-9AFF-A8F2850E6750}"/>
    <cellStyle name="_Row3_Copy of PTT(amended by Janice on CFS)llatest1_4.CEConso_Final 2 4" xfId="4962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7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6" xr:uid="{75647E99-7453-4B5B-AE28-5450A2524130}"/>
    <cellStyle name="_Row3_Copy of PTT(amended by Janice on CFS)llatest1_4.CEConso_Final 22.1.10 2 4" xfId="4958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5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4" xr:uid="{7CC66904-AA70-488C-A4EA-1B24B33277B2}"/>
    <cellStyle name="_Row3_Copy of PTT(amended by Janice on CFS)llatest1_4.CEConso_Final 22.1.10 5" xfId="4959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1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0" xr:uid="{6589F9D7-060F-40F9-9EB6-FDC41759BC87}"/>
    <cellStyle name="_Row3_Copy of PTT(amended by Janice on CFS)llatest1_4.CEConso_Final 22.1.10_PTT Reports_30.11.10 2 4" xfId="4952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49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48" xr:uid="{C938F4E7-4C38-4D1D-A850-F3C89D291130}"/>
    <cellStyle name="_Row3_Copy of PTT(amended by Janice on CFS)llatest1_4.CEConso_Final 22.1.10_PTT Reports_30.11.10 5" xfId="4953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7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6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5" xr:uid="{DFB09D1F-1394-45DF-B08D-FB9A59301FCA}"/>
    <cellStyle name="_Row3_Copy of PTT(amended by Janice on CFS)llatest1_4.CEConso_Final 6" xfId="4963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2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1" xr:uid="{37BE3E89-234C-45EC-BD18-487098390909}"/>
    <cellStyle name="_Row3_Copy of PTT(amended by Janice on CFS)llatest1_4.CEConso_Sheet1 2 4" xfId="4943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0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39" xr:uid="{28439318-BB91-442E-9B1C-75D5C13942D1}"/>
    <cellStyle name="_Row3_Copy of PTT(amended by Janice on CFS)llatest1_4.CEConso_Sheet1 5" xfId="4944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6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5" xr:uid="{B3A742EC-8CB8-45DE-8535-1199E15E4925}"/>
    <cellStyle name="_Row3_Copy of PTT(amended by Janice on CFS)llatest1_7.EBITDA 2 4" xfId="4937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4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3" xr:uid="{91B45F40-EBE9-4EC0-9EC3-0CA8A070B7D7}"/>
    <cellStyle name="_Row3_Copy of PTT(amended by Janice on CFS)llatest1_7.EBITDA 5" xfId="4938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0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29" xr:uid="{BBA2596F-4930-40E9-998F-B09674D1B08A}"/>
    <cellStyle name="_Row3_Copy of PTT(amended by Janice on CFS)llatest1_7.EBITDA_PTT Reports_30.11.10 2 4" xfId="4931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28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7" xr:uid="{57997FC7-C6E4-46CC-837B-519C034087E9}"/>
    <cellStyle name="_Row3_Copy of PTT(amended by Janice on CFS)llatest1_7.EBITDA_PTT Reports_30.11.10 5" xfId="4932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4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3" xr:uid="{ED009C2F-7DF9-4EAD-AEB4-1C7216DD1CD9}"/>
    <cellStyle name="_Row3_Copy of PTT(amended by Janice on CFS)llatest1_7.EBITDA_Sheet1 2 4" xfId="4925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2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1" xr:uid="{20B3B5FE-7007-47FA-9D0B-7E1C13A98B3B}"/>
    <cellStyle name="_Row3_Copy of PTT(amended by Janice on CFS)llatest1_7.EBITDA_Sheet1 5" xfId="4926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18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7" xr:uid="{3FBF1493-4484-463C-BF49-66EC928727D8}"/>
    <cellStyle name="_Row3_Copy of PTT(amended by Janice on CFS)llatest1_PTT for cash flow Dec 09_mjing 2 4" xfId="4919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6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5" xr:uid="{FB24B177-7388-4645-910B-AA89277B9ABC}"/>
    <cellStyle name="_Row3_Copy of PTT(amended by Janice on CFS)llatest1_PTT for cash flow Dec 09_mjing 5" xfId="4920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2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1" xr:uid="{E9B88936-8A24-4541-8E51-82DF8850C80D}"/>
    <cellStyle name="_Row3_Copy of PTT(amended by Janice on CFS)llatest1_PTT for cash flow Dec 09_mjing_PTT Reports_30.11.10 2 4" xfId="4913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0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09" xr:uid="{2DD4434F-6C64-4317-8CA4-1209A8317544}"/>
    <cellStyle name="_Row3_Copy of PTT(amended by Janice on CFS)llatest1_PTT for cash flow Dec 09_mjing_PTT Reports_30.11.10 5" xfId="4914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6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5" xr:uid="{C68A0988-E8AB-48F7-8B33-5AC883FB7E20}"/>
    <cellStyle name="_Row3_Copy of PTT(amended by Janice on CFS)llatest1_PTT for cash flow Dec 09_mjing_Sheet1 2 4" xfId="4907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4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3" xr:uid="{8A9F167A-B805-4FFC-9D3C-333F2B1A9415}"/>
    <cellStyle name="_Row3_Copy of PTT(amended by Janice on CFS)llatest1_PTT for cash flow Dec 09_mjing_Sheet1 5" xfId="4908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0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899" xr:uid="{C1BF2775-2AD1-4B6F-851B-1C3E71BF709D}"/>
    <cellStyle name="_Row3_Copy of PTT(amended by Janice on CFS)llatest1_PTT Reports_30.11.10 2 4" xfId="4901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898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7" xr:uid="{B3C5BF5C-2971-4E16-9963-0ED938628CE4}"/>
    <cellStyle name="_Row3_Copy of PTT(amended by Janice on CFS)llatest1_PTT Reports_30.11.10 5" xfId="4902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4" xr:uid="{71F39E73-4639-45C9-9CFB-86949B9E844F}"/>
    <cellStyle name="_Row3_Deferred Tax 31.12.2008 2 3" xfId="1744" xr:uid="{00000000-0005-0000-0000-0000C6060000}"/>
    <cellStyle name="_Row3_Deferred Tax 31.12.2008 2 3 2" xfId="4893" xr:uid="{BA6935F4-D6E3-4120-AEAF-42C09CB04E0D}"/>
    <cellStyle name="_Row3_Deferred Tax 31.12.2008 2 4" xfId="4895" xr:uid="{38AD7CCD-8E43-402E-8611-9F679657118F}"/>
    <cellStyle name="_Row3_Deferred Tax 31.12.2008 3" xfId="1745" xr:uid="{00000000-0005-0000-0000-0000C7060000}"/>
    <cellStyle name="_Row3_Deferred Tax 31.12.2008 3 2" xfId="4892" xr:uid="{5ACA7E64-C8E8-4B0B-A112-F6B195631ED3}"/>
    <cellStyle name="_Row3_Deferred Tax 31.12.2008 4" xfId="1746" xr:uid="{00000000-0005-0000-0000-0000C8060000}"/>
    <cellStyle name="_Row3_Deferred Tax 31.12.2008 4 2" xfId="4891" xr:uid="{AF2C1976-BFC0-40A0-82BF-42990B2E5EBE}"/>
    <cellStyle name="_Row3_Deferred Tax 31.12.2008 5" xfId="4896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88" xr:uid="{5D812C35-43A0-4963-9A06-221ACC8CB895}"/>
    <cellStyle name="_Row3_Template-STDMonthlyReport4Conso v3 2 3" xfId="1755" xr:uid="{00000000-0005-0000-0000-0000D1060000}"/>
    <cellStyle name="_Row3_Template-STDMonthlyReport4Conso v3 2 3 2" xfId="4887" xr:uid="{0A45A97F-D164-4B7C-9F85-CE1B4CE27383}"/>
    <cellStyle name="_Row3_Template-STDMonthlyReport4Conso v3 2 4" xfId="4889" xr:uid="{1310E6DF-FDB9-4D7E-882A-9649173B185E}"/>
    <cellStyle name="_Row3_Template-STDMonthlyReport4Conso v3 3" xfId="1756" xr:uid="{00000000-0005-0000-0000-0000D2060000}"/>
    <cellStyle name="_Row3_Template-STDMonthlyReport4Conso v3 3 2" xfId="4886" xr:uid="{DB2CAC75-5598-4709-8BFE-F7212F022F03}"/>
    <cellStyle name="_Row3_Template-STDMonthlyReport4Conso v3 4" xfId="1757" xr:uid="{00000000-0005-0000-0000-0000D3060000}"/>
    <cellStyle name="_Row3_Template-STDMonthlyReport4Conso v3 4 2" xfId="4885" xr:uid="{6FAD527F-F241-49B0-8338-F07673729641}"/>
    <cellStyle name="_Row3_Template-STDMonthlyReport4Conso v3 5" xfId="4890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2" xr:uid="{25A6DA7A-080C-46A6-9492-003C4918F490}"/>
    <cellStyle name="_Row4 2 3" xfId="1761" xr:uid="{00000000-0005-0000-0000-0000D7060000}"/>
    <cellStyle name="_Row4 2 3 2" xfId="4881" xr:uid="{7DAFC2FD-25A9-4195-BE4C-FB35480BD219}"/>
    <cellStyle name="_Row4 2 4" xfId="4883" xr:uid="{6E4648D5-319B-4E42-8EA4-E57DEE5E3F6F}"/>
    <cellStyle name="_Row4 3" xfId="1762" xr:uid="{00000000-0005-0000-0000-0000D8060000}"/>
    <cellStyle name="_Row4 3 2" xfId="4880" xr:uid="{D914D139-E714-4C5D-BBDC-E5A3B1427570}"/>
    <cellStyle name="_Row4 4" xfId="1763" xr:uid="{00000000-0005-0000-0000-0000D9060000}"/>
    <cellStyle name="_Row4 4 2" xfId="4879" xr:uid="{6FF01F73-B590-423D-8034-5757B4705748}"/>
    <cellStyle name="_Row4 5" xfId="4884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6" xr:uid="{47ABD264-D64B-41AE-9F87-C45F3646E6D8}"/>
    <cellStyle name="_Row4_COM Consol BS and PL 31 Dec 2006_KSY 2 3" xfId="1769" xr:uid="{00000000-0005-0000-0000-0000DF060000}"/>
    <cellStyle name="_Row4_COM Consol BS and PL 31 Dec 2006_KSY 2 3 2" xfId="4875" xr:uid="{09735674-0C5F-4DF1-889E-CD8CDD010061}"/>
    <cellStyle name="_Row4_COM Consol BS and PL 31 Dec 2006_KSY 2 4" xfId="4877" xr:uid="{6FC4CA6E-E1D1-4DC3-BFAD-FAEB0E23A535}"/>
    <cellStyle name="_Row4_COM Consol BS and PL 31 Dec 2006_KSY 3" xfId="1770" xr:uid="{00000000-0005-0000-0000-0000E0060000}"/>
    <cellStyle name="_Row4_COM Consol BS and PL 31 Dec 2006_KSY 3 2" xfId="4874" xr:uid="{62356A03-0D91-4857-9FC8-F86720CA41FE}"/>
    <cellStyle name="_Row4_COM Consol BS and PL 31 Dec 2006_KSY 4" xfId="1771" xr:uid="{00000000-0005-0000-0000-0000E1060000}"/>
    <cellStyle name="_Row4_COM Consol BS and PL 31 Dec 2006_KSY 4 2" xfId="4873" xr:uid="{C34EF0DB-FB7F-4D70-87D6-8D8EA98F28B1}"/>
    <cellStyle name="_Row4_COM Consol BS and PL 31 Dec 2006_KSY 5" xfId="4878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0" xr:uid="{6D2B2823-5AC3-413C-8FA9-B1F48842D0A4}"/>
    <cellStyle name="_Row4_Commitments Note 2 3" xfId="1775" xr:uid="{00000000-0005-0000-0000-0000E5060000}"/>
    <cellStyle name="_Row4_Commitments Note 2 3 2" xfId="4869" xr:uid="{9A0C892F-FB06-40FE-A938-A089510CAB94}"/>
    <cellStyle name="_Row4_Commitments Note 2 4" xfId="4871" xr:uid="{C856EE5C-32E6-478C-BBAF-2DC1EB295DC3}"/>
    <cellStyle name="_Row4_Commitments Note 3" xfId="1776" xr:uid="{00000000-0005-0000-0000-0000E6060000}"/>
    <cellStyle name="_Row4_Commitments Note 3 2" xfId="4868" xr:uid="{2DD5A8F2-205C-49D6-9C21-A8360E88C3BF}"/>
    <cellStyle name="_Row4_Commitments Note 4" xfId="1777" xr:uid="{00000000-0005-0000-0000-0000E7060000}"/>
    <cellStyle name="_Row4_Commitments Note 4 2" xfId="4867" xr:uid="{F0A7B17F-7D35-48E1-B206-792D04A733A8}"/>
    <cellStyle name="_Row4_Commitments Note 5" xfId="4872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4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3" xr:uid="{9CB4CC86-CF66-4E60-9DB8-02AECFE9E6BA}"/>
    <cellStyle name="_Row4_Copy of PTT(amended by Janice on CFS)llatest1 2 4" xfId="4865" xr:uid="{F7B7040C-A879-4858-9659-C61C508C8A25}"/>
    <cellStyle name="_Row4_Copy of PTT(amended by Janice on CFS)llatest1 3" xfId="1782" xr:uid="{00000000-0005-0000-0000-0000EC060000}"/>
    <cellStyle name="_Row4_Copy of PTT(amended by Janice on CFS)llatest1 3 2" xfId="4862" xr:uid="{49C4BF8E-2C64-4D4F-8395-638CD5A501ED}"/>
    <cellStyle name="_Row4_Copy of PTT(amended by Janice on CFS)llatest1 4" xfId="1783" xr:uid="{00000000-0005-0000-0000-0000ED060000}"/>
    <cellStyle name="_Row4_Copy of PTT(amended by Janice on CFS)llatest1 4 2" xfId="4861" xr:uid="{BF3CD95B-2E63-44D9-9A6A-B097CE6B2F13}"/>
    <cellStyle name="_Row4_Copy of PTT(amended by Janice on CFS)llatest1 5" xfId="4866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58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7" xr:uid="{550994B4-51CC-407A-B96B-A81A720B3C72}"/>
    <cellStyle name="_Row4_Copy of PTT(amended by Janice on CFS)llatest1_38.AdminRelated (M) 2 4" xfId="4859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6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5" xr:uid="{374CB226-F581-4FFB-8E5A-0209BB4E2EFC}"/>
    <cellStyle name="_Row4_Copy of PTT(amended by Janice on CFS)llatest1_38.AdminRelated (M) 5" xfId="4860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2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1" xr:uid="{4AD61BF0-98CF-472A-B46B-07CDA131C0C9}"/>
    <cellStyle name="_Row4_Copy of PTT(amended by Janice on CFS)llatest1_38.AdminRelated (M)_1 2 4" xfId="4853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0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49" xr:uid="{996EDB9E-339E-4754-99F2-EE9E17B8608B}"/>
    <cellStyle name="_Row4_Copy of PTT(amended by Janice on CFS)llatest1_38.AdminRelated (M)_1 5" xfId="4854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6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5" xr:uid="{0BF9E5BC-CFEE-49CA-9D4A-D01D5A79B2BD}"/>
    <cellStyle name="_Row4_Copy of PTT(amended by Janice on CFS)llatest1_38.AdminRelated (M)_PTT Reports_30.11.10 2 4" xfId="4847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4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3" xr:uid="{068769D2-96BC-45DE-A78B-771EBA2489C7}"/>
    <cellStyle name="_Row4_Copy of PTT(amended by Janice on CFS)llatest1_38.AdminRelated (M)_PTT Reports_30.11.10 5" xfId="4848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0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39" xr:uid="{5C68552E-5280-4EB4-847F-A01574C69271}"/>
    <cellStyle name="_Row4_Copy of PTT(amended by Janice on CFS)llatest1_38.AdminRelated (M)_Sheet1 2 4" xfId="4841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38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7" xr:uid="{889B561D-8D90-430A-B251-A7BF4629C651}"/>
    <cellStyle name="_Row4_Copy of PTT(amended by Janice on CFS)llatest1_38.AdminRelated (M)_Sheet1 5" xfId="4842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4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3" xr:uid="{8A402A81-6AA8-4767-A0B0-CE0DF77A6A80}"/>
    <cellStyle name="_Row4_Copy of PTT(amended by Janice on CFS)llatest1_4.CEConso 2 4" xfId="4835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2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1" xr:uid="{CE06239B-4838-4087-A506-A4FA2D0BD793}"/>
    <cellStyle name="_Row4_Copy of PTT(amended by Janice on CFS)llatest1_4.CEConso 5" xfId="4836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28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7" xr:uid="{77037E6E-F588-4112-AA36-020FF657CF2A}"/>
    <cellStyle name="_Row4_Copy of PTT(amended by Janice on CFS)llatest1_4.CEConso_4.CEConso_Final 2 4" xfId="4829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6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5" xr:uid="{98509C98-16ED-49C6-B465-651FD859C66B}"/>
    <cellStyle name="_Row4_Copy of PTT(amended by Janice on CFS)llatest1_4.CEConso_4.CEConso_Final 5" xfId="4830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2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1" xr:uid="{8CCDE068-2164-4ECB-972D-BE9976328A56}"/>
    <cellStyle name="_Row4_Copy of PTT(amended by Janice on CFS)llatest1_4.CEConso_Final 2 4" xfId="4823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18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7" xr:uid="{AE32FE51-070B-410D-B91B-2B5C9ADAE6A7}"/>
    <cellStyle name="_Row4_Copy of PTT(amended by Janice on CFS)llatest1_4.CEConso_Final 22.1.10 2 4" xfId="4819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6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5" xr:uid="{937D0957-8DB2-433E-B120-BEE67164724F}"/>
    <cellStyle name="_Row4_Copy of PTT(amended by Janice on CFS)llatest1_4.CEConso_Final 22.1.10 5" xfId="4820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2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1" xr:uid="{F5BBDEC9-B657-4636-9B3D-B04BD803BBC3}"/>
    <cellStyle name="_Row4_Copy of PTT(amended by Janice on CFS)llatest1_4.CEConso_Final 22.1.10_PTT Reports_30.11.10 2 4" xfId="4813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0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09" xr:uid="{19832FDB-2048-4248-BFB0-222DCE358697}"/>
    <cellStyle name="_Row4_Copy of PTT(amended by Janice on CFS)llatest1_4.CEConso_Final 22.1.10_PTT Reports_30.11.10 5" xfId="4814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08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7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6" xr:uid="{2F816A9E-AC52-451E-A218-EA339778CBE8}"/>
    <cellStyle name="_Row4_Copy of PTT(amended by Janice on CFS)llatest1_4.CEConso_Final 6" xfId="4824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3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2" xr:uid="{D63771D0-8ADA-437B-BAB9-914AF0D3EA6B}"/>
    <cellStyle name="_Row4_Copy of PTT(amended by Janice on CFS)llatest1_4.CEConso_Sheet1 2 4" xfId="4804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1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0" xr:uid="{8F351430-BC4B-44FA-BBCE-76C76F227B5D}"/>
    <cellStyle name="_Row4_Copy of PTT(amended by Janice on CFS)llatest1_4.CEConso_Sheet1 5" xfId="4805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7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6" xr:uid="{67132C49-DE96-4C2B-B578-D7886997F384}"/>
    <cellStyle name="_Row4_Copy of PTT(amended by Janice on CFS)llatest1_7.EBITDA 2 4" xfId="4798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5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4" xr:uid="{C861DC23-83A0-4132-A8A8-4DF5F381A46A}"/>
    <cellStyle name="_Row4_Copy of PTT(amended by Janice on CFS)llatest1_7.EBITDA 5" xfId="4799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1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0" xr:uid="{2B7BB0C3-7A9D-4A6D-A60E-5539907F79C7}"/>
    <cellStyle name="_Row4_Copy of PTT(amended by Janice on CFS)llatest1_7.EBITDA_PTT Reports_30.11.10 2 4" xfId="4792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89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88" xr:uid="{E647A1FB-0DB1-42D3-B52F-0A6F7C641DF0}"/>
    <cellStyle name="_Row4_Copy of PTT(amended by Janice on CFS)llatest1_7.EBITDA_PTT Reports_30.11.10 5" xfId="4793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5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4" xr:uid="{0BB5DA88-081B-4218-8BFA-22CD3AB2E166}"/>
    <cellStyle name="_Row4_Copy of PTT(amended by Janice on CFS)llatest1_7.EBITDA_Sheet1 2 4" xfId="4786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3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2" xr:uid="{9A40A1F1-CB1F-48E1-9F2A-4FC4B4B6E323}"/>
    <cellStyle name="_Row4_Copy of PTT(amended by Janice on CFS)llatest1_7.EBITDA_Sheet1 5" xfId="4787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79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78" xr:uid="{DEF524FD-4AC5-4011-B2AE-4C2733EF6F99}"/>
    <cellStyle name="_Row4_Copy of PTT(amended by Janice on CFS)llatest1_PTT for cash flow Dec 09_mjing 2 4" xfId="4780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7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6" xr:uid="{5532F567-333F-46E4-BBDD-2AE13F88E708}"/>
    <cellStyle name="_Row4_Copy of PTT(amended by Janice on CFS)llatest1_PTT for cash flow Dec 09_mjing 5" xfId="4781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3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2" xr:uid="{E9A8A86C-0ED3-409E-BECD-223BC60B1BF2}"/>
    <cellStyle name="_Row4_Copy of PTT(amended by Janice on CFS)llatest1_PTT for cash flow Dec 09_mjing_PTT Reports_30.11.10 2 4" xfId="4774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1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0" xr:uid="{AD9559D1-F1B7-440F-BDFD-E1252AD136DC}"/>
    <cellStyle name="_Row4_Copy of PTT(amended by Janice on CFS)llatest1_PTT for cash flow Dec 09_mjing_PTT Reports_30.11.10 5" xfId="4775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7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6" xr:uid="{01E796C8-E61D-4059-99C1-7FA356CF8C66}"/>
    <cellStyle name="_Row4_Copy of PTT(amended by Janice on CFS)llatest1_PTT for cash flow Dec 09_mjing_Sheet1 2 4" xfId="4768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5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4" xr:uid="{C00061F1-3189-48BD-8639-7E1F258FE438}"/>
    <cellStyle name="_Row4_Copy of PTT(amended by Janice on CFS)llatest1_PTT for cash flow Dec 09_mjing_Sheet1 5" xfId="4769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1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0" xr:uid="{5E3BD353-1B53-4140-9A05-E3170F2DFA60}"/>
    <cellStyle name="_Row4_Copy of PTT(amended by Janice on CFS)llatest1_PTT Reports_30.11.10 2 4" xfId="4762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59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58" xr:uid="{5B57A222-7544-429F-8871-6221DD94007C}"/>
    <cellStyle name="_Row4_Copy of PTT(amended by Janice on CFS)llatest1_PTT Reports_30.11.10 5" xfId="4763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5" xr:uid="{D20BD6B8-2981-4574-B29B-FDF5D1F8002C}"/>
    <cellStyle name="_Row4_Deferred Tax 31.12.2008 2 3" xfId="1890" xr:uid="{00000000-0005-0000-0000-000058070000}"/>
    <cellStyle name="_Row4_Deferred Tax 31.12.2008 2 3 2" xfId="4754" xr:uid="{4C33BC38-2531-4B41-9C8E-91E950080D56}"/>
    <cellStyle name="_Row4_Deferred Tax 31.12.2008 2 4" xfId="4756" xr:uid="{6B8BA6F5-05E9-4934-A8DD-6ED3FD0861CA}"/>
    <cellStyle name="_Row4_Deferred Tax 31.12.2008 3" xfId="1891" xr:uid="{00000000-0005-0000-0000-000059070000}"/>
    <cellStyle name="_Row4_Deferred Tax 31.12.2008 3 2" xfId="4753" xr:uid="{74435F76-A9C4-4281-B208-48909D96E4DF}"/>
    <cellStyle name="_Row4_Deferred Tax 31.12.2008 4" xfId="1892" xr:uid="{00000000-0005-0000-0000-00005A070000}"/>
    <cellStyle name="_Row4_Deferred Tax 31.12.2008 4 2" xfId="4752" xr:uid="{3337F19F-B046-4583-8DF6-CADA9A85D843}"/>
    <cellStyle name="_Row4_Deferred Tax 31.12.2008 5" xfId="4757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49" xr:uid="{B679DC70-F805-4399-A65C-BBA83C6441B2}"/>
    <cellStyle name="_Row4_Template-STDMonthlyReport4Conso v3 2 3" xfId="1901" xr:uid="{00000000-0005-0000-0000-000063070000}"/>
    <cellStyle name="_Row4_Template-STDMonthlyReport4Conso v3 2 3 2" xfId="4748" xr:uid="{ACADFC81-FF84-4296-A38B-AAAC60E50623}"/>
    <cellStyle name="_Row4_Template-STDMonthlyReport4Conso v3 2 4" xfId="4750" xr:uid="{09181DD8-2B0B-4FC0-B7FD-05563F27B7F4}"/>
    <cellStyle name="_Row4_Template-STDMonthlyReport4Conso v3 3" xfId="1902" xr:uid="{00000000-0005-0000-0000-000064070000}"/>
    <cellStyle name="_Row4_Template-STDMonthlyReport4Conso v3 3 2" xfId="4747" xr:uid="{38EB1638-7B91-4E74-BD8C-BA04FC56E0E0}"/>
    <cellStyle name="_Row4_Template-STDMonthlyReport4Conso v3 4" xfId="1903" xr:uid="{00000000-0005-0000-0000-000065070000}"/>
    <cellStyle name="_Row4_Template-STDMonthlyReport4Conso v3 4 2" xfId="4746" xr:uid="{498DD7FE-AF20-4CBF-9EF5-59F8C44A1C0E}"/>
    <cellStyle name="_Row4_Template-STDMonthlyReport4Conso v3 5" xfId="4751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3" xr:uid="{06EA2F22-B462-40D0-A87E-7DE4E5C940BD}"/>
    <cellStyle name="_Row5 2 3" xfId="1907" xr:uid="{00000000-0005-0000-0000-000069070000}"/>
    <cellStyle name="_Row5 2 3 2" xfId="4742" xr:uid="{8ADCA54E-B542-4867-BEE4-37CAE435A2F3}"/>
    <cellStyle name="_Row5 2 4" xfId="4744" xr:uid="{DEED1963-D713-4F60-A8E6-08E87558A7E3}"/>
    <cellStyle name="_Row5 3" xfId="1908" xr:uid="{00000000-0005-0000-0000-00006A070000}"/>
    <cellStyle name="_Row5 3 2" xfId="4741" xr:uid="{DDCAFCE2-E822-4B47-ACFA-85129D2D8949}"/>
    <cellStyle name="_Row5 4" xfId="1909" xr:uid="{00000000-0005-0000-0000-00006B070000}"/>
    <cellStyle name="_Row5 4 2" xfId="4740" xr:uid="{D228D688-AC5F-4DFC-9863-17CEC3BC3817}"/>
    <cellStyle name="_Row5 5" xfId="4745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7" xr:uid="{3B1A98F4-86CD-4F34-A97D-4D760F76368F}"/>
    <cellStyle name="_Row5_COM Consol BS and PL 31 Dec 2006_KSY 2 3" xfId="1915" xr:uid="{00000000-0005-0000-0000-000071070000}"/>
    <cellStyle name="_Row5_COM Consol BS and PL 31 Dec 2006_KSY 2 3 2" xfId="4736" xr:uid="{689492B6-B37E-4B3C-9C16-169C143F14B8}"/>
    <cellStyle name="_Row5_COM Consol BS and PL 31 Dec 2006_KSY 2 4" xfId="4738" xr:uid="{33CE6634-9771-4B08-93C3-B04F84765BD8}"/>
    <cellStyle name="_Row5_COM Consol BS and PL 31 Dec 2006_KSY 3" xfId="1916" xr:uid="{00000000-0005-0000-0000-000072070000}"/>
    <cellStyle name="_Row5_COM Consol BS and PL 31 Dec 2006_KSY 3 2" xfId="4735" xr:uid="{97A0CDAD-9C28-4D09-BF4F-9F0DD9EC8E35}"/>
    <cellStyle name="_Row5_COM Consol BS and PL 31 Dec 2006_KSY 4" xfId="1917" xr:uid="{00000000-0005-0000-0000-000073070000}"/>
    <cellStyle name="_Row5_COM Consol BS and PL 31 Dec 2006_KSY 4 2" xfId="4734" xr:uid="{EFFB72E6-4169-4A5E-A7A4-CD5E2857FA3E}"/>
    <cellStyle name="_Row5_COM Consol BS and PL 31 Dec 2006_KSY 5" xfId="4739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1" xr:uid="{B753337C-0275-49B1-89B7-BB06D1B50526}"/>
    <cellStyle name="_Row5_Commitments Note 2 3" xfId="1921" xr:uid="{00000000-0005-0000-0000-000077070000}"/>
    <cellStyle name="_Row5_Commitments Note 2 3 2" xfId="4730" xr:uid="{3F2B3E25-5C2D-4254-B53D-35FC1E63EAD3}"/>
    <cellStyle name="_Row5_Commitments Note 2 4" xfId="4732" xr:uid="{F584D3B2-4D69-49DE-9672-1FD0C2E78A6D}"/>
    <cellStyle name="_Row5_Commitments Note 3" xfId="1922" xr:uid="{00000000-0005-0000-0000-000078070000}"/>
    <cellStyle name="_Row5_Commitments Note 3 2" xfId="4729" xr:uid="{C02C0D54-E42D-425F-A54C-C907F72F8629}"/>
    <cellStyle name="_Row5_Commitments Note 4" xfId="1923" xr:uid="{00000000-0005-0000-0000-000079070000}"/>
    <cellStyle name="_Row5_Commitments Note 4 2" xfId="4728" xr:uid="{E2C4531D-6CC7-4D6E-A901-D9D683B6144D}"/>
    <cellStyle name="_Row5_Commitments Note 5" xfId="4733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5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4" xr:uid="{FF6AEEAC-F9A2-4725-A597-AE9207DBEC22}"/>
    <cellStyle name="_Row5_Copy of PTT(amended by Janice on CFS)llatest1 2 4" xfId="4726" xr:uid="{745C3879-0DB7-4767-9832-95216E0BEE53}"/>
    <cellStyle name="_Row5_Copy of PTT(amended by Janice on CFS)llatest1 3" xfId="1928" xr:uid="{00000000-0005-0000-0000-00007E070000}"/>
    <cellStyle name="_Row5_Copy of PTT(amended by Janice on CFS)llatest1 3 2" xfId="4723" xr:uid="{719E3626-7333-43E1-B323-9BF2EC02C127}"/>
    <cellStyle name="_Row5_Copy of PTT(amended by Janice on CFS)llatest1 4" xfId="1929" xr:uid="{00000000-0005-0000-0000-00007F070000}"/>
    <cellStyle name="_Row5_Copy of PTT(amended by Janice on CFS)llatest1 4 2" xfId="4722" xr:uid="{8615F996-4150-4260-BD43-613F8763FB56}"/>
    <cellStyle name="_Row5_Copy of PTT(amended by Janice on CFS)llatest1 5" xfId="4727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19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18" xr:uid="{EF615F02-E74E-4415-B40B-396D9DF35787}"/>
    <cellStyle name="_Row5_Copy of PTT(amended by Janice on CFS)llatest1_38.AdminRelated (M) 2 4" xfId="4720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7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6" xr:uid="{DDB13DAE-BE8F-47DC-84B8-829A792D6B92}"/>
    <cellStyle name="_Row5_Copy of PTT(amended by Janice on CFS)llatest1_38.AdminRelated (M) 5" xfId="4721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3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2" xr:uid="{B6FE6656-283C-4A7C-B3F7-DAFF0C9429B5}"/>
    <cellStyle name="_Row5_Copy of PTT(amended by Janice on CFS)llatest1_38.AdminRelated (M)_1 2 4" xfId="4714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1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0" xr:uid="{D9786AFF-2ADC-4FBE-89BA-290DEE767E02}"/>
    <cellStyle name="_Row5_Copy of PTT(amended by Janice on CFS)llatest1_38.AdminRelated (M)_1 5" xfId="4715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7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6" xr:uid="{FB53DD5C-2FE3-43F0-A155-4CBB442BE527}"/>
    <cellStyle name="_Row5_Copy of PTT(amended by Janice on CFS)llatest1_38.AdminRelated (M)_PTT Reports_30.11.10 2 4" xfId="4708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5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4" xr:uid="{0371C091-D3B6-44E9-BC1C-762E200752A8}"/>
    <cellStyle name="_Row5_Copy of PTT(amended by Janice on CFS)llatest1_38.AdminRelated (M)_PTT Reports_30.11.10 5" xfId="4709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1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0" xr:uid="{49CF79A4-7565-4296-8154-E79D598AB862}"/>
    <cellStyle name="_Row5_Copy of PTT(amended by Janice on CFS)llatest1_38.AdminRelated (M)_Sheet1 2 4" xfId="4702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699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698" xr:uid="{42D1A6E9-D74C-4FD9-B7E0-98ED5E9A4F4A}"/>
    <cellStyle name="_Row5_Copy of PTT(amended by Janice on CFS)llatest1_38.AdminRelated (M)_Sheet1 5" xfId="4703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5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4" xr:uid="{737CBF03-7A4D-4331-9E2D-6C68CF2CEC28}"/>
    <cellStyle name="_Row5_Copy of PTT(amended by Janice on CFS)llatest1_4.CEConso 2 4" xfId="4696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3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2" xr:uid="{404E787E-0017-4BC8-ABC9-65DDDDA6AA2A}"/>
    <cellStyle name="_Row5_Copy of PTT(amended by Janice on CFS)llatest1_4.CEConso 5" xfId="4697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89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88" xr:uid="{DEEFF67E-2C43-4060-9C42-32F19068360D}"/>
    <cellStyle name="_Row5_Copy of PTT(amended by Janice on CFS)llatest1_4.CEConso_4.CEConso_Final 2 4" xfId="4690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7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6" xr:uid="{7A3E85AD-2CD6-4F10-885D-2D2C70867FD3}"/>
    <cellStyle name="_Row5_Copy of PTT(amended by Janice on CFS)llatest1_4.CEConso_4.CEConso_Final 5" xfId="4691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3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2" xr:uid="{1DE005C9-95B2-49CB-BEB7-767CD7CD0590}"/>
    <cellStyle name="_Row5_Copy of PTT(amended by Janice on CFS)llatest1_4.CEConso_Final 2 4" xfId="4684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79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78" xr:uid="{A60151BD-CF58-4E96-8872-C4DD457D4DAB}"/>
    <cellStyle name="_Row5_Copy of PTT(amended by Janice on CFS)llatest1_4.CEConso_Final 22.1.10 2 4" xfId="4680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7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6" xr:uid="{6E0ACA60-08AF-4F18-9E70-2320E523727A}"/>
    <cellStyle name="_Row5_Copy of PTT(amended by Janice on CFS)llatest1_4.CEConso_Final 22.1.10 5" xfId="4681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3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2" xr:uid="{DE1E3EDB-A397-400A-AC65-20B956D56804}"/>
    <cellStyle name="_Row5_Copy of PTT(amended by Janice on CFS)llatest1_4.CEConso_Final 22.1.10_PTT Reports_30.11.10 2 4" xfId="4674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1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0" xr:uid="{D3D5EE7A-2232-4AF1-9654-EA396975B699}"/>
    <cellStyle name="_Row5_Copy of PTT(amended by Janice on CFS)llatest1_4.CEConso_Final 22.1.10_PTT Reports_30.11.10 5" xfId="4675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69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68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7" xr:uid="{6CF03CB2-D719-4DF2-9882-D846062CC14D}"/>
    <cellStyle name="_Row5_Copy of PTT(amended by Janice on CFS)llatest1_4.CEConso_Final 6" xfId="4685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4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3" xr:uid="{463A938A-B0E1-43D0-A989-67F74519A7B7}"/>
    <cellStyle name="_Row5_Copy of PTT(amended by Janice on CFS)llatest1_4.CEConso_Sheet1 2 4" xfId="4665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2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1" xr:uid="{74BCFB34-65AA-4B39-9666-3A2999EB3DC1}"/>
    <cellStyle name="_Row5_Copy of PTT(amended by Janice on CFS)llatest1_4.CEConso_Sheet1 5" xfId="4666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58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7" xr:uid="{3AAAB8A9-1E90-4F7E-B2C9-B623AB73A8F0}"/>
    <cellStyle name="_Row5_Copy of PTT(amended by Janice on CFS)llatest1_7.EBITDA 2 4" xfId="4659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6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5" xr:uid="{A830E224-A0C4-46D1-8650-36AB67129663}"/>
    <cellStyle name="_Row5_Copy of PTT(amended by Janice on CFS)llatest1_7.EBITDA 5" xfId="4660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2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1" xr:uid="{5333D20A-F829-45C0-8B73-52737F288074}"/>
    <cellStyle name="_Row5_Copy of PTT(amended by Janice on CFS)llatest1_7.EBITDA_PTT Reports_30.11.10 2 4" xfId="4653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0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49" xr:uid="{069C9949-FA9E-4067-9B13-90006EAB3622}"/>
    <cellStyle name="_Row5_Copy of PTT(amended by Janice on CFS)llatest1_7.EBITDA_PTT Reports_30.11.10 5" xfId="4654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6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5" xr:uid="{1075B9B7-A04A-4070-BC2F-7C5761F67314}"/>
    <cellStyle name="_Row5_Copy of PTT(amended by Janice on CFS)llatest1_7.EBITDA_Sheet1 2 4" xfId="4647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4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3" xr:uid="{BFB5CB34-45E6-4DDF-9467-A33E7CF6DAA6}"/>
    <cellStyle name="_Row5_Copy of PTT(amended by Janice on CFS)llatest1_7.EBITDA_Sheet1 5" xfId="4648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0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39" xr:uid="{01DA9995-2BE2-48CB-AA68-AD9F84D24E7C}"/>
    <cellStyle name="_Row5_Copy of PTT(amended by Janice on CFS)llatest1_PTT for cash flow Dec 09_mjing 2 4" xfId="4641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38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7" xr:uid="{00ECA3DA-FF57-44D7-9C91-30ACC1619C46}"/>
    <cellStyle name="_Row5_Copy of PTT(amended by Janice on CFS)llatest1_PTT for cash flow Dec 09_mjing 5" xfId="4642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4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3" xr:uid="{8E01EA8E-A003-4A6E-B1E8-D5CD3969F413}"/>
    <cellStyle name="_Row5_Copy of PTT(amended by Janice on CFS)llatest1_PTT for cash flow Dec 09_mjing_PTT Reports_30.11.10 2 4" xfId="4635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2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1" xr:uid="{98C031E7-5BB4-4185-9610-2982204E5EDF}"/>
    <cellStyle name="_Row5_Copy of PTT(amended by Janice on CFS)llatest1_PTT for cash flow Dec 09_mjing_PTT Reports_30.11.10 5" xfId="4636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28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7" xr:uid="{DF52D6CB-C946-4EEE-B9A2-AC890CEC8C1D}"/>
    <cellStyle name="_Row5_Copy of PTT(amended by Janice on CFS)llatest1_PTT for cash flow Dec 09_mjing_Sheet1 2 4" xfId="4629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6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5" xr:uid="{961C3629-D4AA-402A-A9F2-9AEC20C883B4}"/>
    <cellStyle name="_Row5_Copy of PTT(amended by Janice on CFS)llatest1_PTT for cash flow Dec 09_mjing_Sheet1 5" xfId="4630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2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1" xr:uid="{6A798C14-258C-4BB9-A0E4-FE3FFC172D9C}"/>
    <cellStyle name="_Row5_Copy of PTT(amended by Janice on CFS)llatest1_PTT Reports_30.11.10 2 4" xfId="4623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0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19" xr:uid="{5438FEC3-3380-4FE1-B3C8-39FF394931E4}"/>
    <cellStyle name="_Row5_Copy of PTT(amended by Janice on CFS)llatest1_PTT Reports_30.11.10 5" xfId="4624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6" xr:uid="{BDA149D8-963A-4F02-B7DD-B340805E238C}"/>
    <cellStyle name="_Row5_Deferred Tax 31.12.2008 2 3" xfId="2036" xr:uid="{00000000-0005-0000-0000-0000EA070000}"/>
    <cellStyle name="_Row5_Deferred Tax 31.12.2008 2 3 2" xfId="4615" xr:uid="{7987000B-06F4-4667-8915-E2BB4C1C920F}"/>
    <cellStyle name="_Row5_Deferred Tax 31.12.2008 2 4" xfId="4617" xr:uid="{AF957993-3DC8-43EF-86B3-C6E47B24D220}"/>
    <cellStyle name="_Row5_Deferred Tax 31.12.2008 3" xfId="2037" xr:uid="{00000000-0005-0000-0000-0000EB070000}"/>
    <cellStyle name="_Row5_Deferred Tax 31.12.2008 3 2" xfId="4614" xr:uid="{92B7B6EE-6B57-467A-BE1C-F4A25C16D1DC}"/>
    <cellStyle name="_Row5_Deferred Tax 31.12.2008 4" xfId="2038" xr:uid="{00000000-0005-0000-0000-0000EC070000}"/>
    <cellStyle name="_Row5_Deferred Tax 31.12.2008 4 2" xfId="4613" xr:uid="{1BF5AE54-C731-4BBC-8CF2-2C2CF20B001B}"/>
    <cellStyle name="_Row5_Deferred Tax 31.12.2008 5" xfId="4618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0" xr:uid="{8F2D496B-2754-48D7-B523-ECFE1D949C9A}"/>
    <cellStyle name="_Row5_Template-STDMonthlyReport4Conso v3 2 3" xfId="2047" xr:uid="{00000000-0005-0000-0000-0000F5070000}"/>
    <cellStyle name="_Row5_Template-STDMonthlyReport4Conso v3 2 3 2" xfId="4609" xr:uid="{7A97FFC9-3F77-49B3-AB8D-99B40E655BE0}"/>
    <cellStyle name="_Row5_Template-STDMonthlyReport4Conso v3 2 4" xfId="4611" xr:uid="{159D67E6-9CCA-4CD5-AD6D-1E8989DD4ECD}"/>
    <cellStyle name="_Row5_Template-STDMonthlyReport4Conso v3 3" xfId="2048" xr:uid="{00000000-0005-0000-0000-0000F6070000}"/>
    <cellStyle name="_Row5_Template-STDMonthlyReport4Conso v3 3 2" xfId="4608" xr:uid="{30AEAFDD-C9C3-4215-ADD0-63E9CA6DB7CF}"/>
    <cellStyle name="_Row5_Template-STDMonthlyReport4Conso v3 4" xfId="2049" xr:uid="{00000000-0005-0000-0000-0000F7070000}"/>
    <cellStyle name="_Row5_Template-STDMonthlyReport4Conso v3 4 2" xfId="4607" xr:uid="{0824B4C5-8816-4548-B258-3C874EB710E1}"/>
    <cellStyle name="_Row5_Template-STDMonthlyReport4Conso v3 5" xfId="4612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4" xr:uid="{6E613112-0956-4F67-9731-40D2C6F0D02A}"/>
    <cellStyle name="_Row6 2 3" xfId="2053" xr:uid="{00000000-0005-0000-0000-0000FB070000}"/>
    <cellStyle name="_Row6 2 3 2" xfId="4603" xr:uid="{B5EE84A7-0D60-4DBE-A24C-306CF3484A81}"/>
    <cellStyle name="_Row6 2 4" xfId="4605" xr:uid="{0886CE12-6B58-4AE5-B0DE-5F79BD807944}"/>
    <cellStyle name="_Row6 3" xfId="2054" xr:uid="{00000000-0005-0000-0000-0000FC070000}"/>
    <cellStyle name="_Row6 3 2" xfId="4602" xr:uid="{3DA9B5F3-A58A-44A3-9BA4-C58C966D6EFA}"/>
    <cellStyle name="_Row6 4" xfId="2055" xr:uid="{00000000-0005-0000-0000-0000FD070000}"/>
    <cellStyle name="_Row6 4 2" xfId="4601" xr:uid="{CFD57AD1-07D9-4027-ADB0-C24CCD157DEC}"/>
    <cellStyle name="_Row6 5" xfId="4606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598" xr:uid="{C8E4C821-9EE5-4F8C-B62D-7C310F275B2C}"/>
    <cellStyle name="_Row6_COM Consol BS and PL 31 Dec 2006_KSY 2 3" xfId="2061" xr:uid="{00000000-0005-0000-0000-000003080000}"/>
    <cellStyle name="_Row6_COM Consol BS and PL 31 Dec 2006_KSY 2 3 2" xfId="4597" xr:uid="{2A364838-3767-4180-88DB-6E4F61B61E3C}"/>
    <cellStyle name="_Row6_COM Consol BS and PL 31 Dec 2006_KSY 2 4" xfId="4599" xr:uid="{BDEC0180-4A4E-42CF-9020-CC9D0267B3F8}"/>
    <cellStyle name="_Row6_COM Consol BS and PL 31 Dec 2006_KSY 3" xfId="2062" xr:uid="{00000000-0005-0000-0000-000004080000}"/>
    <cellStyle name="_Row6_COM Consol BS and PL 31 Dec 2006_KSY 3 2" xfId="4596" xr:uid="{92F1EE22-F48B-4B45-9A62-C4D265702934}"/>
    <cellStyle name="_Row6_COM Consol BS and PL 31 Dec 2006_KSY 4" xfId="2063" xr:uid="{00000000-0005-0000-0000-000005080000}"/>
    <cellStyle name="_Row6_COM Consol BS and PL 31 Dec 2006_KSY 4 2" xfId="4595" xr:uid="{C762848B-EAA0-41B7-A18F-AF6CAF1A7E59}"/>
    <cellStyle name="_Row6_COM Consol BS and PL 31 Dec 2006_KSY 5" xfId="4600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2" xr:uid="{065D9ACF-8422-43EA-A884-1CC90276E433}"/>
    <cellStyle name="_Row6_Commitments Note 2 3" xfId="2067" xr:uid="{00000000-0005-0000-0000-000009080000}"/>
    <cellStyle name="_Row6_Commitments Note 2 3 2" xfId="4591" xr:uid="{D066A84D-EF3B-4D7C-9F11-9C11A9457553}"/>
    <cellStyle name="_Row6_Commitments Note 2 4" xfId="4593" xr:uid="{73C8C4DF-C87B-46EB-B827-7B6B78A2B637}"/>
    <cellStyle name="_Row6_Commitments Note 3" xfId="2068" xr:uid="{00000000-0005-0000-0000-00000A080000}"/>
    <cellStyle name="_Row6_Commitments Note 3 2" xfId="4590" xr:uid="{93757BD5-0E89-4A2C-A85F-F8ADEA242AEB}"/>
    <cellStyle name="_Row6_Commitments Note 4" xfId="2069" xr:uid="{00000000-0005-0000-0000-00000B080000}"/>
    <cellStyle name="_Row6_Commitments Note 4 2" xfId="4589" xr:uid="{13349915-0D3D-4A7E-94D0-561BC51133C4}"/>
    <cellStyle name="_Row6_Commitments Note 5" xfId="4594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6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5" xr:uid="{358C4DAB-4961-436A-9F12-2513BE7D934B}"/>
    <cellStyle name="_Row6_Copy of PTT(amended by Janice on CFS)llatest1 2 4" xfId="4587" xr:uid="{F48CB727-E56E-4DA5-9089-6031681A7F49}"/>
    <cellStyle name="_Row6_Copy of PTT(amended by Janice on CFS)llatest1 3" xfId="2074" xr:uid="{00000000-0005-0000-0000-000010080000}"/>
    <cellStyle name="_Row6_Copy of PTT(amended by Janice on CFS)llatest1 3 2" xfId="4584" xr:uid="{FF2A166A-F638-4C8C-93DF-23E1B0BC6B17}"/>
    <cellStyle name="_Row6_Copy of PTT(amended by Janice on CFS)llatest1 4" xfId="2075" xr:uid="{00000000-0005-0000-0000-000011080000}"/>
    <cellStyle name="_Row6_Copy of PTT(amended by Janice on CFS)llatest1 4 2" xfId="4583" xr:uid="{A79483B6-C1DE-4EAC-B0C7-1655F5011F0E}"/>
    <cellStyle name="_Row6_Copy of PTT(amended by Janice on CFS)llatest1 5" xfId="4588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0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79" xr:uid="{1BFDFF05-DEC0-48A2-BE19-3643378C3770}"/>
    <cellStyle name="_Row6_Copy of PTT(amended by Janice on CFS)llatest1_38.AdminRelated (M) 2 4" xfId="4581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78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7" xr:uid="{78ECFE72-ADFD-4683-8944-E2CF8ACDB071}"/>
    <cellStyle name="_Row6_Copy of PTT(amended by Janice on CFS)llatest1_38.AdminRelated (M) 5" xfId="4582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4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3" xr:uid="{9E806871-844E-41A4-95DD-38C075F7832B}"/>
    <cellStyle name="_Row6_Copy of PTT(amended by Janice on CFS)llatest1_38.AdminRelated (M)_1 2 4" xfId="4575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2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1" xr:uid="{A2758996-D215-4114-AB41-DD9F4B30214F}"/>
    <cellStyle name="_Row6_Copy of PTT(amended by Janice on CFS)llatest1_38.AdminRelated (M)_1 5" xfId="4576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68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7" xr:uid="{2B590907-88C7-4EB0-BA2F-FE04A51667B8}"/>
    <cellStyle name="_Row6_Copy of PTT(amended by Janice on CFS)llatest1_38.AdminRelated (M)_PTT Reports_30.11.10 2 4" xfId="4569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6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5" xr:uid="{D1F83CDF-2E8C-480F-8384-0AB7A7E49205}"/>
    <cellStyle name="_Row6_Copy of PTT(amended by Janice on CFS)llatest1_38.AdminRelated (M)_PTT Reports_30.11.10 5" xfId="4570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2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1" xr:uid="{F38ECC05-8D3D-41CB-990D-443D5FF84355}"/>
    <cellStyle name="_Row6_Copy of PTT(amended by Janice on CFS)llatest1_38.AdminRelated (M)_Sheet1 2 4" xfId="4563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0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59" xr:uid="{33733926-EAF0-415C-BDAD-C3BB4C30A10B}"/>
    <cellStyle name="_Row6_Copy of PTT(amended by Janice on CFS)llatest1_38.AdminRelated (M)_Sheet1 5" xfId="4564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6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5" xr:uid="{EAB8A4AD-DE9B-4790-9B92-FB674D21998C}"/>
    <cellStyle name="_Row6_Copy of PTT(amended by Janice on CFS)llatest1_4.CEConso 2 4" xfId="4557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4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3" xr:uid="{BF34F35B-6D60-413B-9659-D227060F3A6F}"/>
    <cellStyle name="_Row6_Copy of PTT(amended by Janice on CFS)llatest1_4.CEConso 5" xfId="4558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0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49" xr:uid="{5522D7C7-F064-4100-9098-619049ACA092}"/>
    <cellStyle name="_Row6_Copy of PTT(amended by Janice on CFS)llatest1_4.CEConso_4.CEConso_Final 2 4" xfId="4551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48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7" xr:uid="{0FD4D54F-028F-47B7-9F1C-4AE65B6B3612}"/>
    <cellStyle name="_Row6_Copy of PTT(amended by Janice on CFS)llatest1_4.CEConso_4.CEConso_Final 5" xfId="4552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4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3" xr:uid="{91CF7F3C-2CC6-4225-9D9B-86E488A6861E}"/>
    <cellStyle name="_Row6_Copy of PTT(amended by Janice on CFS)llatest1_4.CEConso_Final 2 4" xfId="4545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0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39" xr:uid="{5D9EC723-3182-45AC-BB00-67838C5C5AD1}"/>
    <cellStyle name="_Row6_Copy of PTT(amended by Janice on CFS)llatest1_4.CEConso_Final 22.1.10 2 4" xfId="4541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38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7" xr:uid="{38234791-6511-40D8-9378-C8411591D9EE}"/>
    <cellStyle name="_Row6_Copy of PTT(amended by Janice on CFS)llatest1_4.CEConso_Final 22.1.10 5" xfId="4542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4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3" xr:uid="{0BD17BCB-0985-4DE7-A3F4-9354B1A16D88}"/>
    <cellStyle name="_Row6_Copy of PTT(amended by Janice on CFS)llatest1_4.CEConso_Final 22.1.10_PTT Reports_30.11.10 2 4" xfId="4535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2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1" xr:uid="{B35BA021-4039-4B10-BA9C-CDF1DB58A420}"/>
    <cellStyle name="_Row6_Copy of PTT(amended by Janice on CFS)llatest1_4.CEConso_Final 22.1.10_PTT Reports_30.11.10 5" xfId="4536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0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29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28" xr:uid="{88641E57-9D85-4E45-A8EB-F7AC7099A1CB}"/>
    <cellStyle name="_Row6_Copy of PTT(amended by Janice on CFS)llatest1_4.CEConso_Final 6" xfId="4546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5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4" xr:uid="{F3FE9C93-3DFE-4878-91EF-3250274FA6D1}"/>
    <cellStyle name="_Row6_Copy of PTT(amended by Janice on CFS)llatest1_4.CEConso_Sheet1 2 4" xfId="4526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3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2" xr:uid="{B292E1BF-F368-4B8F-A49F-5C47C3E84E8C}"/>
    <cellStyle name="_Row6_Copy of PTT(amended by Janice on CFS)llatest1_4.CEConso_Sheet1 5" xfId="4527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19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18" xr:uid="{BD18C5A6-8982-403E-9903-3E2E015ACE1E}"/>
    <cellStyle name="_Row6_Copy of PTT(amended by Janice on CFS)llatest1_7.EBITDA 2 4" xfId="4520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7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6" xr:uid="{82A1D51F-230C-48BF-8D2E-C094FADD0424}"/>
    <cellStyle name="_Row6_Copy of PTT(amended by Janice on CFS)llatest1_7.EBITDA 5" xfId="4521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3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2" xr:uid="{E3B6F1D0-662C-43F0-8609-DF0E8F4C0924}"/>
    <cellStyle name="_Row6_Copy of PTT(amended by Janice on CFS)llatest1_7.EBITDA_PTT Reports_30.11.10 2 4" xfId="4514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1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0" xr:uid="{13DB3C5C-5879-40DE-84F4-CD7604EA0579}"/>
    <cellStyle name="_Row6_Copy of PTT(amended by Janice on CFS)llatest1_7.EBITDA_PTT Reports_30.11.10 5" xfId="4515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7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6" xr:uid="{847B80C5-55B2-4E67-ACF3-AC3D5A1F7CA7}"/>
    <cellStyle name="_Row6_Copy of PTT(amended by Janice on CFS)llatest1_7.EBITDA_Sheet1 2 4" xfId="4508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5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4" xr:uid="{4BA01046-618A-46CF-AABD-F5A260D4BC7F}"/>
    <cellStyle name="_Row6_Copy of PTT(amended by Janice on CFS)llatest1_7.EBITDA_Sheet1 5" xfId="4509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1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0" xr:uid="{1BB4905A-7EB5-4000-A0D7-11173B56313B}"/>
    <cellStyle name="_Row6_Copy of PTT(amended by Janice on CFS)llatest1_PTT for cash flow Dec 09_mjing 2 4" xfId="4502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499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498" xr:uid="{15712F82-5567-4428-9E65-AAC4C5D9B343}"/>
    <cellStyle name="_Row6_Copy of PTT(amended by Janice on CFS)llatest1_PTT for cash flow Dec 09_mjing 5" xfId="4503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5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4" xr:uid="{0444D7E5-7611-41E1-8027-9B3CAFF07B32}"/>
    <cellStyle name="_Row6_Copy of PTT(amended by Janice on CFS)llatest1_PTT for cash flow Dec 09_mjing_PTT Reports_30.11.10 2 4" xfId="4496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3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2" xr:uid="{36D494CB-994E-460D-A0D3-07BE3E6C5A96}"/>
    <cellStyle name="_Row6_Copy of PTT(amended by Janice on CFS)llatest1_PTT for cash flow Dec 09_mjing_PTT Reports_30.11.10 5" xfId="4497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89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88" xr:uid="{12CF8AF1-FA91-4422-A397-5DCA9D39AE08}"/>
    <cellStyle name="_Row6_Copy of PTT(amended by Janice on CFS)llatest1_PTT for cash flow Dec 09_mjing_Sheet1 2 4" xfId="4490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7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6" xr:uid="{A83A9AC4-3771-4FEA-BDA9-6E5F60348611}"/>
    <cellStyle name="_Row6_Copy of PTT(amended by Janice on CFS)llatest1_PTT for cash flow Dec 09_mjing_Sheet1 5" xfId="4491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3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2" xr:uid="{2C7546FD-B8F0-4C2C-ADBC-340F54D71F4A}"/>
    <cellStyle name="_Row6_Copy of PTT(amended by Janice on CFS)llatest1_PTT Reports_30.11.10 2 4" xfId="4484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1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0" xr:uid="{2BB39ED2-C2D6-4576-A580-987E5C922E94}"/>
    <cellStyle name="_Row6_Copy of PTT(amended by Janice on CFS)llatest1_PTT Reports_30.11.10 5" xfId="4485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7" xr:uid="{5B31300E-E2F3-4B00-92C5-AF52CDDA5E25}"/>
    <cellStyle name="_Row6_Deferred Tax 31.12.2008 2 3" xfId="2182" xr:uid="{00000000-0005-0000-0000-00007C080000}"/>
    <cellStyle name="_Row6_Deferred Tax 31.12.2008 2 3 2" xfId="4476" xr:uid="{8D69170D-E2AC-4C4F-8AF6-FFF732CBADE3}"/>
    <cellStyle name="_Row6_Deferred Tax 31.12.2008 2 4" xfId="4478" xr:uid="{35FAC818-1CB5-4578-A607-9CC88DAE0AEC}"/>
    <cellStyle name="_Row6_Deferred Tax 31.12.2008 3" xfId="2183" xr:uid="{00000000-0005-0000-0000-00007D080000}"/>
    <cellStyle name="_Row6_Deferred Tax 31.12.2008 3 2" xfId="4475" xr:uid="{14F2BE81-8CCC-4B90-A752-BE737E14EE9D}"/>
    <cellStyle name="_Row6_Deferred Tax 31.12.2008 4" xfId="2184" xr:uid="{00000000-0005-0000-0000-00007E080000}"/>
    <cellStyle name="_Row6_Deferred Tax 31.12.2008 4 2" xfId="4474" xr:uid="{AED76F6F-9847-4BD5-97D4-5742FB39D377}"/>
    <cellStyle name="_Row6_Deferred Tax 31.12.2008 5" xfId="4479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1" xr:uid="{37B17EF9-949F-45C8-B461-4FFCD67033F2}"/>
    <cellStyle name="_Row6_Template-STDMonthlyReport4Conso v3 2 3" xfId="2193" xr:uid="{00000000-0005-0000-0000-000087080000}"/>
    <cellStyle name="_Row6_Template-STDMonthlyReport4Conso v3 2 3 2" xfId="4470" xr:uid="{41658AD4-8B59-4CB8-B0E0-107F06459FD8}"/>
    <cellStyle name="_Row6_Template-STDMonthlyReport4Conso v3 2 4" xfId="4472" xr:uid="{B6693492-C3F0-4B5D-9E3B-553D2126D0FA}"/>
    <cellStyle name="_Row6_Template-STDMonthlyReport4Conso v3 3" xfId="2194" xr:uid="{00000000-0005-0000-0000-000088080000}"/>
    <cellStyle name="_Row6_Template-STDMonthlyReport4Conso v3 3 2" xfId="4469" xr:uid="{68AB8C37-AF39-4892-92A5-E5F9DC37B4F3}"/>
    <cellStyle name="_Row6_Template-STDMonthlyReport4Conso v3 4" xfId="2195" xr:uid="{00000000-0005-0000-0000-000089080000}"/>
    <cellStyle name="_Row6_Template-STDMonthlyReport4Conso v3 4 2" xfId="4468" xr:uid="{40013D05-C8B2-4D1E-843F-EA3938A03A15}"/>
    <cellStyle name="_Row6_Template-STDMonthlyReport4Conso v3 5" xfId="4473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5" xr:uid="{B06E93B0-249D-4738-A498-7B1D407E7F66}"/>
    <cellStyle name="_Row7 2 3" xfId="2199" xr:uid="{00000000-0005-0000-0000-00008D080000}"/>
    <cellStyle name="_Row7 2 3 2" xfId="4464" xr:uid="{CB9B56EB-9599-4CFD-9591-433857142AF5}"/>
    <cellStyle name="_Row7 2 4" xfId="4466" xr:uid="{0B928953-B179-474E-88BF-E5C53747A86F}"/>
    <cellStyle name="_Row7 3" xfId="2200" xr:uid="{00000000-0005-0000-0000-00008E080000}"/>
    <cellStyle name="_Row7 3 2" xfId="4463" xr:uid="{385B1EE6-9F01-42C6-8EFA-8F427F864FF1}"/>
    <cellStyle name="_Row7 4" xfId="2201" xr:uid="{00000000-0005-0000-0000-00008F080000}"/>
    <cellStyle name="_Row7 4 2" xfId="4462" xr:uid="{9E73D361-294E-45BF-9A51-FA117E702DF4}"/>
    <cellStyle name="_Row7 5" xfId="4467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59" xr:uid="{7CFFBAAF-D89D-4020-B8D0-4BB6AACFEF14}"/>
    <cellStyle name="_Row7_COM Consol BS and PL 31 Dec 2006_KSY 2 3" xfId="2245" xr:uid="{00000000-0005-0000-0000-0000BB080000}"/>
    <cellStyle name="_Row7_COM Consol BS and PL 31 Dec 2006_KSY 2 3 2" xfId="4458" xr:uid="{691A7AEF-38A5-4803-8483-B84BEC9249F6}"/>
    <cellStyle name="_Row7_COM Consol BS and PL 31 Dec 2006_KSY 2 4" xfId="4460" xr:uid="{E5814BA3-9FD0-477D-BE45-AEAE88E2DA4E}"/>
    <cellStyle name="_Row7_COM Consol BS and PL 31 Dec 2006_KSY 3" xfId="2246" xr:uid="{00000000-0005-0000-0000-0000BC080000}"/>
    <cellStyle name="_Row7_COM Consol BS and PL 31 Dec 2006_KSY 3 2" xfId="4457" xr:uid="{CF15ED4B-6DBC-4179-8E4D-3FD2AE17F4DE}"/>
    <cellStyle name="_Row7_COM Consol BS and PL 31 Dec 2006_KSY 4" xfId="2247" xr:uid="{00000000-0005-0000-0000-0000BD080000}"/>
    <cellStyle name="_Row7_COM Consol BS and PL 31 Dec 2006_KSY 4 2" xfId="4456" xr:uid="{13A6EBCA-963C-4649-98C0-69C90026CFD5}"/>
    <cellStyle name="_Row7_COM Consol BS and PL 31 Dec 2006_KSY 5" xfId="4461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3" xr:uid="{6BFD98C1-34D5-4E69-8512-02DB8D9DE74C}"/>
    <cellStyle name="_Row7_Commitments Note 2 3" xfId="2251" xr:uid="{00000000-0005-0000-0000-0000C1080000}"/>
    <cellStyle name="_Row7_Commitments Note 2 3 2" xfId="4452" xr:uid="{1FAE310F-55DB-417A-9D30-88707EAD6C83}"/>
    <cellStyle name="_Row7_Commitments Note 2 4" xfId="4454" xr:uid="{86EA6D0F-7D21-4EA1-BF5E-33C8CE3BEC7F}"/>
    <cellStyle name="_Row7_Commitments Note 3" xfId="2252" xr:uid="{00000000-0005-0000-0000-0000C2080000}"/>
    <cellStyle name="_Row7_Commitments Note 3 2" xfId="4451" xr:uid="{45BD16B4-7875-43EB-8A75-CAB77C47ACAB}"/>
    <cellStyle name="_Row7_Commitments Note 4" xfId="2253" xr:uid="{00000000-0005-0000-0000-0000C3080000}"/>
    <cellStyle name="_Row7_Commitments Note 4 2" xfId="4450" xr:uid="{1AAB803C-1B41-4BA9-81AD-5C9B2C261B6A}"/>
    <cellStyle name="_Row7_Commitments Note 5" xfId="4455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7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6" xr:uid="{C8CC403B-E710-4F38-9B9A-DB902AF90919}"/>
    <cellStyle name="_Row7_Copy of PTT(amended by Janice on CFS)llatest1 2 4" xfId="4448" xr:uid="{901AA7BE-8D6E-45A8-9EF8-A1B66481D5F9}"/>
    <cellStyle name="_Row7_Copy of PTT(amended by Janice on CFS)llatest1 3" xfId="2258" xr:uid="{00000000-0005-0000-0000-0000C8080000}"/>
    <cellStyle name="_Row7_Copy of PTT(amended by Janice on CFS)llatest1 3 2" xfId="4445" xr:uid="{76F16B65-2BBE-4EA4-B299-344D52AA5A49}"/>
    <cellStyle name="_Row7_Copy of PTT(amended by Janice on CFS)llatest1 4" xfId="2259" xr:uid="{00000000-0005-0000-0000-0000C9080000}"/>
    <cellStyle name="_Row7_Copy of PTT(amended by Janice on CFS)llatest1 4 2" xfId="4444" xr:uid="{60D65E67-79A3-44A6-B6BA-C1E7B0D7605F}"/>
    <cellStyle name="_Row7_Copy of PTT(amended by Janice on CFS)llatest1 5" xfId="4449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1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0" xr:uid="{467E4E01-CBC0-4CAB-9001-A6950212F35C}"/>
    <cellStyle name="_Row7_Copy of PTT(amended by Janice on CFS)llatest1_38.AdminRelated (M) 2 4" xfId="4442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39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38" xr:uid="{E7F6A832-74BC-48B6-92FB-FB3D7CF830E2}"/>
    <cellStyle name="_Row7_Copy of PTT(amended by Janice on CFS)llatest1_38.AdminRelated (M) 5" xfId="4443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5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4" xr:uid="{D62CD1DC-0076-455E-AFA1-B3DC53CBF523}"/>
    <cellStyle name="_Row7_Copy of PTT(amended by Janice on CFS)llatest1_38.AdminRelated (M)_1 2 4" xfId="4436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3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2" xr:uid="{8C2A6230-CA7E-432B-AC2C-844AD529D551}"/>
    <cellStyle name="_Row7_Copy of PTT(amended by Janice on CFS)llatest1_38.AdminRelated (M)_1 5" xfId="4437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29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28" xr:uid="{98AFB55C-C266-4055-8C01-C0DF75A68933}"/>
    <cellStyle name="_Row7_Copy of PTT(amended by Janice on CFS)llatest1_38.AdminRelated (M)_PTT Reports_30.11.10 2 4" xfId="4430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7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6" xr:uid="{EBBCA8A8-7A27-4C96-8515-494A59828578}"/>
    <cellStyle name="_Row7_Copy of PTT(amended by Janice on CFS)llatest1_38.AdminRelated (M)_PTT Reports_30.11.10 5" xfId="4431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3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2" xr:uid="{4F0E32F5-3727-41A2-AF5E-D58C4346240A}"/>
    <cellStyle name="_Row7_Copy of PTT(amended by Janice on CFS)llatest1_38.AdminRelated (M)_Sheet1 2 4" xfId="4424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1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0" xr:uid="{0F028C9E-8191-4D4C-80AA-DCD73F7D8E71}"/>
    <cellStyle name="_Row7_Copy of PTT(amended by Janice on CFS)llatest1_38.AdminRelated (M)_Sheet1 5" xfId="4425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7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6" xr:uid="{F4B911A0-A18C-4314-9665-00BF9C37FF8B}"/>
    <cellStyle name="_Row7_Copy of PTT(amended by Janice on CFS)llatest1_4.CEConso 2 4" xfId="4418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5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4" xr:uid="{C2F1284D-01BE-4FD0-B70D-2B1C56E4C141}"/>
    <cellStyle name="_Row7_Copy of PTT(amended by Janice on CFS)llatest1_4.CEConso 5" xfId="4419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1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0" xr:uid="{EABF575C-2742-4433-854A-C36DF5716727}"/>
    <cellStyle name="_Row7_Copy of PTT(amended by Janice on CFS)llatest1_4.CEConso_4.CEConso_Final 2 4" xfId="4412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09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08" xr:uid="{7AD09863-2699-420E-9D5C-C1C361579F93}"/>
    <cellStyle name="_Row7_Copy of PTT(amended by Janice on CFS)llatest1_4.CEConso_4.CEConso_Final 5" xfId="4413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5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4" xr:uid="{A4D10CE8-ED9B-48C3-8336-E77D7D0CA66F}"/>
    <cellStyle name="_Row7_Copy of PTT(amended by Janice on CFS)llatest1_4.CEConso_Final 2 4" xfId="4406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1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0" xr:uid="{52B272E9-5328-417B-B74A-71FB920C0EE2}"/>
    <cellStyle name="_Row7_Copy of PTT(amended by Janice on CFS)llatest1_4.CEConso_Final 22.1.10 2 4" xfId="4402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399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398" xr:uid="{9C25695E-8CB1-46AE-A97B-AFC1E5632FC9}"/>
    <cellStyle name="_Row7_Copy of PTT(amended by Janice on CFS)llatest1_4.CEConso_Final 22.1.10 5" xfId="4403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5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4" xr:uid="{FC3BCB47-F6CB-44FF-A9B4-867A0A3C9582}"/>
    <cellStyle name="_Row7_Copy of PTT(amended by Janice on CFS)llatest1_4.CEConso_Final 22.1.10_PTT Reports_30.11.10 2 4" xfId="4396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3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2" xr:uid="{9A4E8B9F-920E-4068-A09F-1950B22581D5}"/>
    <cellStyle name="_Row7_Copy of PTT(amended by Janice on CFS)llatest1_4.CEConso_Final 22.1.10_PTT Reports_30.11.10 5" xfId="4397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1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0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89" xr:uid="{8C39B0CC-BA21-4D00-AFDB-8EF04B94736A}"/>
    <cellStyle name="_Row7_Copy of PTT(amended by Janice on CFS)llatest1_4.CEConso_Final 6" xfId="4407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6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5" xr:uid="{221C90DF-BD73-42E5-B0B0-5EA887440A2C}"/>
    <cellStyle name="_Row7_Copy of PTT(amended by Janice on CFS)llatest1_4.CEConso_Sheet1 2 4" xfId="4387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4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3" xr:uid="{488289BC-2F76-4D2A-A3B4-0181AF202EDC}"/>
    <cellStyle name="_Row7_Copy of PTT(amended by Janice on CFS)llatest1_4.CEConso_Sheet1 5" xfId="4388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0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79" xr:uid="{20E12AC7-FC3D-4F36-B0BD-9361554A0684}"/>
    <cellStyle name="_Row7_Copy of PTT(amended by Janice on CFS)llatest1_7.EBITDA 2 4" xfId="4381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78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7" xr:uid="{A3CD8053-4340-4DAB-AE8C-4E63AE0BF434}"/>
    <cellStyle name="_Row7_Copy of PTT(amended by Janice on CFS)llatest1_7.EBITDA 5" xfId="4382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4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3" xr:uid="{680D9E6F-6474-4F76-ADF2-F734B4A3A23B}"/>
    <cellStyle name="_Row7_Copy of PTT(amended by Janice on CFS)llatest1_7.EBITDA_PTT Reports_30.11.10 2 4" xfId="4375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2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1" xr:uid="{FAFEF587-CB59-4A41-A394-776410BEC076}"/>
    <cellStyle name="_Row7_Copy of PTT(amended by Janice on CFS)llatest1_7.EBITDA_PTT Reports_30.11.10 5" xfId="4376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68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7" xr:uid="{FF02AF3A-03BB-4992-A233-8057AA866C82}"/>
    <cellStyle name="_Row7_Copy of PTT(amended by Janice on CFS)llatest1_7.EBITDA_Sheet1 2 4" xfId="4369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6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5" xr:uid="{A53AE699-8B4D-48C5-93D7-169BFFB9B292}"/>
    <cellStyle name="_Row7_Copy of PTT(amended by Janice on CFS)llatest1_7.EBITDA_Sheet1 5" xfId="4370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2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1" xr:uid="{5CC472F9-C1BD-47DB-814E-1532CC301E86}"/>
    <cellStyle name="_Row7_Copy of PTT(amended by Janice on CFS)llatest1_PTT for cash flow Dec 09_mjing 2 4" xfId="4363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0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59" xr:uid="{839A06BF-3F52-4257-A78F-1DB22E7C1D7E}"/>
    <cellStyle name="_Row7_Copy of PTT(amended by Janice on CFS)llatest1_PTT for cash flow Dec 09_mjing 5" xfId="4364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6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5" xr:uid="{949AE21C-8032-45C1-A2B5-4C5210499C49}"/>
    <cellStyle name="_Row7_Copy of PTT(amended by Janice on CFS)llatest1_PTT for cash flow Dec 09_mjing_PTT Reports_30.11.10 2 4" xfId="4357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4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3" xr:uid="{6D3ADE0F-76A3-4082-98D7-B94D0167D093}"/>
    <cellStyle name="_Row7_Copy of PTT(amended by Janice on CFS)llatest1_PTT for cash flow Dec 09_mjing_PTT Reports_30.11.10 5" xfId="4358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0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49" xr:uid="{02FEEAE0-99FF-4951-91E7-B32E9CE43F96}"/>
    <cellStyle name="_Row7_Copy of PTT(amended by Janice on CFS)llatest1_PTT for cash flow Dec 09_mjing_Sheet1 2 4" xfId="4351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48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7" xr:uid="{3CDB5168-0AEB-4AEB-8873-13B6B7C03FFC}"/>
    <cellStyle name="_Row7_Copy of PTT(amended by Janice on CFS)llatest1_PTT for cash flow Dec 09_mjing_Sheet1 5" xfId="4352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4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3" xr:uid="{852BFC72-D97A-4084-9774-AE827EF6B121}"/>
    <cellStyle name="_Row7_Copy of PTT(amended by Janice on CFS)llatest1_PTT Reports_30.11.10 2 4" xfId="4345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2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1" xr:uid="{9CD4F3CA-3531-45AF-8899-DDF4AFAF8739}"/>
    <cellStyle name="_Row7_Copy of PTT(amended by Janice on CFS)llatest1_PTT Reports_30.11.10 5" xfId="4346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38" xr:uid="{0C9D916F-39CB-4FC3-BA43-50CFD1870CFA}"/>
    <cellStyle name="_Row7_Deferred Tax 31.12.2008 2 3" xfId="2366" xr:uid="{00000000-0005-0000-0000-000034090000}"/>
    <cellStyle name="_Row7_Deferred Tax 31.12.2008 2 3 2" xfId="4337" xr:uid="{D671D66B-175A-41BB-AAF1-FD44808DD33C}"/>
    <cellStyle name="_Row7_Deferred Tax 31.12.2008 2 4" xfId="4339" xr:uid="{EEBD204D-84BA-4EB1-A1BD-EB2DCF3108CC}"/>
    <cellStyle name="_Row7_Deferred Tax 31.12.2008 3" xfId="2367" xr:uid="{00000000-0005-0000-0000-000035090000}"/>
    <cellStyle name="_Row7_Deferred Tax 31.12.2008 3 2" xfId="4336" xr:uid="{145EB543-2182-4C5A-9077-78E276235274}"/>
    <cellStyle name="_Row7_Deferred Tax 31.12.2008 4" xfId="2368" xr:uid="{00000000-0005-0000-0000-000036090000}"/>
    <cellStyle name="_Row7_Deferred Tax 31.12.2008 4 2" xfId="4335" xr:uid="{BC2A923C-DC90-4B88-A645-D96749EA3F94}"/>
    <cellStyle name="_Row7_Deferred Tax 31.12.2008 5" xfId="4340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2" xr:uid="{BF0C9B97-7F86-42BE-8EE3-540EC3978BF1}"/>
    <cellStyle name="_Row7_Template-STDMonthlyReport4Conso v3 2 3" xfId="2412" xr:uid="{00000000-0005-0000-0000-000062090000}"/>
    <cellStyle name="_Row7_Template-STDMonthlyReport4Conso v3 2 3 2" xfId="4331" xr:uid="{2E868636-9E63-4A13-A4FC-6F34DF902FB2}"/>
    <cellStyle name="_Row7_Template-STDMonthlyReport4Conso v3 2 4" xfId="4333" xr:uid="{4C916712-7BD3-4E84-B590-DA5952C93B6A}"/>
    <cellStyle name="_Row7_Template-STDMonthlyReport4Conso v3 3" xfId="2413" xr:uid="{00000000-0005-0000-0000-000063090000}"/>
    <cellStyle name="_Row7_Template-STDMonthlyReport4Conso v3 3 2" xfId="4330" xr:uid="{7EF11C99-D78A-4E0C-B4D2-1AF99C161711}"/>
    <cellStyle name="_Row7_Template-STDMonthlyReport4Conso v3 4" xfId="2414" xr:uid="{00000000-0005-0000-0000-000064090000}"/>
    <cellStyle name="_Row7_Template-STDMonthlyReport4Conso v3 4 2" xfId="4329" xr:uid="{4210D6C6-7BA7-485E-834B-FCE20E05EF37}"/>
    <cellStyle name="_Row7_Template-STDMonthlyReport4Conso v3 5" xfId="4334" xr:uid="{5D6C49C6-A57A-4A3E-A49D-775F57105698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5" xr:uid="{8BA4CC79-D05B-4804-8D37-C38BC39DC624}"/>
    <cellStyle name="Calculation 2 2 2 3" xfId="2570" xr:uid="{00000000-0005-0000-0000-0000000A0000}"/>
    <cellStyle name="Calculation 2 2 2 3 2" xfId="4324" xr:uid="{63E3C66F-B5EB-43D8-A88A-20FF9237BBCD}"/>
    <cellStyle name="Calculation 2 2 2 4" xfId="4326" xr:uid="{FA36271D-084E-42F6-9663-B8BB9269724C}"/>
    <cellStyle name="Calculation 2 2 3" xfId="2571" xr:uid="{00000000-0005-0000-0000-0000010A0000}"/>
    <cellStyle name="Calculation 2 2 3 2" xfId="4323" xr:uid="{5C38EACA-6438-4B35-A6E4-D21683BBD8AD}"/>
    <cellStyle name="Calculation 2 2 4" xfId="2572" xr:uid="{00000000-0005-0000-0000-0000020A0000}"/>
    <cellStyle name="Calculation 2 2 4 2" xfId="4322" xr:uid="{4A7C20AA-E857-477A-85FA-4DBD2FC45FB1}"/>
    <cellStyle name="Calculation 2 2 5" xfId="4327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0" xr:uid="{B5694BAD-EF2B-44DD-855E-ED4912D5E235}"/>
    <cellStyle name="Calculation 2 4 3" xfId="2576" xr:uid="{00000000-0005-0000-0000-0000060A0000}"/>
    <cellStyle name="Calculation 2 4 3 2" xfId="4319" xr:uid="{E4ED7FC2-CEF6-4E1C-B00C-AEF967C315DC}"/>
    <cellStyle name="Calculation 2 4 4" xfId="4321" xr:uid="{A76CACE3-8A2F-4D56-8750-0E53C579CD2F}"/>
    <cellStyle name="Calculation 2 5" xfId="2577" xr:uid="{00000000-0005-0000-0000-0000070A0000}"/>
    <cellStyle name="Calculation 2 5 2" xfId="4318" xr:uid="{A8A77CB3-8060-4FD0-AC6D-7D201B521EB0}"/>
    <cellStyle name="Calculation 2 6" xfId="2578" xr:uid="{00000000-0005-0000-0000-0000080A0000}"/>
    <cellStyle name="Calculation 2 6 2" xfId="4317" xr:uid="{52CE3A8D-4953-48A0-9E8B-A8FF976D5BD7}"/>
    <cellStyle name="Calculation 2 7" xfId="4328" xr:uid="{E254870F-0A2E-4E1C-833C-6561109D2C12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3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6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7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68" xr:uid="{00000000-0005-0000-0000-0000490A0000}"/>
    <cellStyle name="Comma 24" xfId="2638" xr:uid="{00000000-0005-0000-0000-00004A0A0000}"/>
    <cellStyle name="Comma 24 2" xfId="3369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0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1" xr:uid="{00000000-0005-0000-0000-0000510A0000}"/>
    <cellStyle name="Comma 27" xfId="2643" xr:uid="{00000000-0005-0000-0000-0000520A0000}"/>
    <cellStyle name="Comma 27 2" xfId="3372" xr:uid="{00000000-0005-0000-0000-0000530A0000}"/>
    <cellStyle name="Comma 28" xfId="2644" xr:uid="{00000000-0005-0000-0000-0000540A0000}"/>
    <cellStyle name="Comma 28 2" xfId="3373" xr:uid="{00000000-0005-0000-0000-0000550A0000}"/>
    <cellStyle name="Comma 29" xfId="2645" xr:uid="{00000000-0005-0000-0000-0000560A0000}"/>
    <cellStyle name="Comma 29 2" xfId="3374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4" xr:uid="{00000000-0005-0000-0000-0000690A0000}"/>
    <cellStyle name="Comma 30" xfId="2662" xr:uid="{00000000-0005-0000-0000-00006A0A0000}"/>
    <cellStyle name="Comma 30 2" xfId="3375" xr:uid="{00000000-0005-0000-0000-00006B0A0000}"/>
    <cellStyle name="Comma 31" xfId="2663" xr:uid="{00000000-0005-0000-0000-00006C0A0000}"/>
    <cellStyle name="Comma 31 2" xfId="3376" xr:uid="{00000000-0005-0000-0000-00006D0A0000}"/>
    <cellStyle name="Comma 32" xfId="2664" xr:uid="{00000000-0005-0000-0000-00006E0A0000}"/>
    <cellStyle name="Comma 32 2" xfId="3377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78" xr:uid="{00000000-0005-0000-0000-0000740A0000}"/>
    <cellStyle name="Comma 37" xfId="2669" xr:uid="{00000000-0005-0000-0000-0000750A0000}"/>
    <cellStyle name="Comma 37 2" xfId="3379" xr:uid="{00000000-0005-0000-0000-0000760A0000}"/>
    <cellStyle name="Comma 38" xfId="2670" xr:uid="{00000000-0005-0000-0000-0000770A0000}"/>
    <cellStyle name="Comma 38 2" xfId="3380" xr:uid="{00000000-0005-0000-0000-0000780A0000}"/>
    <cellStyle name="Comma 39" xfId="2671" xr:uid="{00000000-0005-0000-0000-0000790A0000}"/>
    <cellStyle name="Comma 39 2" xfId="3381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6" xr:uid="{00000000-0005-0000-0000-0000850A0000}"/>
    <cellStyle name="Comma 42" xfId="3354" xr:uid="{00000000-0005-0000-0000-0000860A0000}"/>
    <cellStyle name="Comma 43" xfId="3357" xr:uid="{00000000-0005-0000-0000-0000870A0000}"/>
    <cellStyle name="Comma 43 2" xfId="3382" xr:uid="{00000000-0005-0000-0000-0000880A0000}"/>
    <cellStyle name="Comma 44" xfId="3353" xr:uid="{00000000-0005-0000-0000-0000890A0000}"/>
    <cellStyle name="Comma 44 2" xfId="3383" xr:uid="{00000000-0005-0000-0000-00008A0A0000}"/>
    <cellStyle name="Comma 45" xfId="3355" xr:uid="{00000000-0005-0000-0000-00008B0A0000}"/>
    <cellStyle name="Comma 45 2" xfId="3384" xr:uid="{00000000-0005-0000-0000-00008C0A0000}"/>
    <cellStyle name="Comma 46" xfId="3352" xr:uid="{00000000-0005-0000-0000-00008D0A0000}"/>
    <cellStyle name="Comma 46 2" xfId="3385" xr:uid="{00000000-0005-0000-0000-00008E0A0000}"/>
    <cellStyle name="Comma 47" xfId="3386" xr:uid="{00000000-0005-0000-0000-00008F0A0000}"/>
    <cellStyle name="Comma 48" xfId="3387" xr:uid="{00000000-0005-0000-0000-0000900A0000}"/>
    <cellStyle name="Comma 49" xfId="3388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89" xr:uid="{00000000-0005-0000-0000-0000990A0000}"/>
    <cellStyle name="Comma 51" xfId="3390" xr:uid="{00000000-0005-0000-0000-00009A0A0000}"/>
    <cellStyle name="Comma 52" xfId="3391" xr:uid="{00000000-0005-0000-0000-00009B0A0000}"/>
    <cellStyle name="Comma 53" xfId="3392" xr:uid="{00000000-0005-0000-0000-00009C0A0000}"/>
    <cellStyle name="Comma 54" xfId="2688" xr:uid="{00000000-0005-0000-0000-00009D0A0000}"/>
    <cellStyle name="Comma 54 2" xfId="3393" xr:uid="{00000000-0005-0000-0000-00009E0A0000}"/>
    <cellStyle name="Comma 55" xfId="3394" xr:uid="{00000000-0005-0000-0000-00009F0A0000}"/>
    <cellStyle name="Comma 56" xfId="3395" xr:uid="{00000000-0005-0000-0000-0000A00A0000}"/>
    <cellStyle name="Comma 57" xfId="3396" xr:uid="{00000000-0005-0000-0000-0000A10A0000}"/>
    <cellStyle name="Comma 58" xfId="3397" xr:uid="{00000000-0005-0000-0000-0000A20A0000}"/>
    <cellStyle name="Comma 59" xfId="3398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5" xr:uid="{00000000-0005-0000-0000-0000AB0A0000}"/>
    <cellStyle name="Comma 61" xfId="3364" xr:uid="{00000000-0005-0000-0000-0000AC0A0000}"/>
    <cellStyle name="Comma 62" xfId="4007" xr:uid="{811FA82F-F34F-4930-9B87-EF9735486464}"/>
    <cellStyle name="Comma 7" xfId="2696" xr:uid="{00000000-0005-0000-0000-0000AD0A0000}"/>
    <cellStyle name="Comma 7 2" xfId="2697" xr:uid="{00000000-0005-0000-0000-0000AE0A0000}"/>
    <cellStyle name="Comma 7 2 2" xfId="2698" xr:uid="{00000000-0005-0000-0000-0000AF0A0000}"/>
    <cellStyle name="Comma 7 3" xfId="2699" xr:uid="{00000000-0005-0000-0000-0000B00A0000}"/>
    <cellStyle name="Comma 8" xfId="2700" xr:uid="{00000000-0005-0000-0000-0000B10A0000}"/>
    <cellStyle name="Comma 8 2" xfId="2701" xr:uid="{00000000-0005-0000-0000-0000B20A0000}"/>
    <cellStyle name="Comma 9" xfId="2702" xr:uid="{00000000-0005-0000-0000-0000B30A0000}"/>
    <cellStyle name="Comma 9 2" xfId="2703" xr:uid="{00000000-0005-0000-0000-0000B40A0000}"/>
    <cellStyle name="Currency [00]" xfId="2704" xr:uid="{00000000-0005-0000-0000-0000B50A0000}"/>
    <cellStyle name="Currency 2" xfId="5790" xr:uid="{498C81B0-9B64-4096-93CE-8F86A37F6E93}"/>
    <cellStyle name="Currency 3" xfId="5791" xr:uid="{205ABB18-58BD-4FBC-BDE1-6F05A157CFF9}"/>
    <cellStyle name="Currency 4" xfId="2705" xr:uid="{00000000-0005-0000-0000-0000B60A0000}"/>
    <cellStyle name="Custom - Style8" xfId="2706" xr:uid="{00000000-0005-0000-0000-0000B70A0000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2)" xfId="2728" xr:uid="{00000000-0005-0000-0000-0000CD0A0000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rey" xfId="2735" xr:uid="{00000000-0005-0000-0000-0000D40A0000}"/>
    <cellStyle name="Grey 2" xfId="2736" xr:uid="{00000000-0005-0000-0000-0000D50A0000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4" xr:uid="{87F64C04-C9C9-43E5-AA90-489628C249E4}"/>
    <cellStyle name="Header2 2 3" xfId="4315" xr:uid="{0912AEEF-1232-4289-B73C-96A13F416581}"/>
    <cellStyle name="Header2 3" xfId="2743" xr:uid="{00000000-0005-0000-0000-0000DC0A0000}"/>
    <cellStyle name="Header2 3 2" xfId="4313" xr:uid="{C5090A07-E77A-46CB-A3CE-A2F9BB56019F}"/>
    <cellStyle name="Header2 4" xfId="4316" xr:uid="{5E3D1FE5-BADA-42D5-8893-FC5038813B88}"/>
    <cellStyle name="Heading 1 2" xfId="2744" xr:uid="{00000000-0005-0000-0000-0000DD0A0000}"/>
    <cellStyle name="Heading 1 2 2" xfId="2745" xr:uid="{00000000-0005-0000-0000-0000DE0A0000}"/>
    <cellStyle name="Heading 1 2 3" xfId="2746" xr:uid="{00000000-0005-0000-0000-0000DF0A0000}"/>
    <cellStyle name="Heading 2 2" xfId="2747" xr:uid="{00000000-0005-0000-0000-0000E00A0000}"/>
    <cellStyle name="Heading 2 2 2" xfId="2748" xr:uid="{00000000-0005-0000-0000-0000E10A0000}"/>
    <cellStyle name="Heading 2 2 3" xfId="2749" xr:uid="{00000000-0005-0000-0000-0000E20A0000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yperlink 2" xfId="2756" xr:uid="{00000000-0005-0000-0000-0000E90A0000}"/>
    <cellStyle name="Hyperlink 3" xfId="2757" xr:uid="{00000000-0005-0000-0000-0000EA0A0000}"/>
    <cellStyle name="Index Number" xfId="5" xr:uid="{00000000-0005-0000-0000-0000EB0A0000}"/>
    <cellStyle name="Input [yellow]" xfId="2758" xr:uid="{00000000-0005-0000-0000-0000EC0A0000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0" xr:uid="{A810DE11-DEF5-4037-84D3-71E4F5BEF8D1}"/>
    <cellStyle name="Input 10 2 3" xfId="2769" xr:uid="{00000000-0005-0000-0000-0000F70A0000}"/>
    <cellStyle name="Input 10 2 3 2" xfId="4309" xr:uid="{F8E18E81-320C-4308-8847-ADBAEFB9E3C7}"/>
    <cellStyle name="Input 10 2 4" xfId="4311" xr:uid="{9FA74B29-B19E-49A0-A096-76A63E0CE89E}"/>
    <cellStyle name="Input 10 3" xfId="2770" xr:uid="{00000000-0005-0000-0000-0000F80A0000}"/>
    <cellStyle name="Input 10 3 2" xfId="4308" xr:uid="{11D45830-2428-4045-B853-4B0DAC2BA5D1}"/>
    <cellStyle name="Input 10 4" xfId="2771" xr:uid="{00000000-0005-0000-0000-0000F90A0000}"/>
    <cellStyle name="Input 10 4 2" xfId="4307" xr:uid="{141F376C-79F5-4212-AD59-FC49CEB177CC}"/>
    <cellStyle name="Input 10 5" xfId="4312" xr:uid="{67D0D319-6CD1-4679-B877-4CDD21316BC0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4" xr:uid="{9E16E487-E42C-4117-AC06-60D0789BC90D}"/>
    <cellStyle name="Input 11 2 3" xfId="2775" xr:uid="{00000000-0005-0000-0000-0000FD0A0000}"/>
    <cellStyle name="Input 11 2 3 2" xfId="4303" xr:uid="{B62CF1C4-4781-48DA-8868-6ED614710F7E}"/>
    <cellStyle name="Input 11 2 4" xfId="4305" xr:uid="{C26DD591-542A-44EF-A022-F961EE3FB4D5}"/>
    <cellStyle name="Input 11 3" xfId="2776" xr:uid="{00000000-0005-0000-0000-0000FE0A0000}"/>
    <cellStyle name="Input 11 3 2" xfId="4302" xr:uid="{6C0C7BE5-4A04-4CCF-BF71-D9736A20879F}"/>
    <cellStyle name="Input 11 4" xfId="2777" xr:uid="{00000000-0005-0000-0000-0000FF0A0000}"/>
    <cellStyle name="Input 11 4 2" xfId="4301" xr:uid="{77B17CD0-2E59-4EC5-987B-C5D004A9C250}"/>
    <cellStyle name="Input 11 5" xfId="4306" xr:uid="{0FD180DF-CC7B-4093-8240-2BBBEA2F1A07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298" xr:uid="{17028EDB-396C-41EE-A91D-0FED9F12DF87}"/>
    <cellStyle name="Input 12 2 3" xfId="2781" xr:uid="{00000000-0005-0000-0000-0000030B0000}"/>
    <cellStyle name="Input 12 2 3 2" xfId="4297" xr:uid="{4D416C4E-E6FF-459E-95EE-894E60D1B446}"/>
    <cellStyle name="Input 12 2 4" xfId="4299" xr:uid="{A8059469-20BD-45EB-AD06-C7847F2F1A59}"/>
    <cellStyle name="Input 12 3" xfId="2782" xr:uid="{00000000-0005-0000-0000-0000040B0000}"/>
    <cellStyle name="Input 12 3 2" xfId="4296" xr:uid="{580F559C-75A3-43FA-960B-B5E2A0D834ED}"/>
    <cellStyle name="Input 12 4" xfId="2783" xr:uid="{00000000-0005-0000-0000-0000050B0000}"/>
    <cellStyle name="Input 12 4 2" xfId="4295" xr:uid="{E045D359-4FBA-40DD-A612-760FE7B73A93}"/>
    <cellStyle name="Input 12 5" xfId="4300" xr:uid="{6F0675CF-BDCA-4FBB-A2BB-DE1C84A06D71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2" xr:uid="{1060D4A1-88E6-4FB3-8EE9-E8DC21628190}"/>
    <cellStyle name="Input 13 2 3" xfId="2787" xr:uid="{00000000-0005-0000-0000-0000090B0000}"/>
    <cellStyle name="Input 13 2 3 2" xfId="4291" xr:uid="{20071638-5395-425D-A6F3-3215751F8F2D}"/>
    <cellStyle name="Input 13 2 4" xfId="4293" xr:uid="{154CF8A2-EB59-4148-BDB5-F955100B4D8F}"/>
    <cellStyle name="Input 13 3" xfId="2788" xr:uid="{00000000-0005-0000-0000-00000A0B0000}"/>
    <cellStyle name="Input 13 3 2" xfId="4290" xr:uid="{BE928BDC-8D2E-404D-8F24-A8D0AA3446C2}"/>
    <cellStyle name="Input 13 4" xfId="2789" xr:uid="{00000000-0005-0000-0000-00000B0B0000}"/>
    <cellStyle name="Input 13 4 2" xfId="4289" xr:uid="{5A0ED700-25D4-4B72-8753-8A146EE89272}"/>
    <cellStyle name="Input 13 5" xfId="4294" xr:uid="{073A55E7-FC43-4A34-950E-4F3028F4EB97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6" xr:uid="{3C78B835-6C46-45C5-830E-3AF1FE3AEBEB}"/>
    <cellStyle name="Input 14 2 3" xfId="2793" xr:uid="{00000000-0005-0000-0000-00000F0B0000}"/>
    <cellStyle name="Input 14 2 3 2" xfId="4285" xr:uid="{7770C43D-F337-4C62-B060-9961CB2E4C1C}"/>
    <cellStyle name="Input 14 2 4" xfId="4287" xr:uid="{6EEBBFEA-1ECD-4FD0-9329-CAF2AFDC1163}"/>
    <cellStyle name="Input 14 3" xfId="2794" xr:uid="{00000000-0005-0000-0000-0000100B0000}"/>
    <cellStyle name="Input 14 3 2" xfId="4284" xr:uid="{1DAF740E-3C11-4F29-854B-00C2C68B8E0D}"/>
    <cellStyle name="Input 14 4" xfId="2795" xr:uid="{00000000-0005-0000-0000-0000110B0000}"/>
    <cellStyle name="Input 14 4 2" xfId="4283" xr:uid="{50FAB0C7-F276-47E6-8061-96263F8F4EA6}"/>
    <cellStyle name="Input 14 5" xfId="4288" xr:uid="{391347AE-4666-4474-9061-A9158DCF25F4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0" xr:uid="{C3754659-0D42-4243-A86F-2C168696C8C7}"/>
    <cellStyle name="Input 15 2 3" xfId="2799" xr:uid="{00000000-0005-0000-0000-0000150B0000}"/>
    <cellStyle name="Input 15 2 3 2" xfId="4279" xr:uid="{6183DB2D-E8E2-4624-8806-BAEA7669EACC}"/>
    <cellStyle name="Input 15 2 4" xfId="4281" xr:uid="{1966E0B2-4429-4AF8-A8DE-274897938C5E}"/>
    <cellStyle name="Input 15 3" xfId="2800" xr:uid="{00000000-0005-0000-0000-0000160B0000}"/>
    <cellStyle name="Input 15 3 2" xfId="4278" xr:uid="{ABC43650-913B-4199-88B8-3A928F348545}"/>
    <cellStyle name="Input 15 4" xfId="2801" xr:uid="{00000000-0005-0000-0000-0000170B0000}"/>
    <cellStyle name="Input 15 4 2" xfId="4277" xr:uid="{C2EA31D9-9FD7-48DC-A843-BF219C588A61}"/>
    <cellStyle name="Input 15 5" xfId="4282" xr:uid="{AA0C1429-3D7E-4B4D-BE1D-16391BE15EAB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4" xr:uid="{059E9F7B-DD7F-4124-9BFD-923699500566}"/>
    <cellStyle name="Input 16 2 3" xfId="2805" xr:uid="{00000000-0005-0000-0000-00001B0B0000}"/>
    <cellStyle name="Input 16 2 3 2" xfId="4273" xr:uid="{1B5DFFAB-F17D-4F6D-9A1A-562B920B39DD}"/>
    <cellStyle name="Input 16 2 4" xfId="4275" xr:uid="{96792E26-E7A9-4C56-8932-838CDF4F7B42}"/>
    <cellStyle name="Input 16 3" xfId="2806" xr:uid="{00000000-0005-0000-0000-00001C0B0000}"/>
    <cellStyle name="Input 16 3 2" xfId="4272" xr:uid="{F71BA7CF-65D9-49A3-A870-F0A2334ABDB3}"/>
    <cellStyle name="Input 16 4" xfId="2807" xr:uid="{00000000-0005-0000-0000-00001D0B0000}"/>
    <cellStyle name="Input 16 4 2" xfId="4271" xr:uid="{A59AF339-DD27-4C45-9A44-743F6DFF5312}"/>
    <cellStyle name="Input 16 5" xfId="4276" xr:uid="{5426063A-830B-4E1B-8263-44D188C22969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68" xr:uid="{7D1413C7-C6AD-437D-BC94-121F6BD68E52}"/>
    <cellStyle name="Input 17 2 3" xfId="2811" xr:uid="{00000000-0005-0000-0000-0000210B0000}"/>
    <cellStyle name="Input 17 2 3 2" xfId="4267" xr:uid="{EE079BA2-8835-4E40-99A1-D0B8354154B1}"/>
    <cellStyle name="Input 17 2 4" xfId="4269" xr:uid="{CBFF499F-D68A-49B0-985E-23A1A2F75F9A}"/>
    <cellStyle name="Input 17 3" xfId="2812" xr:uid="{00000000-0005-0000-0000-0000220B0000}"/>
    <cellStyle name="Input 17 3 2" xfId="4266" xr:uid="{C08E4B5C-D466-4C92-870D-0DB85B90DA6C}"/>
    <cellStyle name="Input 17 4" xfId="2813" xr:uid="{00000000-0005-0000-0000-0000230B0000}"/>
    <cellStyle name="Input 17 4 2" xfId="4265" xr:uid="{04278C3B-2F91-43B5-8F89-8A9749E744BF}"/>
    <cellStyle name="Input 17 5" xfId="4270" xr:uid="{7AA47500-E6A7-4FD9-B3F2-8C2EF5694606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2" xr:uid="{8286F10D-E7A2-4BEA-8E00-C80EBC5BC09C}"/>
    <cellStyle name="Input 18 2 3" xfId="2817" xr:uid="{00000000-0005-0000-0000-0000270B0000}"/>
    <cellStyle name="Input 18 2 3 2" xfId="4261" xr:uid="{CBCEB423-F078-4C96-9A69-4A8F17B2831C}"/>
    <cellStyle name="Input 18 2 4" xfId="4263" xr:uid="{B8306665-7EC2-43EC-9E5D-004F5712A485}"/>
    <cellStyle name="Input 18 3" xfId="2818" xr:uid="{00000000-0005-0000-0000-0000280B0000}"/>
    <cellStyle name="Input 18 3 2" xfId="4260" xr:uid="{5077BA8B-9F3A-48FE-A529-0674128A4927}"/>
    <cellStyle name="Input 18 4" xfId="2819" xr:uid="{00000000-0005-0000-0000-0000290B0000}"/>
    <cellStyle name="Input 18 4 2" xfId="4259" xr:uid="{2CFCC9D3-C189-4925-8DA2-D7C9E2FBF13F}"/>
    <cellStyle name="Input 18 5" xfId="4264" xr:uid="{B8929899-1CF0-488B-96E5-703A6CA26054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5" xr:uid="{02CEC1C7-CD28-4AA7-BC3F-F9FFB5FD1C43}"/>
    <cellStyle name="Input 2 2 2 3" xfId="2824" xr:uid="{00000000-0005-0000-0000-00002E0B0000}"/>
    <cellStyle name="Input 2 2 2 3 2" xfId="4254" xr:uid="{0AE0DA4F-2F85-4C7E-93FB-9F255A39833E}"/>
    <cellStyle name="Input 2 2 2 4" xfId="4256" xr:uid="{8A000009-A88E-481A-A803-DDFA0C244004}"/>
    <cellStyle name="Input 2 2 3" xfId="2825" xr:uid="{00000000-0005-0000-0000-00002F0B0000}"/>
    <cellStyle name="Input 2 2 3 2" xfId="4253" xr:uid="{05A10500-328B-4984-94CB-15426E9D9CF4}"/>
    <cellStyle name="Input 2 2 4" xfId="2826" xr:uid="{00000000-0005-0000-0000-0000300B0000}"/>
    <cellStyle name="Input 2 2 4 2" xfId="4252" xr:uid="{863A8C3A-091D-43F1-9AD2-EF8E5D79D247}"/>
    <cellStyle name="Input 2 2 5" xfId="4257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0" xr:uid="{164592BB-811D-43E5-9A0A-AA4D4EEF7F49}"/>
    <cellStyle name="Input 2 4 3" xfId="2830" xr:uid="{00000000-0005-0000-0000-0000340B0000}"/>
    <cellStyle name="Input 2 4 3 2" xfId="4249" xr:uid="{C1113221-1AA4-40CA-A5F7-6659DB6492FD}"/>
    <cellStyle name="Input 2 4 4" xfId="4251" xr:uid="{E4FF8071-CC13-4781-BBA5-66CDF55B13C3}"/>
    <cellStyle name="Input 2 5" xfId="2831" xr:uid="{00000000-0005-0000-0000-0000350B0000}"/>
    <cellStyle name="Input 2 5 2" xfId="4248" xr:uid="{BA8283E6-F52C-474E-B8A6-CF425083A6C9}"/>
    <cellStyle name="Input 2 6" xfId="2832" xr:uid="{00000000-0005-0000-0000-0000360B0000}"/>
    <cellStyle name="Input 2 6 2" xfId="4247" xr:uid="{C6E75824-6C21-447A-818B-60EF766B9B99}"/>
    <cellStyle name="Input 2 7" xfId="4258" xr:uid="{ECF23817-A359-446B-A7A2-8F85B8D05B5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4" xr:uid="{D0CAE4A8-9589-454C-AD89-9282DC77AC1A}"/>
    <cellStyle name="Input 3 2 3" xfId="2836" xr:uid="{00000000-0005-0000-0000-00003A0B0000}"/>
    <cellStyle name="Input 3 2 3 2" xfId="4243" xr:uid="{308E558C-4BC0-4D82-8C99-6AD3817F6AAA}"/>
    <cellStyle name="Input 3 2 4" xfId="4245" xr:uid="{E534C98C-9C60-4850-97C3-B125CDF43CB3}"/>
    <cellStyle name="Input 3 3" xfId="2837" xr:uid="{00000000-0005-0000-0000-00003B0B0000}"/>
    <cellStyle name="Input 3 3 2" xfId="4242" xr:uid="{0086D993-BFD3-4E6C-9F22-C7E0CA4631D5}"/>
    <cellStyle name="Input 3 4" xfId="2838" xr:uid="{00000000-0005-0000-0000-00003C0B0000}"/>
    <cellStyle name="Input 3 4 2" xfId="4241" xr:uid="{93486671-D582-490A-AA5A-2326F60FA161}"/>
    <cellStyle name="Input 3 5" xfId="4246" xr:uid="{AB41515C-6171-4EB7-AD43-9D178FF805E0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38" xr:uid="{F3871FAD-D4AB-4EC5-A256-A02FAB1C58FC}"/>
    <cellStyle name="Input 4 2 3" xfId="2842" xr:uid="{00000000-0005-0000-0000-0000400B0000}"/>
    <cellStyle name="Input 4 2 3 2" xfId="4237" xr:uid="{75FCC83B-F3AB-49B6-9183-0CD667E2240A}"/>
    <cellStyle name="Input 4 2 4" xfId="4239" xr:uid="{B6DA08FA-FB24-4719-A301-295A652B7E5A}"/>
    <cellStyle name="Input 4 3" xfId="2843" xr:uid="{00000000-0005-0000-0000-0000410B0000}"/>
    <cellStyle name="Input 4 3 2" xfId="4236" xr:uid="{B4B9D358-A5A7-47D1-A657-A6151B57CECF}"/>
    <cellStyle name="Input 4 4" xfId="2844" xr:uid="{00000000-0005-0000-0000-0000420B0000}"/>
    <cellStyle name="Input 4 4 2" xfId="4235" xr:uid="{5668A00F-1171-4A21-979E-D8EF2B44BBFE}"/>
    <cellStyle name="Input 4 5" xfId="4240" xr:uid="{58F1D601-0332-45A8-91E4-5C99D15745F3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2" xr:uid="{8575C9B0-44B4-4AF8-885C-AF8BF473FFCA}"/>
    <cellStyle name="Input 5 2 3" xfId="2848" xr:uid="{00000000-0005-0000-0000-0000460B0000}"/>
    <cellStyle name="Input 5 2 3 2" xfId="4231" xr:uid="{53746124-656C-4F4C-8342-B0621C8AC1EF}"/>
    <cellStyle name="Input 5 2 4" xfId="4233" xr:uid="{95D097C4-1A3C-4871-8D0D-86A2E12CEE06}"/>
    <cellStyle name="Input 5 3" xfId="2849" xr:uid="{00000000-0005-0000-0000-0000470B0000}"/>
    <cellStyle name="Input 5 3 2" xfId="4230" xr:uid="{9C329376-3E0D-434D-9659-EB65B5EA5BC6}"/>
    <cellStyle name="Input 5 4" xfId="2850" xr:uid="{00000000-0005-0000-0000-0000480B0000}"/>
    <cellStyle name="Input 5 4 2" xfId="4229" xr:uid="{E5472A75-3B35-4136-899C-F129DCEB7CDF}"/>
    <cellStyle name="Input 5 5" xfId="4234" xr:uid="{ADD06BDA-2F17-44C6-B3C8-8A6496089281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6" xr:uid="{34A27883-F084-4DFC-A07E-DB88AF53D176}"/>
    <cellStyle name="Input 6 2 3" xfId="2854" xr:uid="{00000000-0005-0000-0000-00004C0B0000}"/>
    <cellStyle name="Input 6 2 3 2" xfId="4225" xr:uid="{49C628F3-7570-4AB7-A438-E67BB09582BB}"/>
    <cellStyle name="Input 6 2 4" xfId="4227" xr:uid="{5FA67656-5E1B-429F-BFDD-316D9D029303}"/>
    <cellStyle name="Input 6 3" xfId="2855" xr:uid="{00000000-0005-0000-0000-00004D0B0000}"/>
    <cellStyle name="Input 6 3 2" xfId="4224" xr:uid="{75DC1F90-86A8-4E72-A65C-F403A2ECBC36}"/>
    <cellStyle name="Input 6 4" xfId="2856" xr:uid="{00000000-0005-0000-0000-00004E0B0000}"/>
    <cellStyle name="Input 6 4 2" xfId="4223" xr:uid="{71579FEF-7850-4D26-99D7-F609274DF072}"/>
    <cellStyle name="Input 6 5" xfId="4228" xr:uid="{C24AF924-9A60-4477-9E17-484CF9F9DB47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0" xr:uid="{FB36E9BD-4B5F-4287-86F0-A4AAEED32B69}"/>
    <cellStyle name="Input 7 2 3" xfId="2860" xr:uid="{00000000-0005-0000-0000-0000520B0000}"/>
    <cellStyle name="Input 7 2 3 2" xfId="4219" xr:uid="{AC664B30-0950-422A-B5D7-73FE77647D42}"/>
    <cellStyle name="Input 7 2 4" xfId="4221" xr:uid="{D3288EEC-CF28-487C-94E7-97CBB3DAA835}"/>
    <cellStyle name="Input 7 3" xfId="2861" xr:uid="{00000000-0005-0000-0000-0000530B0000}"/>
    <cellStyle name="Input 7 3 2" xfId="4218" xr:uid="{B73BB718-FED0-451A-B528-D9C0341A1070}"/>
    <cellStyle name="Input 7 4" xfId="2862" xr:uid="{00000000-0005-0000-0000-0000540B0000}"/>
    <cellStyle name="Input 7 4 2" xfId="4217" xr:uid="{EC65D250-C61F-4306-88A9-C9C57D2D3315}"/>
    <cellStyle name="Input 7 5" xfId="4222" xr:uid="{E1C2C1F1-1C98-4F9F-AA13-9313331807B3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4" xr:uid="{323F2ED2-3FA7-4163-987D-7F15E58FE4E3}"/>
    <cellStyle name="Input 8 2 3" xfId="2866" xr:uid="{00000000-0005-0000-0000-0000580B0000}"/>
    <cellStyle name="Input 8 2 3 2" xfId="4213" xr:uid="{8BB84050-6BA1-473C-A095-B9676DB08C30}"/>
    <cellStyle name="Input 8 2 4" xfId="4215" xr:uid="{E3FD1E60-780A-4EAF-B501-52089181B0A1}"/>
    <cellStyle name="Input 8 3" xfId="2867" xr:uid="{00000000-0005-0000-0000-0000590B0000}"/>
    <cellStyle name="Input 8 3 2" xfId="4212" xr:uid="{95616BA9-0607-43CC-9069-327BC5871125}"/>
    <cellStyle name="Input 8 4" xfId="2868" xr:uid="{00000000-0005-0000-0000-00005A0B0000}"/>
    <cellStyle name="Input 8 4 2" xfId="4211" xr:uid="{25C91B2F-AF45-4521-A34F-9B0EA626CEBB}"/>
    <cellStyle name="Input 8 5" xfId="4216" xr:uid="{108910F9-5D70-4ED9-9CB8-8B8C5E46005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08" xr:uid="{AD755612-8B31-4A22-BC17-0EF36BC8B9EE}"/>
    <cellStyle name="Input 9 2 3" xfId="2872" xr:uid="{00000000-0005-0000-0000-00005E0B0000}"/>
    <cellStyle name="Input 9 2 3 2" xfId="4207" xr:uid="{A04C64B1-FCA0-4310-935B-4E0EE8882500}"/>
    <cellStyle name="Input 9 2 4" xfId="4209" xr:uid="{0494EE46-62C0-440F-ABF8-54B81C25F19C}"/>
    <cellStyle name="Input 9 3" xfId="2873" xr:uid="{00000000-0005-0000-0000-00005F0B0000}"/>
    <cellStyle name="Input 9 3 2" xfId="4206" xr:uid="{CE063A4B-A6E7-44BA-96B7-FB4444139DC2}"/>
    <cellStyle name="Input 9 4" xfId="2874" xr:uid="{00000000-0005-0000-0000-0000600B0000}"/>
    <cellStyle name="Input 9 4 2" xfId="4205" xr:uid="{7DA66150-F6BC-4CDD-BE08-B16B05A3C380}"/>
    <cellStyle name="Input 9 5" xfId="4210" xr:uid="{21045B0B-80EB-417B-AB67-34A515362AC8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2)" xfId="2888" xr:uid="{00000000-0005-0000-0000-00006E0B0000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or}al" xfId="2895" xr:uid="{00000000-0005-0000-0000-0000750B0000}"/>
    <cellStyle name="Normal" xfId="0" builtinId="0"/>
    <cellStyle name="Normal - Style1" xfId="2896" xr:uid="{00000000-0005-0000-0000-0000770B0000}"/>
    <cellStyle name="Normal 10" xfId="2897" xr:uid="{00000000-0005-0000-0000-0000780B0000}"/>
    <cellStyle name="Normal 10 2" xfId="2898" xr:uid="{00000000-0005-0000-0000-0000790B0000}"/>
    <cellStyle name="Normal 10 3" xfId="2899" xr:uid="{00000000-0005-0000-0000-00007A0B0000}"/>
    <cellStyle name="Normal 10 4" xfId="3399" xr:uid="{00000000-0005-0000-0000-00007B0B0000}"/>
    <cellStyle name="Normal 10 4 2" xfId="3554" xr:uid="{00000000-0005-0000-0000-00007C0B0000}"/>
    <cellStyle name="Normal 10 4 2 2" xfId="3849" xr:uid="{00000000-0005-0000-0000-00007C0B0000}"/>
    <cellStyle name="Normal 10 4 3" xfId="3651" xr:uid="{00000000-0005-0000-0000-00007D0B0000}"/>
    <cellStyle name="Normal 10 4 3 2" xfId="3946" xr:uid="{00000000-0005-0000-0000-00007D0B0000}"/>
    <cellStyle name="Normal 10 4 4" xfId="3752" xr:uid="{00000000-0005-0000-0000-00007B0B0000}"/>
    <cellStyle name="Normal 10 4 5" xfId="5730" xr:uid="{A28B7CA5-E09A-4B21-9990-C3E3A3EBFA22}"/>
    <cellStyle name="Normal 10 5" xfId="3517" xr:uid="{00000000-0005-0000-0000-00007E0B0000}"/>
    <cellStyle name="Normal 10 5 2" xfId="3812" xr:uid="{00000000-0005-0000-0000-00007E0B0000}"/>
    <cellStyle name="Normal 10 6" xfId="3614" xr:uid="{00000000-0005-0000-0000-00007F0B0000}"/>
    <cellStyle name="Normal 10 6 2" xfId="3909" xr:uid="{00000000-0005-0000-0000-00007F0B0000}"/>
    <cellStyle name="Normal 10 7" xfId="3713" xr:uid="{00000000-0005-0000-0000-0000780B0000}"/>
    <cellStyle name="Normal 10 8" xfId="5683" xr:uid="{59152F76-F3A4-4798-8883-C68F27065FFF}"/>
    <cellStyle name="Normal 11" xfId="2900" xr:uid="{00000000-0005-0000-0000-0000800B0000}"/>
    <cellStyle name="Normal 11 2" xfId="2901" xr:uid="{00000000-0005-0000-0000-0000810B0000}"/>
    <cellStyle name="Normal 11 3" xfId="2902" xr:uid="{00000000-0005-0000-0000-0000820B0000}"/>
    <cellStyle name="Normal 11 4" xfId="3400" xr:uid="{00000000-0005-0000-0000-0000830B0000}"/>
    <cellStyle name="Normal 11 4 2" xfId="3555" xr:uid="{00000000-0005-0000-0000-0000840B0000}"/>
    <cellStyle name="Normal 11 4 2 2" xfId="3850" xr:uid="{00000000-0005-0000-0000-0000840B0000}"/>
    <cellStyle name="Normal 11 4 3" xfId="3652" xr:uid="{00000000-0005-0000-0000-0000850B0000}"/>
    <cellStyle name="Normal 11 4 3 2" xfId="3947" xr:uid="{00000000-0005-0000-0000-0000850B0000}"/>
    <cellStyle name="Normal 11 4 4" xfId="3753" xr:uid="{00000000-0005-0000-0000-0000830B0000}"/>
    <cellStyle name="Normal 11 4 5" xfId="5731" xr:uid="{951219C1-8785-4858-BF64-FF8A567567D9}"/>
    <cellStyle name="Normal 11 5" xfId="3518" xr:uid="{00000000-0005-0000-0000-0000860B0000}"/>
    <cellStyle name="Normal 11 5 2" xfId="3813" xr:uid="{00000000-0005-0000-0000-0000860B0000}"/>
    <cellStyle name="Normal 11 6" xfId="3615" xr:uid="{00000000-0005-0000-0000-0000870B0000}"/>
    <cellStyle name="Normal 11 6 2" xfId="3910" xr:uid="{00000000-0005-0000-0000-0000870B0000}"/>
    <cellStyle name="Normal 11 7" xfId="3714" xr:uid="{00000000-0005-0000-0000-0000800B0000}"/>
    <cellStyle name="Normal 11 8" xfId="5684" xr:uid="{A8F50D2A-06F3-491C-8376-F5EAA9102CC3}"/>
    <cellStyle name="Normal 12" xfId="2903" xr:uid="{00000000-0005-0000-0000-0000880B0000}"/>
    <cellStyle name="Normal 12 2" xfId="2904" xr:uid="{00000000-0005-0000-0000-0000890B0000}"/>
    <cellStyle name="Normal 12 3" xfId="2905" xr:uid="{00000000-0005-0000-0000-00008A0B0000}"/>
    <cellStyle name="Normal 12 4" xfId="3401" xr:uid="{00000000-0005-0000-0000-00008B0B0000}"/>
    <cellStyle name="Normal 12 4 2" xfId="3556" xr:uid="{00000000-0005-0000-0000-00008C0B0000}"/>
    <cellStyle name="Normal 12 4 2 2" xfId="3851" xr:uid="{00000000-0005-0000-0000-00008C0B0000}"/>
    <cellStyle name="Normal 12 4 3" xfId="3653" xr:uid="{00000000-0005-0000-0000-00008D0B0000}"/>
    <cellStyle name="Normal 12 4 3 2" xfId="3948" xr:uid="{00000000-0005-0000-0000-00008D0B0000}"/>
    <cellStyle name="Normal 12 4 4" xfId="3754" xr:uid="{00000000-0005-0000-0000-00008B0B0000}"/>
    <cellStyle name="Normal 12 4 5" xfId="5732" xr:uid="{D21FC9F1-2546-4E21-A5C6-79F2656E8246}"/>
    <cellStyle name="Normal 12 5" xfId="3519" xr:uid="{00000000-0005-0000-0000-00008E0B0000}"/>
    <cellStyle name="Normal 12 5 2" xfId="3814" xr:uid="{00000000-0005-0000-0000-00008E0B0000}"/>
    <cellStyle name="Normal 12 6" xfId="3616" xr:uid="{00000000-0005-0000-0000-00008F0B0000}"/>
    <cellStyle name="Normal 12 6 2" xfId="3911" xr:uid="{00000000-0005-0000-0000-00008F0B0000}"/>
    <cellStyle name="Normal 12 7" xfId="3715" xr:uid="{00000000-0005-0000-0000-0000880B0000}"/>
    <cellStyle name="Normal 12 8" xfId="5685" xr:uid="{438BEBAB-3A0C-46E4-9C55-C690EE3F9DE6}"/>
    <cellStyle name="Normal 13" xfId="2906" xr:uid="{00000000-0005-0000-0000-0000900B0000}"/>
    <cellStyle name="Normal 13 2" xfId="2907" xr:uid="{00000000-0005-0000-0000-0000910B0000}"/>
    <cellStyle name="Normal 13 3" xfId="2908" xr:uid="{00000000-0005-0000-0000-0000920B0000}"/>
    <cellStyle name="Normal 13 4" xfId="3402" xr:uid="{00000000-0005-0000-0000-0000930B0000}"/>
    <cellStyle name="Normal 13 4 2" xfId="3557" xr:uid="{00000000-0005-0000-0000-0000940B0000}"/>
    <cellStyle name="Normal 13 4 2 2" xfId="3852" xr:uid="{00000000-0005-0000-0000-0000940B0000}"/>
    <cellStyle name="Normal 13 4 3" xfId="3654" xr:uid="{00000000-0005-0000-0000-0000950B0000}"/>
    <cellStyle name="Normal 13 4 3 2" xfId="3949" xr:uid="{00000000-0005-0000-0000-0000950B0000}"/>
    <cellStyle name="Normal 13 4 4" xfId="3755" xr:uid="{00000000-0005-0000-0000-0000930B0000}"/>
    <cellStyle name="Normal 13 4 5" xfId="5733" xr:uid="{CBB5D264-0171-4350-8B38-6603874441AA}"/>
    <cellStyle name="Normal 13 5" xfId="3520" xr:uid="{00000000-0005-0000-0000-0000960B0000}"/>
    <cellStyle name="Normal 13 5 2" xfId="3815" xr:uid="{00000000-0005-0000-0000-0000960B0000}"/>
    <cellStyle name="Normal 13 6" xfId="3617" xr:uid="{00000000-0005-0000-0000-0000970B0000}"/>
    <cellStyle name="Normal 13 6 2" xfId="3912" xr:uid="{00000000-0005-0000-0000-0000970B0000}"/>
    <cellStyle name="Normal 13 7" xfId="3716" xr:uid="{00000000-0005-0000-0000-0000900B0000}"/>
    <cellStyle name="Normal 13 8" xfId="5686" xr:uid="{41C900CB-49E5-4D1C-B3EB-3B130740B9F0}"/>
    <cellStyle name="Normal 14" xfId="2909" xr:uid="{00000000-0005-0000-0000-0000980B0000}"/>
    <cellStyle name="Normal 14 2" xfId="2910" xr:uid="{00000000-0005-0000-0000-0000990B0000}"/>
    <cellStyle name="Normal 14 3" xfId="2911" xr:uid="{00000000-0005-0000-0000-00009A0B0000}"/>
    <cellStyle name="Normal 14 4" xfId="3403" xr:uid="{00000000-0005-0000-0000-00009B0B0000}"/>
    <cellStyle name="Normal 14 4 2" xfId="3558" xr:uid="{00000000-0005-0000-0000-00009C0B0000}"/>
    <cellStyle name="Normal 14 4 2 2" xfId="3853" xr:uid="{00000000-0005-0000-0000-00009C0B0000}"/>
    <cellStyle name="Normal 14 4 3" xfId="3655" xr:uid="{00000000-0005-0000-0000-00009D0B0000}"/>
    <cellStyle name="Normal 14 4 3 2" xfId="3950" xr:uid="{00000000-0005-0000-0000-00009D0B0000}"/>
    <cellStyle name="Normal 14 4 4" xfId="3756" xr:uid="{00000000-0005-0000-0000-00009B0B0000}"/>
    <cellStyle name="Normal 14 4 5" xfId="5734" xr:uid="{B3248C43-1F99-49C7-982E-7453BF6BAEED}"/>
    <cellStyle name="Normal 14 5" xfId="3521" xr:uid="{00000000-0005-0000-0000-00009E0B0000}"/>
    <cellStyle name="Normal 14 5 2" xfId="3816" xr:uid="{00000000-0005-0000-0000-00009E0B0000}"/>
    <cellStyle name="Normal 14 6" xfId="3618" xr:uid="{00000000-0005-0000-0000-00009F0B0000}"/>
    <cellStyle name="Normal 14 6 2" xfId="3913" xr:uid="{00000000-0005-0000-0000-00009F0B0000}"/>
    <cellStyle name="Normal 14 7" xfId="3717" xr:uid="{00000000-0005-0000-0000-0000980B0000}"/>
    <cellStyle name="Normal 14 8" xfId="5687" xr:uid="{69249E03-24B4-4F27-B027-7973B225F6FD}"/>
    <cellStyle name="Normal 15" xfId="2912" xr:uid="{00000000-0005-0000-0000-0000A00B0000}"/>
    <cellStyle name="Normal 15 2" xfId="2913" xr:uid="{00000000-0005-0000-0000-0000A10B0000}"/>
    <cellStyle name="Normal 15 3" xfId="2914" xr:uid="{00000000-0005-0000-0000-0000A20B0000}"/>
    <cellStyle name="Normal 15 4" xfId="3404" xr:uid="{00000000-0005-0000-0000-0000A30B0000}"/>
    <cellStyle name="Normal 15 4 2" xfId="3559" xr:uid="{00000000-0005-0000-0000-0000A40B0000}"/>
    <cellStyle name="Normal 15 4 2 2" xfId="3854" xr:uid="{00000000-0005-0000-0000-0000A40B0000}"/>
    <cellStyle name="Normal 15 4 3" xfId="3656" xr:uid="{00000000-0005-0000-0000-0000A50B0000}"/>
    <cellStyle name="Normal 15 4 3 2" xfId="3951" xr:uid="{00000000-0005-0000-0000-0000A50B0000}"/>
    <cellStyle name="Normal 15 4 4" xfId="3757" xr:uid="{00000000-0005-0000-0000-0000A30B0000}"/>
    <cellStyle name="Normal 15 4 5" xfId="5735" xr:uid="{06AC39D4-0376-4466-A120-BCA4B34B9607}"/>
    <cellStyle name="Normal 15 5" xfId="3522" xr:uid="{00000000-0005-0000-0000-0000A60B0000}"/>
    <cellStyle name="Normal 15 5 2" xfId="3817" xr:uid="{00000000-0005-0000-0000-0000A60B0000}"/>
    <cellStyle name="Normal 15 6" xfId="3619" xr:uid="{00000000-0005-0000-0000-0000A70B0000}"/>
    <cellStyle name="Normal 15 6 2" xfId="3914" xr:uid="{00000000-0005-0000-0000-0000A70B0000}"/>
    <cellStyle name="Normal 15 7" xfId="3718" xr:uid="{00000000-0005-0000-0000-0000A00B0000}"/>
    <cellStyle name="Normal 15 8" xfId="5688" xr:uid="{4A4C2F2E-3D51-4B76-A120-7F901B0ACF29}"/>
    <cellStyle name="Normal 16" xfId="2915" xr:uid="{00000000-0005-0000-0000-0000A80B0000}"/>
    <cellStyle name="Normal 16 2" xfId="2916" xr:uid="{00000000-0005-0000-0000-0000A90B0000}"/>
    <cellStyle name="Normal 17" xfId="2917" xr:uid="{00000000-0005-0000-0000-0000AA0B0000}"/>
    <cellStyle name="Normal 17 2" xfId="2918" xr:uid="{00000000-0005-0000-0000-0000AB0B0000}"/>
    <cellStyle name="Normal 18" xfId="2919" xr:uid="{00000000-0005-0000-0000-0000AC0B0000}"/>
    <cellStyle name="Normal 18 2" xfId="2920" xr:uid="{00000000-0005-0000-0000-0000AD0B0000}"/>
    <cellStyle name="Normal 19" xfId="2921" xr:uid="{00000000-0005-0000-0000-0000AE0B0000}"/>
    <cellStyle name="Normal 19 2" xfId="2922" xr:uid="{00000000-0005-0000-0000-0000AF0B0000}"/>
    <cellStyle name="Normal 2" xfId="2923" xr:uid="{00000000-0005-0000-0000-0000B00B0000}"/>
    <cellStyle name="Normal 2 2" xfId="2924" xr:uid="{00000000-0005-0000-0000-0000B10B0000}"/>
    <cellStyle name="Normal 2 3" xfId="2925" xr:uid="{00000000-0005-0000-0000-0000B20B0000}"/>
    <cellStyle name="Normal 2 4" xfId="2926" xr:uid="{00000000-0005-0000-0000-0000B30B0000}"/>
    <cellStyle name="Normal 2 4 2" xfId="3406" xr:uid="{00000000-0005-0000-0000-0000B40B0000}"/>
    <cellStyle name="Normal 2 4 2 2" xfId="3560" xr:uid="{00000000-0005-0000-0000-0000B50B0000}"/>
    <cellStyle name="Normal 2 4 2 2 2" xfId="3855" xr:uid="{00000000-0005-0000-0000-0000B50B0000}"/>
    <cellStyle name="Normal 2 4 2 3" xfId="3657" xr:uid="{00000000-0005-0000-0000-0000B60B0000}"/>
    <cellStyle name="Normal 2 4 2 3 2" xfId="3952" xr:uid="{00000000-0005-0000-0000-0000B60B0000}"/>
    <cellStyle name="Normal 2 4 2 4" xfId="3758" xr:uid="{00000000-0005-0000-0000-0000B40B0000}"/>
    <cellStyle name="Normal 2 4 2 5" xfId="5736" xr:uid="{242F3E1A-9AE5-4A13-933D-59A8B5AFCC12}"/>
    <cellStyle name="Normal 2 4 3" xfId="3523" xr:uid="{00000000-0005-0000-0000-0000B70B0000}"/>
    <cellStyle name="Normal 2 4 3 2" xfId="3818" xr:uid="{00000000-0005-0000-0000-0000B70B0000}"/>
    <cellStyle name="Normal 2 4 4" xfId="2927" xr:uid="{00000000-0005-0000-0000-0000B80B0000}"/>
    <cellStyle name="Normal 2 4 4 2" xfId="3407" xr:uid="{00000000-0005-0000-0000-0000B90B0000}"/>
    <cellStyle name="Normal 2 4 5" xfId="3620" xr:uid="{00000000-0005-0000-0000-0000BA0B0000}"/>
    <cellStyle name="Normal 2 4 5 2" xfId="3915" xr:uid="{00000000-0005-0000-0000-0000BA0B0000}"/>
    <cellStyle name="Normal 2 4 6" xfId="3719" xr:uid="{00000000-0005-0000-0000-0000B30B0000}"/>
    <cellStyle name="Normal 2 4 7" xfId="5689" xr:uid="{18E55F4F-8CA3-431F-9267-DE38A15FBEE6}"/>
    <cellStyle name="Normal 2 5" xfId="2928" xr:uid="{00000000-0005-0000-0000-0000BB0B0000}"/>
    <cellStyle name="Normal 2 5 2" xfId="3408" xr:uid="{00000000-0005-0000-0000-0000BC0B0000}"/>
    <cellStyle name="Normal 2 6" xfId="2929" xr:uid="{00000000-0005-0000-0000-0000BD0B0000}"/>
    <cellStyle name="Normal 2 6 2" xfId="3409" xr:uid="{00000000-0005-0000-0000-0000BE0B0000}"/>
    <cellStyle name="Normal 2 6 2 2" xfId="3561" xr:uid="{00000000-0005-0000-0000-0000BF0B0000}"/>
    <cellStyle name="Normal 2 6 2 2 2" xfId="3856" xr:uid="{00000000-0005-0000-0000-0000BF0B0000}"/>
    <cellStyle name="Normal 2 6 2 3" xfId="3658" xr:uid="{00000000-0005-0000-0000-0000C00B0000}"/>
    <cellStyle name="Normal 2 6 2 3 2" xfId="3953" xr:uid="{00000000-0005-0000-0000-0000C00B0000}"/>
    <cellStyle name="Normal 2 6 2 4" xfId="3759" xr:uid="{00000000-0005-0000-0000-0000BE0B0000}"/>
    <cellStyle name="Normal 2 6 2 5" xfId="5737" xr:uid="{A3EFBFB6-B9AF-4749-8DC4-26B40E921C5A}"/>
    <cellStyle name="Normal 2 6 3" xfId="3524" xr:uid="{00000000-0005-0000-0000-0000C10B0000}"/>
    <cellStyle name="Normal 2 6 3 2" xfId="3819" xr:uid="{00000000-0005-0000-0000-0000C10B0000}"/>
    <cellStyle name="Normal 2 6 4" xfId="3621" xr:uid="{00000000-0005-0000-0000-0000C20B0000}"/>
    <cellStyle name="Normal 2 6 4 2" xfId="3916" xr:uid="{00000000-0005-0000-0000-0000C20B0000}"/>
    <cellStyle name="Normal 2 6 5" xfId="3720" xr:uid="{00000000-0005-0000-0000-0000BD0B0000}"/>
    <cellStyle name="Normal 2 6 6" xfId="5690" xr:uid="{6737BA30-96EC-4805-8DF2-E521B4779161}"/>
    <cellStyle name="Normal 2 7" xfId="3410" xr:uid="{00000000-0005-0000-0000-0000C30B0000}"/>
    <cellStyle name="Normal 2 8" xfId="3405" xr:uid="{00000000-0005-0000-0000-0000C40B0000}"/>
    <cellStyle name="Normal 20" xfId="2930" xr:uid="{00000000-0005-0000-0000-0000C50B0000}"/>
    <cellStyle name="Normal 20 2" xfId="2931" xr:uid="{00000000-0005-0000-0000-0000C60B0000}"/>
    <cellStyle name="Normal 20 2 2" xfId="2932" xr:uid="{00000000-0005-0000-0000-0000C70B0000}"/>
    <cellStyle name="Normal 20 2 2 2" xfId="3413" xr:uid="{00000000-0005-0000-0000-0000C80B0000}"/>
    <cellStyle name="Normal 20 2 2 2 2" xfId="3564" xr:uid="{00000000-0005-0000-0000-0000C90B0000}"/>
    <cellStyle name="Normal 20 2 2 2 2 2" xfId="3859" xr:uid="{00000000-0005-0000-0000-0000C90B0000}"/>
    <cellStyle name="Normal 20 2 2 2 3" xfId="3661" xr:uid="{00000000-0005-0000-0000-0000CA0B0000}"/>
    <cellStyle name="Normal 20 2 2 2 3 2" xfId="3956" xr:uid="{00000000-0005-0000-0000-0000CA0B0000}"/>
    <cellStyle name="Normal 20 2 2 2 4" xfId="3762" xr:uid="{00000000-0005-0000-0000-0000C80B0000}"/>
    <cellStyle name="Normal 20 2 2 2 5" xfId="5740" xr:uid="{F6291E1D-C8B0-4A70-AE75-B68FD34448CD}"/>
    <cellStyle name="Normal 20 2 2 3" xfId="3527" xr:uid="{00000000-0005-0000-0000-0000CB0B0000}"/>
    <cellStyle name="Normal 20 2 2 3 2" xfId="3822" xr:uid="{00000000-0005-0000-0000-0000CB0B0000}"/>
    <cellStyle name="Normal 20 2 2 4" xfId="3624" xr:uid="{00000000-0005-0000-0000-0000CC0B0000}"/>
    <cellStyle name="Normal 20 2 2 4 2" xfId="3919" xr:uid="{00000000-0005-0000-0000-0000CC0B0000}"/>
    <cellStyle name="Normal 20 2 2 5" xfId="3723" xr:uid="{00000000-0005-0000-0000-0000C70B0000}"/>
    <cellStyle name="Normal 20 2 2 6" xfId="5693" xr:uid="{E329ED35-C787-4BF7-91BE-A846425962F9}"/>
    <cellStyle name="Normal 20 2 3" xfId="3412" xr:uid="{00000000-0005-0000-0000-0000CD0B0000}"/>
    <cellStyle name="Normal 20 2 3 2" xfId="3563" xr:uid="{00000000-0005-0000-0000-0000CE0B0000}"/>
    <cellStyle name="Normal 20 2 3 2 2" xfId="3858" xr:uid="{00000000-0005-0000-0000-0000CE0B0000}"/>
    <cellStyle name="Normal 20 2 3 3" xfId="3660" xr:uid="{00000000-0005-0000-0000-0000CF0B0000}"/>
    <cellStyle name="Normal 20 2 3 3 2" xfId="3955" xr:uid="{00000000-0005-0000-0000-0000CF0B0000}"/>
    <cellStyle name="Normal 20 2 3 4" xfId="3761" xr:uid="{00000000-0005-0000-0000-0000CD0B0000}"/>
    <cellStyle name="Normal 20 2 3 5" xfId="5739" xr:uid="{E016A671-7877-4969-9642-6EFA77FBCF7E}"/>
    <cellStyle name="Normal 20 2 4" xfId="3526" xr:uid="{00000000-0005-0000-0000-0000D00B0000}"/>
    <cellStyle name="Normal 20 2 4 2" xfId="3821" xr:uid="{00000000-0005-0000-0000-0000D00B0000}"/>
    <cellStyle name="Normal 20 2 5" xfId="3623" xr:uid="{00000000-0005-0000-0000-0000D10B0000}"/>
    <cellStyle name="Normal 20 2 5 2" xfId="3918" xr:uid="{00000000-0005-0000-0000-0000D10B0000}"/>
    <cellStyle name="Normal 20 2 6" xfId="3722" xr:uid="{00000000-0005-0000-0000-0000C60B0000}"/>
    <cellStyle name="Normal 20 2 7" xfId="5692" xr:uid="{5D3E6856-2221-48ED-835C-76CE18DA22E9}"/>
    <cellStyle name="Normal 20 3" xfId="2933" xr:uid="{00000000-0005-0000-0000-0000D20B0000}"/>
    <cellStyle name="Normal 20 3 2" xfId="3414" xr:uid="{00000000-0005-0000-0000-0000D30B0000}"/>
    <cellStyle name="Normal 20 3 2 2" xfId="3565" xr:uid="{00000000-0005-0000-0000-0000D40B0000}"/>
    <cellStyle name="Normal 20 3 2 2 2" xfId="3860" xr:uid="{00000000-0005-0000-0000-0000D40B0000}"/>
    <cellStyle name="Normal 20 3 2 3" xfId="3662" xr:uid="{00000000-0005-0000-0000-0000D50B0000}"/>
    <cellStyle name="Normal 20 3 2 3 2" xfId="3957" xr:uid="{00000000-0005-0000-0000-0000D50B0000}"/>
    <cellStyle name="Normal 20 3 2 4" xfId="3763" xr:uid="{00000000-0005-0000-0000-0000D30B0000}"/>
    <cellStyle name="Normal 20 3 2 5" xfId="5741" xr:uid="{D471FAB4-EC7E-4FEB-B84D-D5966E9B6779}"/>
    <cellStyle name="Normal 20 3 3" xfId="3528" xr:uid="{00000000-0005-0000-0000-0000D60B0000}"/>
    <cellStyle name="Normal 20 3 3 2" xfId="3823" xr:uid="{00000000-0005-0000-0000-0000D60B0000}"/>
    <cellStyle name="Normal 20 3 4" xfId="3625" xr:uid="{00000000-0005-0000-0000-0000D70B0000}"/>
    <cellStyle name="Normal 20 3 4 2" xfId="3920" xr:uid="{00000000-0005-0000-0000-0000D70B0000}"/>
    <cellStyle name="Normal 20 3 5" xfId="3724" xr:uid="{00000000-0005-0000-0000-0000D20B0000}"/>
    <cellStyle name="Normal 20 3 6" xfId="5694" xr:uid="{28B659D9-AEDE-42AD-9829-24F1790BCE83}"/>
    <cellStyle name="Normal 20 4" xfId="3411" xr:uid="{00000000-0005-0000-0000-0000D80B0000}"/>
    <cellStyle name="Normal 20 4 2" xfId="3562" xr:uid="{00000000-0005-0000-0000-0000D90B0000}"/>
    <cellStyle name="Normal 20 4 2 2" xfId="3857" xr:uid="{00000000-0005-0000-0000-0000D90B0000}"/>
    <cellStyle name="Normal 20 4 3" xfId="3659" xr:uid="{00000000-0005-0000-0000-0000DA0B0000}"/>
    <cellStyle name="Normal 20 4 3 2" xfId="3954" xr:uid="{00000000-0005-0000-0000-0000DA0B0000}"/>
    <cellStyle name="Normal 20 4 4" xfId="3760" xr:uid="{00000000-0005-0000-0000-0000D80B0000}"/>
    <cellStyle name="Normal 20 4 5" xfId="5738" xr:uid="{409BC144-522F-4395-A56A-B159A7D2ED70}"/>
    <cellStyle name="Normal 20 5" xfId="3525" xr:uid="{00000000-0005-0000-0000-0000DB0B0000}"/>
    <cellStyle name="Normal 20 5 2" xfId="3820" xr:uid="{00000000-0005-0000-0000-0000DB0B0000}"/>
    <cellStyle name="Normal 20 6" xfId="3622" xr:uid="{00000000-0005-0000-0000-0000DC0B0000}"/>
    <cellStyle name="Normal 20 6 2" xfId="3917" xr:uid="{00000000-0005-0000-0000-0000DC0B0000}"/>
    <cellStyle name="Normal 20 7" xfId="3721" xr:uid="{00000000-0005-0000-0000-0000C50B0000}"/>
    <cellStyle name="Normal 20 8" xfId="5691" xr:uid="{08B002D1-64D6-471B-BEA1-2D429559FF98}"/>
    <cellStyle name="Normal 21" xfId="2934" xr:uid="{00000000-0005-0000-0000-0000DD0B0000}"/>
    <cellStyle name="Normal 21 2" xfId="2935" xr:uid="{00000000-0005-0000-0000-0000DE0B0000}"/>
    <cellStyle name="Normal 22" xfId="2936" xr:uid="{00000000-0005-0000-0000-0000DF0B0000}"/>
    <cellStyle name="Normal 23" xfId="2937" xr:uid="{00000000-0005-0000-0000-0000E00B0000}"/>
    <cellStyle name="Normal 24" xfId="2938" xr:uid="{00000000-0005-0000-0000-0000E10B0000}"/>
    <cellStyle name="Normal 25" xfId="2939" xr:uid="{00000000-0005-0000-0000-0000E20B0000}"/>
    <cellStyle name="Normal 26" xfId="2940" xr:uid="{00000000-0005-0000-0000-0000E30B0000}"/>
    <cellStyle name="Normal 27" xfId="2941" xr:uid="{00000000-0005-0000-0000-0000E40B0000}"/>
    <cellStyle name="Normal 27 2" xfId="2942" xr:uid="{00000000-0005-0000-0000-0000E50B0000}"/>
    <cellStyle name="Normal 28" xfId="2943" xr:uid="{00000000-0005-0000-0000-0000E60B0000}"/>
    <cellStyle name="Normal 29" xfId="2944" xr:uid="{00000000-0005-0000-0000-0000E70B0000}"/>
    <cellStyle name="Normal 29 2" xfId="2945" xr:uid="{00000000-0005-0000-0000-0000E80B0000}"/>
    <cellStyle name="Normal 29 2 2" xfId="2946" xr:uid="{00000000-0005-0000-0000-0000E90B0000}"/>
    <cellStyle name="Normal 29 2 2 2" xfId="3478" xr:uid="{00000000-0005-0000-0000-0000EA0B0000}"/>
    <cellStyle name="Normal 29 2 3" xfId="2947" xr:uid="{00000000-0005-0000-0000-0000EB0B0000}"/>
    <cellStyle name="Normal 29 2 3 2" xfId="3479" xr:uid="{00000000-0005-0000-0000-0000EC0B0000}"/>
    <cellStyle name="Normal 29 2 4" xfId="3477" xr:uid="{00000000-0005-0000-0000-0000ED0B0000}"/>
    <cellStyle name="Normal 3" xfId="2948" xr:uid="{00000000-0005-0000-0000-0000EE0B0000}"/>
    <cellStyle name="Normal 3 10" xfId="2949" xr:uid="{00000000-0005-0000-0000-0000EF0B0000}"/>
    <cellStyle name="Normal 3 11" xfId="3415" xr:uid="{00000000-0005-0000-0000-0000F00B0000}"/>
    <cellStyle name="Normal 3 11 2" xfId="3566" xr:uid="{00000000-0005-0000-0000-0000F10B0000}"/>
    <cellStyle name="Normal 3 11 2 2" xfId="3861" xr:uid="{00000000-0005-0000-0000-0000F10B0000}"/>
    <cellStyle name="Normal 3 11 3" xfId="3663" xr:uid="{00000000-0005-0000-0000-0000F20B0000}"/>
    <cellStyle name="Normal 3 11 3 2" xfId="3958" xr:uid="{00000000-0005-0000-0000-0000F20B0000}"/>
    <cellStyle name="Normal 3 11 4" xfId="3764" xr:uid="{00000000-0005-0000-0000-0000F00B0000}"/>
    <cellStyle name="Normal 3 11 5" xfId="5742" xr:uid="{58CB8A1C-0500-486A-8A06-00D2AD86BF9B}"/>
    <cellStyle name="Normal 3 12" xfId="3529" xr:uid="{00000000-0005-0000-0000-0000F30B0000}"/>
    <cellStyle name="Normal 3 12 2" xfId="3824" xr:uid="{00000000-0005-0000-0000-0000F30B0000}"/>
    <cellStyle name="Normal 3 13" xfId="3626" xr:uid="{00000000-0005-0000-0000-0000F40B0000}"/>
    <cellStyle name="Normal 3 13 2" xfId="3921" xr:uid="{00000000-0005-0000-0000-0000F40B0000}"/>
    <cellStyle name="Normal 3 14" xfId="3725" xr:uid="{00000000-0005-0000-0000-0000EE0B0000}"/>
    <cellStyle name="Normal 3 15" xfId="5695" xr:uid="{384F1880-9FEC-421A-BE0C-1CFD12E4A202}"/>
    <cellStyle name="Normal 3 2" xfId="2950" xr:uid="{00000000-0005-0000-0000-0000F50B0000}"/>
    <cellStyle name="Normal 3 2 2" xfId="2951" xr:uid="{00000000-0005-0000-0000-0000F60B0000}"/>
    <cellStyle name="Normal 3 2 3" xfId="2952" xr:uid="{00000000-0005-0000-0000-0000F70B0000}"/>
    <cellStyle name="Normal 3 2 4" xfId="2953" xr:uid="{00000000-0005-0000-0000-0000F80B0000}"/>
    <cellStyle name="Normal 3 2 5" xfId="3480" xr:uid="{00000000-0005-0000-0000-0000F90B0000}"/>
    <cellStyle name="Normal 3 3" xfId="2954" xr:uid="{00000000-0005-0000-0000-0000FA0B0000}"/>
    <cellStyle name="Normal 3 3 2" xfId="2955" xr:uid="{00000000-0005-0000-0000-0000FB0B0000}"/>
    <cellStyle name="Normal 3 3 3" xfId="3416" xr:uid="{00000000-0005-0000-0000-0000FC0B0000}"/>
    <cellStyle name="Normal 3 4" xfId="2956" xr:uid="{00000000-0005-0000-0000-0000FD0B0000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7" xr:uid="{00000000-0005-0000-0000-0000030C0000}"/>
    <cellStyle name="Normal 3 9 2 2" xfId="3567" xr:uid="{00000000-0005-0000-0000-0000040C0000}"/>
    <cellStyle name="Normal 3 9 2 2 2" xfId="3862" xr:uid="{00000000-0005-0000-0000-0000040C0000}"/>
    <cellStyle name="Normal 3 9 2 3" xfId="3664" xr:uid="{00000000-0005-0000-0000-0000050C0000}"/>
    <cellStyle name="Normal 3 9 2 3 2" xfId="3959" xr:uid="{00000000-0005-0000-0000-0000050C0000}"/>
    <cellStyle name="Normal 3 9 2 4" xfId="3765" xr:uid="{00000000-0005-0000-0000-0000030C0000}"/>
    <cellStyle name="Normal 3 9 2 5" xfId="5743" xr:uid="{5E552B10-0F43-443C-A483-BCDDE283D738}"/>
    <cellStyle name="Normal 3 9 3" xfId="3530" xr:uid="{00000000-0005-0000-0000-0000060C0000}"/>
    <cellStyle name="Normal 3 9 3 2" xfId="3825" xr:uid="{00000000-0005-0000-0000-0000060C0000}"/>
    <cellStyle name="Normal 3 9 4" xfId="3627" xr:uid="{00000000-0005-0000-0000-0000070C0000}"/>
    <cellStyle name="Normal 3 9 4 2" xfId="3922" xr:uid="{00000000-0005-0000-0000-0000070C0000}"/>
    <cellStyle name="Normal 3 9 5" xfId="3726" xr:uid="{00000000-0005-0000-0000-0000020C0000}"/>
    <cellStyle name="Normal 3 9 6" xfId="5696" xr:uid="{3088F8D9-0079-4F33-B5B1-C6CAF1AE8537}"/>
    <cellStyle name="Normal 30" xfId="2962" xr:uid="{00000000-0005-0000-0000-0000080C0000}"/>
    <cellStyle name="Normal 30 2" xfId="2963" xr:uid="{00000000-0005-0000-0000-0000090C0000}"/>
    <cellStyle name="Normal 30 2 2" xfId="2964" xr:uid="{00000000-0005-0000-0000-00000A0C0000}"/>
    <cellStyle name="Normal 30 2 2 2" xfId="3482" xr:uid="{00000000-0005-0000-0000-00000B0C0000}"/>
    <cellStyle name="Normal 30 2 3" xfId="2965" xr:uid="{00000000-0005-0000-0000-00000C0C0000}"/>
    <cellStyle name="Normal 30 2 3 2" xfId="3483" xr:uid="{00000000-0005-0000-0000-00000D0C0000}"/>
    <cellStyle name="Normal 30 2 4" xfId="3481" xr:uid="{00000000-0005-0000-0000-00000E0C0000}"/>
    <cellStyle name="Normal 31" xfId="2966" xr:uid="{00000000-0005-0000-0000-00000F0C0000}"/>
    <cellStyle name="Normal 31 2" xfId="2967" xr:uid="{00000000-0005-0000-0000-0000100C0000}"/>
    <cellStyle name="Normal 31 2 2" xfId="3485" xr:uid="{00000000-0005-0000-0000-0000110C0000}"/>
    <cellStyle name="Normal 31 3" xfId="2968" xr:uid="{00000000-0005-0000-0000-0000120C0000}"/>
    <cellStyle name="Normal 31 3 2" xfId="3486" xr:uid="{00000000-0005-0000-0000-0000130C0000}"/>
    <cellStyle name="Normal 31 4" xfId="3484" xr:uid="{00000000-0005-0000-0000-0000140C0000}"/>
    <cellStyle name="Normal 32" xfId="2969" xr:uid="{00000000-0005-0000-0000-0000150C0000}"/>
    <cellStyle name="Normal 32 2" xfId="2970" xr:uid="{00000000-0005-0000-0000-0000160C0000}"/>
    <cellStyle name="Normal 32 2 2" xfId="2971" xr:uid="{00000000-0005-0000-0000-0000170C0000}"/>
    <cellStyle name="Normal 32 2 2 2" xfId="3488" xr:uid="{00000000-0005-0000-0000-0000180C0000}"/>
    <cellStyle name="Normal 32 2 3" xfId="2972" xr:uid="{00000000-0005-0000-0000-0000190C0000}"/>
    <cellStyle name="Normal 32 2 3 2" xfId="3489" xr:uid="{00000000-0005-0000-0000-00001A0C0000}"/>
    <cellStyle name="Normal 32 2 4" xfId="3487" xr:uid="{00000000-0005-0000-0000-00001B0C0000}"/>
    <cellStyle name="Normal 32 3" xfId="3418" xr:uid="{00000000-0005-0000-0000-00001C0C0000}"/>
    <cellStyle name="Normal 32 3 2" xfId="3568" xr:uid="{00000000-0005-0000-0000-00001D0C0000}"/>
    <cellStyle name="Normal 32 3 2 2" xfId="3863" xr:uid="{00000000-0005-0000-0000-00001D0C0000}"/>
    <cellStyle name="Normal 32 3 3" xfId="3665" xr:uid="{00000000-0005-0000-0000-00001E0C0000}"/>
    <cellStyle name="Normal 32 3 3 2" xfId="3960" xr:uid="{00000000-0005-0000-0000-00001E0C0000}"/>
    <cellStyle name="Normal 32 3 4" xfId="3766" xr:uid="{00000000-0005-0000-0000-00001C0C0000}"/>
    <cellStyle name="Normal 32 3 5" xfId="5744" xr:uid="{24884C3E-A595-4963-9704-319D5165459A}"/>
    <cellStyle name="Normal 32 4" xfId="3531" xr:uid="{00000000-0005-0000-0000-00001F0C0000}"/>
    <cellStyle name="Normal 32 4 2" xfId="3826" xr:uid="{00000000-0005-0000-0000-00001F0C0000}"/>
    <cellStyle name="Normal 32 5" xfId="3628" xr:uid="{00000000-0005-0000-0000-0000200C0000}"/>
    <cellStyle name="Normal 32 5 2" xfId="3923" xr:uid="{00000000-0005-0000-0000-0000200C0000}"/>
    <cellStyle name="Normal 32 6" xfId="3727" xr:uid="{00000000-0005-0000-0000-0000150C0000}"/>
    <cellStyle name="Normal 32 7" xfId="5697" xr:uid="{8518B5FA-2802-4FAA-9EB1-70CF909FE650}"/>
    <cellStyle name="Normal 33" xfId="2973" xr:uid="{00000000-0005-0000-0000-0000210C0000}"/>
    <cellStyle name="Normal 33 2" xfId="2974" xr:uid="{00000000-0005-0000-0000-0000220C0000}"/>
    <cellStyle name="Normal 33 2 2" xfId="3491" xr:uid="{00000000-0005-0000-0000-0000230C0000}"/>
    <cellStyle name="Normal 33 3" xfId="2975" xr:uid="{00000000-0005-0000-0000-0000240C0000}"/>
    <cellStyle name="Normal 33 3 2" xfId="3492" xr:uid="{00000000-0005-0000-0000-0000250C0000}"/>
    <cellStyle name="Normal 33 4" xfId="3490" xr:uid="{00000000-0005-0000-0000-0000260C0000}"/>
    <cellStyle name="Normal 34" xfId="2976" xr:uid="{00000000-0005-0000-0000-0000270C0000}"/>
    <cellStyle name="Normal 34 2" xfId="2977" xr:uid="{00000000-0005-0000-0000-0000280C0000}"/>
    <cellStyle name="Normal 34 2 2" xfId="3494" xr:uid="{00000000-0005-0000-0000-0000290C0000}"/>
    <cellStyle name="Normal 34 3" xfId="2978" xr:uid="{00000000-0005-0000-0000-00002A0C0000}"/>
    <cellStyle name="Normal 34 3 2" xfId="3495" xr:uid="{00000000-0005-0000-0000-00002B0C0000}"/>
    <cellStyle name="Normal 34 4" xfId="3493" xr:uid="{00000000-0005-0000-0000-00002C0C0000}"/>
    <cellStyle name="Normal 35" xfId="2979" xr:uid="{00000000-0005-0000-0000-00002D0C0000}"/>
    <cellStyle name="Normal 35 2" xfId="2980" xr:uid="{00000000-0005-0000-0000-00002E0C0000}"/>
    <cellStyle name="Normal 35 2 2" xfId="3497" xr:uid="{00000000-0005-0000-0000-00002F0C0000}"/>
    <cellStyle name="Normal 35 3" xfId="2981" xr:uid="{00000000-0005-0000-0000-0000300C0000}"/>
    <cellStyle name="Normal 35 3 2" xfId="3498" xr:uid="{00000000-0005-0000-0000-0000310C0000}"/>
    <cellStyle name="Normal 35 4" xfId="3496" xr:uid="{00000000-0005-0000-0000-0000320C0000}"/>
    <cellStyle name="Normal 36" xfId="2982" xr:uid="{00000000-0005-0000-0000-0000330C0000}"/>
    <cellStyle name="Normal 36 2" xfId="2983" xr:uid="{00000000-0005-0000-0000-0000340C0000}"/>
    <cellStyle name="Normal 36 2 2" xfId="3500" xr:uid="{00000000-0005-0000-0000-0000350C0000}"/>
    <cellStyle name="Normal 36 3" xfId="2984" xr:uid="{00000000-0005-0000-0000-0000360C0000}"/>
    <cellStyle name="Normal 36 3 2" xfId="3501" xr:uid="{00000000-0005-0000-0000-0000370C0000}"/>
    <cellStyle name="Normal 36 4" xfId="3499" xr:uid="{00000000-0005-0000-0000-0000380C0000}"/>
    <cellStyle name="Normal 37" xfId="2985" xr:uid="{00000000-0005-0000-0000-0000390C0000}"/>
    <cellStyle name="Normal 37 2" xfId="2986" xr:uid="{00000000-0005-0000-0000-00003A0C0000}"/>
    <cellStyle name="Normal 37 2 2" xfId="3503" xr:uid="{00000000-0005-0000-0000-00003B0C0000}"/>
    <cellStyle name="Normal 37 3" xfId="2987" xr:uid="{00000000-0005-0000-0000-00003C0C0000}"/>
    <cellStyle name="Normal 37 3 2" xfId="3504" xr:uid="{00000000-0005-0000-0000-00003D0C0000}"/>
    <cellStyle name="Normal 37 4" xfId="3502" xr:uid="{00000000-0005-0000-0000-00003E0C0000}"/>
    <cellStyle name="Normal 38" xfId="2988" xr:uid="{00000000-0005-0000-0000-00003F0C0000}"/>
    <cellStyle name="Normal 38 2" xfId="2989" xr:uid="{00000000-0005-0000-0000-0000400C0000}"/>
    <cellStyle name="Normal 38 2 2" xfId="3506" xr:uid="{00000000-0005-0000-0000-0000410C0000}"/>
    <cellStyle name="Normal 38 3" xfId="2990" xr:uid="{00000000-0005-0000-0000-0000420C0000}"/>
    <cellStyle name="Normal 38 3 2" xfId="3507" xr:uid="{00000000-0005-0000-0000-0000430C0000}"/>
    <cellStyle name="Normal 38 4" xfId="3505" xr:uid="{00000000-0005-0000-0000-0000440C0000}"/>
    <cellStyle name="Normal 39" xfId="2991" xr:uid="{00000000-0005-0000-0000-0000450C0000}"/>
    <cellStyle name="Normal 39 2" xfId="2992" xr:uid="{00000000-0005-0000-0000-0000460C0000}"/>
    <cellStyle name="Normal 39 2 2" xfId="3509" xr:uid="{00000000-0005-0000-0000-0000470C0000}"/>
    <cellStyle name="Normal 39 3" xfId="2993" xr:uid="{00000000-0005-0000-0000-0000480C0000}"/>
    <cellStyle name="Normal 39 3 2" xfId="3510" xr:uid="{00000000-0005-0000-0000-0000490C0000}"/>
    <cellStyle name="Normal 39 4" xfId="3508" xr:uid="{00000000-0005-0000-0000-00004A0C0000}"/>
    <cellStyle name="Normal 4" xfId="2994" xr:uid="{00000000-0005-0000-0000-00004B0C0000}"/>
    <cellStyle name="Normal 4 2" xfId="2995" xr:uid="{00000000-0005-0000-0000-00004C0C0000}"/>
    <cellStyle name="Normal 4 2 2" xfId="2996" xr:uid="{00000000-0005-0000-0000-00004D0C0000}"/>
    <cellStyle name="Normal 4 2 3" xfId="3419" xr:uid="{00000000-0005-0000-0000-00004E0C0000}"/>
    <cellStyle name="Normal 4 3" xfId="2997" xr:uid="{00000000-0005-0000-0000-00004F0C0000}"/>
    <cellStyle name="Normal 4 4" xfId="2998" xr:uid="{00000000-0005-0000-0000-0000500C0000}"/>
    <cellStyle name="Normal 4 5" xfId="2999" xr:uid="{00000000-0005-0000-0000-0000510C0000}"/>
    <cellStyle name="Normal 4 5 2" xfId="3420" xr:uid="{00000000-0005-0000-0000-0000520C0000}"/>
    <cellStyle name="Normal 4 5 2 2" xfId="3569" xr:uid="{00000000-0005-0000-0000-0000530C0000}"/>
    <cellStyle name="Normal 4 5 2 2 2" xfId="3864" xr:uid="{00000000-0005-0000-0000-0000530C0000}"/>
    <cellStyle name="Normal 4 5 2 3" xfId="3666" xr:uid="{00000000-0005-0000-0000-0000540C0000}"/>
    <cellStyle name="Normal 4 5 2 3 2" xfId="3961" xr:uid="{00000000-0005-0000-0000-0000540C0000}"/>
    <cellStyle name="Normal 4 5 2 4" xfId="3767" xr:uid="{00000000-0005-0000-0000-0000520C0000}"/>
    <cellStyle name="Normal 4 5 2 5" xfId="5745" xr:uid="{6AB90C6D-4AFE-411F-A1B1-842CE6932E0F}"/>
    <cellStyle name="Normal 4 5 3" xfId="3532" xr:uid="{00000000-0005-0000-0000-0000550C0000}"/>
    <cellStyle name="Normal 4 5 3 2" xfId="3827" xr:uid="{00000000-0005-0000-0000-0000550C0000}"/>
    <cellStyle name="Normal 4 5 4" xfId="3629" xr:uid="{00000000-0005-0000-0000-0000560C0000}"/>
    <cellStyle name="Normal 4 5 4 2" xfId="3924" xr:uid="{00000000-0005-0000-0000-0000560C0000}"/>
    <cellStyle name="Normal 4 5 5" xfId="3729" xr:uid="{00000000-0005-0000-0000-0000510C0000}"/>
    <cellStyle name="Normal 4 5 6" xfId="5698" xr:uid="{9203C445-7645-4A6C-8135-3CB372A8F1A4}"/>
    <cellStyle name="Normal 40" xfId="3000" xr:uid="{00000000-0005-0000-0000-0000570C0000}"/>
    <cellStyle name="Normal 40 2" xfId="3001" xr:uid="{00000000-0005-0000-0000-0000580C0000}"/>
    <cellStyle name="Normal 40 2 2" xfId="3512" xr:uid="{00000000-0005-0000-0000-0000590C0000}"/>
    <cellStyle name="Normal 40 3" xfId="3002" xr:uid="{00000000-0005-0000-0000-00005A0C0000}"/>
    <cellStyle name="Normal 40 3 2" xfId="3513" xr:uid="{00000000-0005-0000-0000-00005B0C0000}"/>
    <cellStyle name="Normal 40 4" xfId="3511" xr:uid="{00000000-0005-0000-0000-00005C0C0000}"/>
    <cellStyle name="Normal 41" xfId="3003" xr:uid="{00000000-0005-0000-0000-00005D0C0000}"/>
    <cellStyle name="Normal 42" xfId="3004" xr:uid="{00000000-0005-0000-0000-00005E0C0000}"/>
    <cellStyle name="Normal 43" xfId="3005" xr:uid="{00000000-0005-0000-0000-00005F0C0000}"/>
    <cellStyle name="Normal 43 2" xfId="3421" xr:uid="{00000000-0005-0000-0000-0000600C0000}"/>
    <cellStyle name="Normal 43 2 2" xfId="3570" xr:uid="{00000000-0005-0000-0000-0000610C0000}"/>
    <cellStyle name="Normal 43 2 2 2" xfId="3865" xr:uid="{00000000-0005-0000-0000-0000610C0000}"/>
    <cellStyle name="Normal 43 2 3" xfId="3667" xr:uid="{00000000-0005-0000-0000-0000620C0000}"/>
    <cellStyle name="Normal 43 2 3 2" xfId="3962" xr:uid="{00000000-0005-0000-0000-0000620C0000}"/>
    <cellStyle name="Normal 43 2 4" xfId="3768" xr:uid="{00000000-0005-0000-0000-0000600C0000}"/>
    <cellStyle name="Normal 43 2 5" xfId="5746" xr:uid="{8A22173C-AE8D-4F42-BCF4-1EC98C7FF44E}"/>
    <cellStyle name="Normal 43 3" xfId="3533" xr:uid="{00000000-0005-0000-0000-0000630C0000}"/>
    <cellStyle name="Normal 43 3 2" xfId="3828" xr:uid="{00000000-0005-0000-0000-0000630C0000}"/>
    <cellStyle name="Normal 43 4" xfId="3630" xr:uid="{00000000-0005-0000-0000-0000640C0000}"/>
    <cellStyle name="Normal 43 4 2" xfId="3925" xr:uid="{00000000-0005-0000-0000-0000640C0000}"/>
    <cellStyle name="Normal 43 5" xfId="3730" xr:uid="{00000000-0005-0000-0000-00005F0C0000}"/>
    <cellStyle name="Normal 43 6" xfId="5699" xr:uid="{8F38E338-0B9C-4933-B4FB-8A4B336581A2}"/>
    <cellStyle name="Normal 44" xfId="3006" xr:uid="{00000000-0005-0000-0000-0000650C0000}"/>
    <cellStyle name="Normal 44 2" xfId="3422" xr:uid="{00000000-0005-0000-0000-0000660C0000}"/>
    <cellStyle name="Normal 44 2 2" xfId="3571" xr:uid="{00000000-0005-0000-0000-0000670C0000}"/>
    <cellStyle name="Normal 44 2 2 2" xfId="3866" xr:uid="{00000000-0005-0000-0000-0000670C0000}"/>
    <cellStyle name="Normal 44 2 3" xfId="3668" xr:uid="{00000000-0005-0000-0000-0000680C0000}"/>
    <cellStyle name="Normal 44 2 3 2" xfId="3963" xr:uid="{00000000-0005-0000-0000-0000680C0000}"/>
    <cellStyle name="Normal 44 2 4" xfId="3769" xr:uid="{00000000-0005-0000-0000-0000660C0000}"/>
    <cellStyle name="Normal 44 2 5" xfId="5747" xr:uid="{28A670BB-5B9E-402A-8FFC-69EBEF2E6F43}"/>
    <cellStyle name="Normal 44 3" xfId="3534" xr:uid="{00000000-0005-0000-0000-0000690C0000}"/>
    <cellStyle name="Normal 44 3 2" xfId="3829" xr:uid="{00000000-0005-0000-0000-0000690C0000}"/>
    <cellStyle name="Normal 44 4" xfId="3631" xr:uid="{00000000-0005-0000-0000-00006A0C0000}"/>
    <cellStyle name="Normal 44 4 2" xfId="3926" xr:uid="{00000000-0005-0000-0000-00006A0C0000}"/>
    <cellStyle name="Normal 44 5" xfId="3731" xr:uid="{00000000-0005-0000-0000-0000650C0000}"/>
    <cellStyle name="Normal 44 6" xfId="5700" xr:uid="{3894C11C-E370-4C10-AA87-9A4C662FEB14}"/>
    <cellStyle name="Normal 45" xfId="3007" xr:uid="{00000000-0005-0000-0000-00006B0C0000}"/>
    <cellStyle name="Normal 45 2" xfId="3423" xr:uid="{00000000-0005-0000-0000-00006C0C0000}"/>
    <cellStyle name="Normal 45 2 2" xfId="3572" xr:uid="{00000000-0005-0000-0000-00006D0C0000}"/>
    <cellStyle name="Normal 45 2 2 2" xfId="3867" xr:uid="{00000000-0005-0000-0000-00006D0C0000}"/>
    <cellStyle name="Normal 45 2 3" xfId="3669" xr:uid="{00000000-0005-0000-0000-00006E0C0000}"/>
    <cellStyle name="Normal 45 2 3 2" xfId="3964" xr:uid="{00000000-0005-0000-0000-00006E0C0000}"/>
    <cellStyle name="Normal 45 2 4" xfId="3770" xr:uid="{00000000-0005-0000-0000-00006C0C0000}"/>
    <cellStyle name="Normal 45 2 5" xfId="5748" xr:uid="{3D687E6D-B2DE-4572-A2F5-001F9346DD80}"/>
    <cellStyle name="Normal 45 3" xfId="3535" xr:uid="{00000000-0005-0000-0000-00006F0C0000}"/>
    <cellStyle name="Normal 45 3 2" xfId="3830" xr:uid="{00000000-0005-0000-0000-00006F0C0000}"/>
    <cellStyle name="Normal 45 4" xfId="3632" xr:uid="{00000000-0005-0000-0000-0000700C0000}"/>
    <cellStyle name="Normal 45 4 2" xfId="3927" xr:uid="{00000000-0005-0000-0000-0000700C0000}"/>
    <cellStyle name="Normal 45 5" xfId="3732" xr:uid="{00000000-0005-0000-0000-00006B0C0000}"/>
    <cellStyle name="Normal 45 6" xfId="5701" xr:uid="{843C90BB-9519-47BF-90A4-BB0B71203364}"/>
    <cellStyle name="Normal 46" xfId="3008" xr:uid="{00000000-0005-0000-0000-0000710C0000}"/>
    <cellStyle name="Normal 46 2" xfId="3424" xr:uid="{00000000-0005-0000-0000-0000720C0000}"/>
    <cellStyle name="Normal 46 2 2" xfId="3573" xr:uid="{00000000-0005-0000-0000-0000730C0000}"/>
    <cellStyle name="Normal 46 2 2 2" xfId="3868" xr:uid="{00000000-0005-0000-0000-0000730C0000}"/>
    <cellStyle name="Normal 46 2 3" xfId="3670" xr:uid="{00000000-0005-0000-0000-0000740C0000}"/>
    <cellStyle name="Normal 46 2 3 2" xfId="3965" xr:uid="{00000000-0005-0000-0000-0000740C0000}"/>
    <cellStyle name="Normal 46 2 4" xfId="3771" xr:uid="{00000000-0005-0000-0000-0000720C0000}"/>
    <cellStyle name="Normal 46 2 5" xfId="5749" xr:uid="{C69D7029-3068-4ECA-93B6-BE764D125DAF}"/>
    <cellStyle name="Normal 46 3" xfId="3536" xr:uid="{00000000-0005-0000-0000-0000750C0000}"/>
    <cellStyle name="Normal 46 3 2" xfId="3831" xr:uid="{00000000-0005-0000-0000-0000750C0000}"/>
    <cellStyle name="Normal 46 4" xfId="3633" xr:uid="{00000000-0005-0000-0000-0000760C0000}"/>
    <cellStyle name="Normal 46 4 2" xfId="3928" xr:uid="{00000000-0005-0000-0000-0000760C0000}"/>
    <cellStyle name="Normal 46 5" xfId="3733" xr:uid="{00000000-0005-0000-0000-0000710C0000}"/>
    <cellStyle name="Normal 46 6" xfId="5702" xr:uid="{169931BF-4609-47D9-B9B4-146C3364FB7D}"/>
    <cellStyle name="Normal 47" xfId="3009" xr:uid="{00000000-0005-0000-0000-0000770C0000}"/>
    <cellStyle name="Normal 47 2" xfId="3425" xr:uid="{00000000-0005-0000-0000-0000780C0000}"/>
    <cellStyle name="Normal 47 2 2" xfId="3574" xr:uid="{00000000-0005-0000-0000-0000790C0000}"/>
    <cellStyle name="Normal 47 2 2 2" xfId="3869" xr:uid="{00000000-0005-0000-0000-0000790C0000}"/>
    <cellStyle name="Normal 47 2 3" xfId="3671" xr:uid="{00000000-0005-0000-0000-00007A0C0000}"/>
    <cellStyle name="Normal 47 2 3 2" xfId="3966" xr:uid="{00000000-0005-0000-0000-00007A0C0000}"/>
    <cellStyle name="Normal 47 2 4" xfId="3772" xr:uid="{00000000-0005-0000-0000-0000780C0000}"/>
    <cellStyle name="Normal 47 2 5" xfId="5750" xr:uid="{8937EDB2-2289-4244-AFBC-AAED1862C57B}"/>
    <cellStyle name="Normal 47 3" xfId="3537" xr:uid="{00000000-0005-0000-0000-00007B0C0000}"/>
    <cellStyle name="Normal 47 3 2" xfId="3832" xr:uid="{00000000-0005-0000-0000-00007B0C0000}"/>
    <cellStyle name="Normal 47 4" xfId="3634" xr:uid="{00000000-0005-0000-0000-00007C0C0000}"/>
    <cellStyle name="Normal 47 4 2" xfId="3929" xr:uid="{00000000-0005-0000-0000-00007C0C0000}"/>
    <cellStyle name="Normal 47 5" xfId="3734" xr:uid="{00000000-0005-0000-0000-0000770C0000}"/>
    <cellStyle name="Normal 47 6" xfId="5703" xr:uid="{84E30E88-B01B-47A0-A325-C1BFFAF47458}"/>
    <cellStyle name="Normal 48" xfId="3010" xr:uid="{00000000-0005-0000-0000-00007D0C0000}"/>
    <cellStyle name="Normal 48 2" xfId="3426" xr:uid="{00000000-0005-0000-0000-00007E0C0000}"/>
    <cellStyle name="Normal 48 2 2" xfId="3575" xr:uid="{00000000-0005-0000-0000-00007F0C0000}"/>
    <cellStyle name="Normal 48 2 2 2" xfId="3870" xr:uid="{00000000-0005-0000-0000-00007F0C0000}"/>
    <cellStyle name="Normal 48 2 3" xfId="3672" xr:uid="{00000000-0005-0000-0000-0000800C0000}"/>
    <cellStyle name="Normal 48 2 3 2" xfId="3967" xr:uid="{00000000-0005-0000-0000-0000800C0000}"/>
    <cellStyle name="Normal 48 2 4" xfId="3773" xr:uid="{00000000-0005-0000-0000-00007E0C0000}"/>
    <cellStyle name="Normal 48 2 5" xfId="5751" xr:uid="{3D0E2170-C58C-4104-8742-AD13821673B2}"/>
    <cellStyle name="Normal 48 3" xfId="3538" xr:uid="{00000000-0005-0000-0000-0000810C0000}"/>
    <cellStyle name="Normal 48 3 2" xfId="3833" xr:uid="{00000000-0005-0000-0000-0000810C0000}"/>
    <cellStyle name="Normal 48 4" xfId="3635" xr:uid="{00000000-0005-0000-0000-0000820C0000}"/>
    <cellStyle name="Normal 48 4 2" xfId="3930" xr:uid="{00000000-0005-0000-0000-0000820C0000}"/>
    <cellStyle name="Normal 48 5" xfId="3735" xr:uid="{00000000-0005-0000-0000-00007D0C0000}"/>
    <cellStyle name="Normal 48 6" xfId="5704" xr:uid="{66EA1BF2-C19C-4898-A677-CC0085806220}"/>
    <cellStyle name="Normal 49" xfId="3011" xr:uid="{00000000-0005-0000-0000-0000830C0000}"/>
    <cellStyle name="Normal 49 2" xfId="3427" xr:uid="{00000000-0005-0000-0000-0000840C0000}"/>
    <cellStyle name="Normal 49 2 2" xfId="3576" xr:uid="{00000000-0005-0000-0000-0000850C0000}"/>
    <cellStyle name="Normal 49 2 2 2" xfId="3871" xr:uid="{00000000-0005-0000-0000-0000850C0000}"/>
    <cellStyle name="Normal 49 2 3" xfId="3673" xr:uid="{00000000-0005-0000-0000-0000860C0000}"/>
    <cellStyle name="Normal 49 2 3 2" xfId="3968" xr:uid="{00000000-0005-0000-0000-0000860C0000}"/>
    <cellStyle name="Normal 49 2 4" xfId="3774" xr:uid="{00000000-0005-0000-0000-0000840C0000}"/>
    <cellStyle name="Normal 49 2 5" xfId="5752" xr:uid="{9F4FFF60-5E3C-4075-9BD5-18921BA9B9AE}"/>
    <cellStyle name="Normal 49 3" xfId="3539" xr:uid="{00000000-0005-0000-0000-0000870C0000}"/>
    <cellStyle name="Normal 49 3 2" xfId="3834" xr:uid="{00000000-0005-0000-0000-0000870C0000}"/>
    <cellStyle name="Normal 49 4" xfId="3636" xr:uid="{00000000-0005-0000-0000-0000880C0000}"/>
    <cellStyle name="Normal 49 4 2" xfId="3931" xr:uid="{00000000-0005-0000-0000-0000880C0000}"/>
    <cellStyle name="Normal 49 5" xfId="3736" xr:uid="{00000000-0005-0000-0000-0000830C0000}"/>
    <cellStyle name="Normal 49 6" xfId="5705" xr:uid="{2974F9B1-AEC3-41F6-B00B-0C1621C73634}"/>
    <cellStyle name="Normal 5" xfId="3012" xr:uid="{00000000-0005-0000-0000-0000890C0000}"/>
    <cellStyle name="Normal 5 2" xfId="3013" xr:uid="{00000000-0005-0000-0000-00008A0C0000}"/>
    <cellStyle name="Normal 5 2 2" xfId="3014" xr:uid="{00000000-0005-0000-0000-00008B0C0000}"/>
    <cellStyle name="Normal 5 2 3" xfId="3428" xr:uid="{00000000-0005-0000-0000-00008C0C0000}"/>
    <cellStyle name="Normal 50" xfId="3015" xr:uid="{00000000-0005-0000-0000-00008D0C0000}"/>
    <cellStyle name="Normal 50 2" xfId="3429" xr:uid="{00000000-0005-0000-0000-00008E0C0000}"/>
    <cellStyle name="Normal 50 2 2" xfId="3577" xr:uid="{00000000-0005-0000-0000-00008F0C0000}"/>
    <cellStyle name="Normal 50 2 2 2" xfId="3872" xr:uid="{00000000-0005-0000-0000-00008F0C0000}"/>
    <cellStyle name="Normal 50 2 3" xfId="3674" xr:uid="{00000000-0005-0000-0000-0000900C0000}"/>
    <cellStyle name="Normal 50 2 3 2" xfId="3969" xr:uid="{00000000-0005-0000-0000-0000900C0000}"/>
    <cellStyle name="Normal 50 2 4" xfId="3775" xr:uid="{00000000-0005-0000-0000-00008E0C0000}"/>
    <cellStyle name="Normal 50 2 5" xfId="5753" xr:uid="{8D7F6896-2026-41CF-9464-D8E6C201A98F}"/>
    <cellStyle name="Normal 50 3" xfId="3540" xr:uid="{00000000-0005-0000-0000-0000910C0000}"/>
    <cellStyle name="Normal 50 3 2" xfId="3835" xr:uid="{00000000-0005-0000-0000-0000910C0000}"/>
    <cellStyle name="Normal 50 4" xfId="3637" xr:uid="{00000000-0005-0000-0000-0000920C0000}"/>
    <cellStyle name="Normal 50 4 2" xfId="3932" xr:uid="{00000000-0005-0000-0000-0000920C0000}"/>
    <cellStyle name="Normal 50 5" xfId="3737" xr:uid="{00000000-0005-0000-0000-00008D0C0000}"/>
    <cellStyle name="Normal 50 6" xfId="5706" xr:uid="{56CC7034-4807-4AD1-9517-35D2DBC26996}"/>
    <cellStyle name="Normal 51" xfId="3016" xr:uid="{00000000-0005-0000-0000-0000930C0000}"/>
    <cellStyle name="Normal 51 2" xfId="3430" xr:uid="{00000000-0005-0000-0000-0000940C0000}"/>
    <cellStyle name="Normal 51 2 2" xfId="3578" xr:uid="{00000000-0005-0000-0000-0000950C0000}"/>
    <cellStyle name="Normal 51 2 2 2" xfId="3873" xr:uid="{00000000-0005-0000-0000-0000950C0000}"/>
    <cellStyle name="Normal 51 2 3" xfId="3675" xr:uid="{00000000-0005-0000-0000-0000960C0000}"/>
    <cellStyle name="Normal 51 2 3 2" xfId="3970" xr:uid="{00000000-0005-0000-0000-0000960C0000}"/>
    <cellStyle name="Normal 51 2 4" xfId="3776" xr:uid="{00000000-0005-0000-0000-0000940C0000}"/>
    <cellStyle name="Normal 51 2 5" xfId="5754" xr:uid="{5C87D83D-CC5A-4710-8B55-12934E2E8A69}"/>
    <cellStyle name="Normal 51 3" xfId="3541" xr:uid="{00000000-0005-0000-0000-0000970C0000}"/>
    <cellStyle name="Normal 51 3 2" xfId="3836" xr:uid="{00000000-0005-0000-0000-0000970C0000}"/>
    <cellStyle name="Normal 51 4" xfId="3638" xr:uid="{00000000-0005-0000-0000-0000980C0000}"/>
    <cellStyle name="Normal 51 4 2" xfId="3933" xr:uid="{00000000-0005-0000-0000-0000980C0000}"/>
    <cellStyle name="Normal 51 5" xfId="3738" xr:uid="{00000000-0005-0000-0000-0000930C0000}"/>
    <cellStyle name="Normal 51 6" xfId="5707" xr:uid="{BD16CFFE-38AC-4012-B38A-369CFDDA3A4A}"/>
    <cellStyle name="Normal 52" xfId="3017" xr:uid="{00000000-0005-0000-0000-0000990C0000}"/>
    <cellStyle name="Normal 52 2" xfId="3431" xr:uid="{00000000-0005-0000-0000-00009A0C0000}"/>
    <cellStyle name="Normal 52 2 2" xfId="3579" xr:uid="{00000000-0005-0000-0000-00009B0C0000}"/>
    <cellStyle name="Normal 52 2 2 2" xfId="3874" xr:uid="{00000000-0005-0000-0000-00009B0C0000}"/>
    <cellStyle name="Normal 52 2 3" xfId="3676" xr:uid="{00000000-0005-0000-0000-00009C0C0000}"/>
    <cellStyle name="Normal 52 2 3 2" xfId="3971" xr:uid="{00000000-0005-0000-0000-00009C0C0000}"/>
    <cellStyle name="Normal 52 2 4" xfId="3777" xr:uid="{00000000-0005-0000-0000-00009A0C0000}"/>
    <cellStyle name="Normal 52 2 5" xfId="5755" xr:uid="{1E6FEAED-5421-405F-AF53-522C68B3EC43}"/>
    <cellStyle name="Normal 52 3" xfId="3542" xr:uid="{00000000-0005-0000-0000-00009D0C0000}"/>
    <cellStyle name="Normal 52 3 2" xfId="3837" xr:uid="{00000000-0005-0000-0000-00009D0C0000}"/>
    <cellStyle name="Normal 52 4" xfId="3639" xr:uid="{00000000-0005-0000-0000-00009E0C0000}"/>
    <cellStyle name="Normal 52 4 2" xfId="3934" xr:uid="{00000000-0005-0000-0000-00009E0C0000}"/>
    <cellStyle name="Normal 52 5" xfId="3739" xr:uid="{00000000-0005-0000-0000-0000990C0000}"/>
    <cellStyle name="Normal 52 6" xfId="5708" xr:uid="{3DE4749E-6945-40B2-97BA-6AF509B82F7C}"/>
    <cellStyle name="Normal 53" xfId="3018" xr:uid="{00000000-0005-0000-0000-00009F0C0000}"/>
    <cellStyle name="Normal 53 2" xfId="3432" xr:uid="{00000000-0005-0000-0000-0000A00C0000}"/>
    <cellStyle name="Normal 53 2 2" xfId="3580" xr:uid="{00000000-0005-0000-0000-0000A10C0000}"/>
    <cellStyle name="Normal 53 2 2 2" xfId="3875" xr:uid="{00000000-0005-0000-0000-0000A10C0000}"/>
    <cellStyle name="Normal 53 2 3" xfId="3677" xr:uid="{00000000-0005-0000-0000-0000A20C0000}"/>
    <cellStyle name="Normal 53 2 3 2" xfId="3972" xr:uid="{00000000-0005-0000-0000-0000A20C0000}"/>
    <cellStyle name="Normal 53 2 4" xfId="3778" xr:uid="{00000000-0005-0000-0000-0000A00C0000}"/>
    <cellStyle name="Normal 53 2 5" xfId="5756" xr:uid="{63143208-3583-4FA6-B0F7-20D78D1EF72C}"/>
    <cellStyle name="Normal 53 3" xfId="3543" xr:uid="{00000000-0005-0000-0000-0000A30C0000}"/>
    <cellStyle name="Normal 53 3 2" xfId="3838" xr:uid="{00000000-0005-0000-0000-0000A30C0000}"/>
    <cellStyle name="Normal 53 4" xfId="3640" xr:uid="{00000000-0005-0000-0000-0000A40C0000}"/>
    <cellStyle name="Normal 53 4 2" xfId="3935" xr:uid="{00000000-0005-0000-0000-0000A40C0000}"/>
    <cellStyle name="Normal 53 5" xfId="3740" xr:uid="{00000000-0005-0000-0000-00009F0C0000}"/>
    <cellStyle name="Normal 53 6" xfId="5709" xr:uid="{90E16865-7142-4CF6-94F1-A299FB33148C}"/>
    <cellStyle name="Normal 54" xfId="3019" xr:uid="{00000000-0005-0000-0000-0000A50C0000}"/>
    <cellStyle name="Normal 54 2" xfId="3433" xr:uid="{00000000-0005-0000-0000-0000A60C0000}"/>
    <cellStyle name="Normal 54 2 2" xfId="3581" xr:uid="{00000000-0005-0000-0000-0000A70C0000}"/>
    <cellStyle name="Normal 54 2 2 2" xfId="3876" xr:uid="{00000000-0005-0000-0000-0000A70C0000}"/>
    <cellStyle name="Normal 54 2 3" xfId="3678" xr:uid="{00000000-0005-0000-0000-0000A80C0000}"/>
    <cellStyle name="Normal 54 2 3 2" xfId="3973" xr:uid="{00000000-0005-0000-0000-0000A80C0000}"/>
    <cellStyle name="Normal 54 2 4" xfId="3779" xr:uid="{00000000-0005-0000-0000-0000A60C0000}"/>
    <cellStyle name="Normal 54 2 5" xfId="5757" xr:uid="{987A31A3-83BA-43D8-86DA-22DF2F681FA2}"/>
    <cellStyle name="Normal 54 3" xfId="3544" xr:uid="{00000000-0005-0000-0000-0000A90C0000}"/>
    <cellStyle name="Normal 54 3 2" xfId="3839" xr:uid="{00000000-0005-0000-0000-0000A90C0000}"/>
    <cellStyle name="Normal 54 4" xfId="3641" xr:uid="{00000000-0005-0000-0000-0000AA0C0000}"/>
    <cellStyle name="Normal 54 4 2" xfId="3936" xr:uid="{00000000-0005-0000-0000-0000AA0C0000}"/>
    <cellStyle name="Normal 54 5" xfId="3741" xr:uid="{00000000-0005-0000-0000-0000A50C0000}"/>
    <cellStyle name="Normal 54 6" xfId="5710" xr:uid="{697A4231-8560-4C5D-9E61-7B5238533C15}"/>
    <cellStyle name="Normal 55" xfId="3020" xr:uid="{00000000-0005-0000-0000-0000AB0C0000}"/>
    <cellStyle name="Normal 55 2" xfId="3434" xr:uid="{00000000-0005-0000-0000-0000AC0C0000}"/>
    <cellStyle name="Normal 55 2 2" xfId="3582" xr:uid="{00000000-0005-0000-0000-0000AD0C0000}"/>
    <cellStyle name="Normal 55 2 2 2" xfId="3877" xr:uid="{00000000-0005-0000-0000-0000AD0C0000}"/>
    <cellStyle name="Normal 55 2 3" xfId="3679" xr:uid="{00000000-0005-0000-0000-0000AE0C0000}"/>
    <cellStyle name="Normal 55 2 3 2" xfId="3974" xr:uid="{00000000-0005-0000-0000-0000AE0C0000}"/>
    <cellStyle name="Normal 55 2 4" xfId="3780" xr:uid="{00000000-0005-0000-0000-0000AC0C0000}"/>
    <cellStyle name="Normal 55 2 5" xfId="5758" xr:uid="{8DE0FC8A-0BED-4060-BF68-5973AC944C0F}"/>
    <cellStyle name="Normal 55 3" xfId="3545" xr:uid="{00000000-0005-0000-0000-0000AF0C0000}"/>
    <cellStyle name="Normal 55 3 2" xfId="3840" xr:uid="{00000000-0005-0000-0000-0000AF0C0000}"/>
    <cellStyle name="Normal 55 4" xfId="3642" xr:uid="{00000000-0005-0000-0000-0000B00C0000}"/>
    <cellStyle name="Normal 55 4 2" xfId="3937" xr:uid="{00000000-0005-0000-0000-0000B00C0000}"/>
    <cellStyle name="Normal 55 5" xfId="3742" xr:uid="{00000000-0005-0000-0000-0000AB0C0000}"/>
    <cellStyle name="Normal 55 6" xfId="5711" xr:uid="{43C7FE0B-37DB-4CC4-AAF8-125A1E7E4099}"/>
    <cellStyle name="Normal 56" xfId="3021" xr:uid="{00000000-0005-0000-0000-0000B10C0000}"/>
    <cellStyle name="Normal 56 2" xfId="3435" xr:uid="{00000000-0005-0000-0000-0000B20C0000}"/>
    <cellStyle name="Normal 56 2 2" xfId="3583" xr:uid="{00000000-0005-0000-0000-0000B30C0000}"/>
    <cellStyle name="Normal 56 2 2 2" xfId="3878" xr:uid="{00000000-0005-0000-0000-0000B30C0000}"/>
    <cellStyle name="Normal 56 2 3" xfId="3680" xr:uid="{00000000-0005-0000-0000-0000B40C0000}"/>
    <cellStyle name="Normal 56 2 3 2" xfId="3975" xr:uid="{00000000-0005-0000-0000-0000B40C0000}"/>
    <cellStyle name="Normal 56 2 4" xfId="3781" xr:uid="{00000000-0005-0000-0000-0000B20C0000}"/>
    <cellStyle name="Normal 56 2 5" xfId="5759" xr:uid="{ECEED30E-7A9B-4B5A-B9C8-0694F068C5A9}"/>
    <cellStyle name="Normal 56 3" xfId="3546" xr:uid="{00000000-0005-0000-0000-0000B50C0000}"/>
    <cellStyle name="Normal 56 3 2" xfId="3841" xr:uid="{00000000-0005-0000-0000-0000B50C0000}"/>
    <cellStyle name="Normal 56 4" xfId="3643" xr:uid="{00000000-0005-0000-0000-0000B60C0000}"/>
    <cellStyle name="Normal 56 4 2" xfId="3938" xr:uid="{00000000-0005-0000-0000-0000B60C0000}"/>
    <cellStyle name="Normal 56 5" xfId="3743" xr:uid="{00000000-0005-0000-0000-0000B10C0000}"/>
    <cellStyle name="Normal 56 6" xfId="5712" xr:uid="{E93F69DF-E9FD-4465-BD43-E918363F5F55}"/>
    <cellStyle name="Normal 57" xfId="3022" xr:uid="{00000000-0005-0000-0000-0000B70C0000}"/>
    <cellStyle name="Normal 57 2" xfId="3436" xr:uid="{00000000-0005-0000-0000-0000B80C0000}"/>
    <cellStyle name="Normal 57 2 2" xfId="3584" xr:uid="{00000000-0005-0000-0000-0000B90C0000}"/>
    <cellStyle name="Normal 57 2 2 2" xfId="3879" xr:uid="{00000000-0005-0000-0000-0000B90C0000}"/>
    <cellStyle name="Normal 57 2 3" xfId="3681" xr:uid="{00000000-0005-0000-0000-0000BA0C0000}"/>
    <cellStyle name="Normal 57 2 3 2" xfId="3976" xr:uid="{00000000-0005-0000-0000-0000BA0C0000}"/>
    <cellStyle name="Normal 57 2 4" xfId="3782" xr:uid="{00000000-0005-0000-0000-0000B80C0000}"/>
    <cellStyle name="Normal 57 2 5" xfId="5760" xr:uid="{531FA5DE-CD02-4530-8750-9356589B712D}"/>
    <cellStyle name="Normal 57 3" xfId="3547" xr:uid="{00000000-0005-0000-0000-0000BB0C0000}"/>
    <cellStyle name="Normal 57 3 2" xfId="3842" xr:uid="{00000000-0005-0000-0000-0000BB0C0000}"/>
    <cellStyle name="Normal 57 4" xfId="3644" xr:uid="{00000000-0005-0000-0000-0000BC0C0000}"/>
    <cellStyle name="Normal 57 4 2" xfId="3939" xr:uid="{00000000-0005-0000-0000-0000BC0C0000}"/>
    <cellStyle name="Normal 57 5" xfId="3744" xr:uid="{00000000-0005-0000-0000-0000B70C0000}"/>
    <cellStyle name="Normal 57 6" xfId="5713" xr:uid="{2B507CC4-2BE9-47D0-97BC-AF21D2849A27}"/>
    <cellStyle name="Normal 58" xfId="3023" xr:uid="{00000000-0005-0000-0000-0000BD0C0000}"/>
    <cellStyle name="Normal 58 2" xfId="3437" xr:uid="{00000000-0005-0000-0000-0000BE0C0000}"/>
    <cellStyle name="Normal 58 2 2" xfId="3585" xr:uid="{00000000-0005-0000-0000-0000BF0C0000}"/>
    <cellStyle name="Normal 58 2 2 2" xfId="3880" xr:uid="{00000000-0005-0000-0000-0000BF0C0000}"/>
    <cellStyle name="Normal 58 2 3" xfId="3682" xr:uid="{00000000-0005-0000-0000-0000C00C0000}"/>
    <cellStyle name="Normal 58 2 3 2" xfId="3977" xr:uid="{00000000-0005-0000-0000-0000C00C0000}"/>
    <cellStyle name="Normal 58 2 4" xfId="3783" xr:uid="{00000000-0005-0000-0000-0000BE0C0000}"/>
    <cellStyle name="Normal 58 2 5" xfId="5761" xr:uid="{47E15FDE-E689-4F62-BB1D-273ACAFBC492}"/>
    <cellStyle name="Normal 58 3" xfId="3548" xr:uid="{00000000-0005-0000-0000-0000C10C0000}"/>
    <cellStyle name="Normal 58 3 2" xfId="3843" xr:uid="{00000000-0005-0000-0000-0000C10C0000}"/>
    <cellStyle name="Normal 58 4" xfId="3645" xr:uid="{00000000-0005-0000-0000-0000C20C0000}"/>
    <cellStyle name="Normal 58 4 2" xfId="3940" xr:uid="{00000000-0005-0000-0000-0000C20C0000}"/>
    <cellStyle name="Normal 58 5" xfId="3745" xr:uid="{00000000-0005-0000-0000-0000BD0C0000}"/>
    <cellStyle name="Normal 58 6" xfId="5714" xr:uid="{CDE21975-DC9D-4542-BE3A-2926716A2114}"/>
    <cellStyle name="Normal 59" xfId="3024" xr:uid="{00000000-0005-0000-0000-0000C30C0000}"/>
    <cellStyle name="Normal 59 2" xfId="3438" xr:uid="{00000000-0005-0000-0000-0000C40C0000}"/>
    <cellStyle name="Normal 6" xfId="3025" xr:uid="{00000000-0005-0000-0000-0000C50C0000}"/>
    <cellStyle name="Normal 6 2" xfId="3026" xr:uid="{00000000-0005-0000-0000-0000C60C0000}"/>
    <cellStyle name="Normal 6 3" xfId="3027" xr:uid="{00000000-0005-0000-0000-0000C70C0000}"/>
    <cellStyle name="Normal 60" xfId="3028" xr:uid="{00000000-0005-0000-0000-0000C80C0000}"/>
    <cellStyle name="Normal 60 2" xfId="3439" xr:uid="{00000000-0005-0000-0000-0000C90C0000}"/>
    <cellStyle name="Normal 60 2 2" xfId="3586" xr:uid="{00000000-0005-0000-0000-0000CA0C0000}"/>
    <cellStyle name="Normal 60 2 2 2" xfId="3881" xr:uid="{00000000-0005-0000-0000-0000CA0C0000}"/>
    <cellStyle name="Normal 60 2 3" xfId="3683" xr:uid="{00000000-0005-0000-0000-0000CB0C0000}"/>
    <cellStyle name="Normal 60 2 3 2" xfId="3978" xr:uid="{00000000-0005-0000-0000-0000CB0C0000}"/>
    <cellStyle name="Normal 60 2 4" xfId="3784" xr:uid="{00000000-0005-0000-0000-0000C90C0000}"/>
    <cellStyle name="Normal 60 2 5" xfId="5762" xr:uid="{FB46A222-CB57-4A1F-A0E2-537BC4A456C6}"/>
    <cellStyle name="Normal 60 3" xfId="3549" xr:uid="{00000000-0005-0000-0000-0000CC0C0000}"/>
    <cellStyle name="Normal 60 3 2" xfId="3844" xr:uid="{00000000-0005-0000-0000-0000CC0C0000}"/>
    <cellStyle name="Normal 60 4" xfId="3646" xr:uid="{00000000-0005-0000-0000-0000CD0C0000}"/>
    <cellStyle name="Normal 60 4 2" xfId="3941" xr:uid="{00000000-0005-0000-0000-0000CD0C0000}"/>
    <cellStyle name="Normal 60 5" xfId="3746" xr:uid="{00000000-0005-0000-0000-0000C80C0000}"/>
    <cellStyle name="Normal 60 6" xfId="5715" xr:uid="{8522495B-893A-4F12-9C27-7E5B0F38E63E}"/>
    <cellStyle name="Normal 61" xfId="3029" xr:uid="{00000000-0005-0000-0000-0000CE0C0000}"/>
    <cellStyle name="Normal 61 2" xfId="3440" xr:uid="{00000000-0005-0000-0000-0000CF0C0000}"/>
    <cellStyle name="Normal 61 2 2" xfId="3587" xr:uid="{00000000-0005-0000-0000-0000D00C0000}"/>
    <cellStyle name="Normal 61 2 2 2" xfId="3882" xr:uid="{00000000-0005-0000-0000-0000D00C0000}"/>
    <cellStyle name="Normal 61 2 3" xfId="3684" xr:uid="{00000000-0005-0000-0000-0000D10C0000}"/>
    <cellStyle name="Normal 61 2 3 2" xfId="3979" xr:uid="{00000000-0005-0000-0000-0000D10C0000}"/>
    <cellStyle name="Normal 61 2 4" xfId="3785" xr:uid="{00000000-0005-0000-0000-0000CF0C0000}"/>
    <cellStyle name="Normal 61 2 5" xfId="5763" xr:uid="{FE9C7B66-33CC-47EB-88AE-2096EE520BB9}"/>
    <cellStyle name="Normal 61 3" xfId="3550" xr:uid="{00000000-0005-0000-0000-0000D20C0000}"/>
    <cellStyle name="Normal 61 3 2" xfId="3845" xr:uid="{00000000-0005-0000-0000-0000D20C0000}"/>
    <cellStyle name="Normal 61 4" xfId="3647" xr:uid="{00000000-0005-0000-0000-0000D30C0000}"/>
    <cellStyle name="Normal 61 4 2" xfId="3942" xr:uid="{00000000-0005-0000-0000-0000D30C0000}"/>
    <cellStyle name="Normal 61 5" xfId="3747" xr:uid="{00000000-0005-0000-0000-0000CE0C0000}"/>
    <cellStyle name="Normal 61 6" xfId="5716" xr:uid="{F3845337-1CE9-4A0E-97EF-21A820A3D1BF}"/>
    <cellStyle name="Normal 62" xfId="3030" xr:uid="{00000000-0005-0000-0000-0000D40C0000}"/>
    <cellStyle name="Normal 62 2" xfId="3441" xr:uid="{00000000-0005-0000-0000-0000D50C0000}"/>
    <cellStyle name="Normal 62 2 2" xfId="3588" xr:uid="{00000000-0005-0000-0000-0000D60C0000}"/>
    <cellStyle name="Normal 62 2 2 2" xfId="3883" xr:uid="{00000000-0005-0000-0000-0000D60C0000}"/>
    <cellStyle name="Normal 62 2 3" xfId="3685" xr:uid="{00000000-0005-0000-0000-0000D70C0000}"/>
    <cellStyle name="Normal 62 2 3 2" xfId="3980" xr:uid="{00000000-0005-0000-0000-0000D70C0000}"/>
    <cellStyle name="Normal 62 2 4" xfId="3786" xr:uid="{00000000-0005-0000-0000-0000D50C0000}"/>
    <cellStyle name="Normal 62 2 5" xfId="5764" xr:uid="{1EF4DDA2-478F-43BC-B2A5-D0840A9A9AF1}"/>
    <cellStyle name="Normal 62 3" xfId="3551" xr:uid="{00000000-0005-0000-0000-0000D80C0000}"/>
    <cellStyle name="Normal 62 3 2" xfId="3846" xr:uid="{00000000-0005-0000-0000-0000D80C0000}"/>
    <cellStyle name="Normal 62 4" xfId="3648" xr:uid="{00000000-0005-0000-0000-0000D90C0000}"/>
    <cellStyle name="Normal 62 4 2" xfId="3943" xr:uid="{00000000-0005-0000-0000-0000D90C0000}"/>
    <cellStyle name="Normal 62 5" xfId="3748" xr:uid="{00000000-0005-0000-0000-0000D40C0000}"/>
    <cellStyle name="Normal 62 6" xfId="5717" xr:uid="{0705B3E8-EB4F-4125-BE0C-996146C39CF5}"/>
    <cellStyle name="Normal 63" xfId="3031" xr:uid="{00000000-0005-0000-0000-0000DA0C0000}"/>
    <cellStyle name="Normal 63 2" xfId="3442" xr:uid="{00000000-0005-0000-0000-0000DB0C0000}"/>
    <cellStyle name="Normal 63 2 2" xfId="3589" xr:uid="{00000000-0005-0000-0000-0000DC0C0000}"/>
    <cellStyle name="Normal 63 2 2 2" xfId="3884" xr:uid="{00000000-0005-0000-0000-0000DC0C0000}"/>
    <cellStyle name="Normal 63 2 3" xfId="3686" xr:uid="{00000000-0005-0000-0000-0000DD0C0000}"/>
    <cellStyle name="Normal 63 2 3 2" xfId="3981" xr:uid="{00000000-0005-0000-0000-0000DD0C0000}"/>
    <cellStyle name="Normal 63 2 4" xfId="3787" xr:uid="{00000000-0005-0000-0000-0000DB0C0000}"/>
    <cellStyle name="Normal 63 2 5" xfId="5765" xr:uid="{8C464643-3543-487E-ACC0-AAE1859FEEC9}"/>
    <cellStyle name="Normal 63 3" xfId="3552" xr:uid="{00000000-0005-0000-0000-0000DE0C0000}"/>
    <cellStyle name="Normal 63 3 2" xfId="3847" xr:uid="{00000000-0005-0000-0000-0000DE0C0000}"/>
    <cellStyle name="Normal 63 4" xfId="3649" xr:uid="{00000000-0005-0000-0000-0000DF0C0000}"/>
    <cellStyle name="Normal 63 4 2" xfId="3944" xr:uid="{00000000-0005-0000-0000-0000DF0C0000}"/>
    <cellStyle name="Normal 63 5" xfId="3749" xr:uid="{00000000-0005-0000-0000-0000DA0C0000}"/>
    <cellStyle name="Normal 63 6" xfId="5718" xr:uid="{33728095-0AE4-4E80-A4D4-D8FF70D05368}"/>
    <cellStyle name="Normal 64" xfId="9" xr:uid="{00000000-0005-0000-0000-0000E00C0000}"/>
    <cellStyle name="Normal 64 2" xfId="3443" xr:uid="{00000000-0005-0000-0000-0000E10C0000}"/>
    <cellStyle name="Normal 64 2 2" xfId="3590" xr:uid="{00000000-0005-0000-0000-0000E20C0000}"/>
    <cellStyle name="Normal 64 2 2 2" xfId="3885" xr:uid="{00000000-0005-0000-0000-0000E20C0000}"/>
    <cellStyle name="Normal 64 2 3" xfId="3687" xr:uid="{00000000-0005-0000-0000-0000E30C0000}"/>
    <cellStyle name="Normal 64 2 3 2" xfId="3982" xr:uid="{00000000-0005-0000-0000-0000E30C0000}"/>
    <cellStyle name="Normal 64 2 4" xfId="3788" xr:uid="{00000000-0005-0000-0000-0000E10C0000}"/>
    <cellStyle name="Normal 64 2 5" xfId="5766" xr:uid="{6822723A-58C0-42A0-B4F5-1E98F91DA53D}"/>
    <cellStyle name="Normal 64 3" xfId="3476" xr:uid="{00000000-0005-0000-0000-0000E40C0000}"/>
    <cellStyle name="Normal 65" xfId="3351" xr:uid="{00000000-0005-0000-0000-0000E50C0000}"/>
    <cellStyle name="Normal 65 2" xfId="3444" xr:uid="{00000000-0005-0000-0000-0000E60C0000}"/>
    <cellStyle name="Normal 65 2 2" xfId="3591" xr:uid="{00000000-0005-0000-0000-0000E70C0000}"/>
    <cellStyle name="Normal 65 2 2 2" xfId="3886" xr:uid="{00000000-0005-0000-0000-0000E70C0000}"/>
    <cellStyle name="Normal 65 2 3" xfId="3688" xr:uid="{00000000-0005-0000-0000-0000E80C0000}"/>
    <cellStyle name="Normal 65 2 3 2" xfId="3983" xr:uid="{00000000-0005-0000-0000-0000E80C0000}"/>
    <cellStyle name="Normal 65 2 4" xfId="3789" xr:uid="{00000000-0005-0000-0000-0000E60C0000}"/>
    <cellStyle name="Normal 65 2 5" xfId="5767" xr:uid="{DAFF7ACA-94A4-45BB-A17B-7263F528A5FC}"/>
    <cellStyle name="Normal 65 3" xfId="3514" xr:uid="{00000000-0005-0000-0000-0000E90C0000}"/>
    <cellStyle name="Normal 66" xfId="3359" xr:uid="{00000000-0005-0000-0000-0000EA0C0000}"/>
    <cellStyle name="Normal 66 2" xfId="3445" xr:uid="{00000000-0005-0000-0000-0000EB0C0000}"/>
    <cellStyle name="Normal 66 2 2" xfId="3592" xr:uid="{00000000-0005-0000-0000-0000EC0C0000}"/>
    <cellStyle name="Normal 66 2 2 2" xfId="3887" xr:uid="{00000000-0005-0000-0000-0000EC0C0000}"/>
    <cellStyle name="Normal 66 2 3" xfId="3689" xr:uid="{00000000-0005-0000-0000-0000ED0C0000}"/>
    <cellStyle name="Normal 66 2 3 2" xfId="3984" xr:uid="{00000000-0005-0000-0000-0000ED0C0000}"/>
    <cellStyle name="Normal 66 2 4" xfId="3790" xr:uid="{00000000-0005-0000-0000-0000EB0C0000}"/>
    <cellStyle name="Normal 66 2 5" xfId="5768" xr:uid="{2BB8AD2B-0A83-4D2F-A144-864B54048B8F}"/>
    <cellStyle name="Normal 66 3" xfId="3515" xr:uid="{00000000-0005-0000-0000-0000EE0C0000}"/>
    <cellStyle name="Normal 67" xfId="3360" xr:uid="{00000000-0005-0000-0000-0000EF0C0000}"/>
    <cellStyle name="Normal 67 2" xfId="3446" xr:uid="{00000000-0005-0000-0000-0000F00C0000}"/>
    <cellStyle name="Normal 67 2 2" xfId="3593" xr:uid="{00000000-0005-0000-0000-0000F10C0000}"/>
    <cellStyle name="Normal 67 2 2 2" xfId="3888" xr:uid="{00000000-0005-0000-0000-0000F10C0000}"/>
    <cellStyle name="Normal 67 2 3" xfId="3690" xr:uid="{00000000-0005-0000-0000-0000F20C0000}"/>
    <cellStyle name="Normal 67 2 3 2" xfId="3985" xr:uid="{00000000-0005-0000-0000-0000F20C0000}"/>
    <cellStyle name="Normal 67 2 4" xfId="3791" xr:uid="{00000000-0005-0000-0000-0000F00C0000}"/>
    <cellStyle name="Normal 67 2 5" xfId="5769" xr:uid="{D7B139DC-A527-4141-B5DA-EBD82EDADF19}"/>
    <cellStyle name="Normal 67 3" xfId="3516" xr:uid="{00000000-0005-0000-0000-0000F30C0000}"/>
    <cellStyle name="Normal 68" xfId="3358" xr:uid="{00000000-0005-0000-0000-0000F40C0000}"/>
    <cellStyle name="Normal 68 2" xfId="3447" xr:uid="{00000000-0005-0000-0000-0000F50C0000}"/>
    <cellStyle name="Normal 69" xfId="3361" xr:uid="{00000000-0005-0000-0000-0000F60C0000}"/>
    <cellStyle name="Normal 69 2" xfId="3448" xr:uid="{00000000-0005-0000-0000-0000F70C0000}"/>
    <cellStyle name="Normal 7" xfId="3032" xr:uid="{00000000-0005-0000-0000-0000F80C0000}"/>
    <cellStyle name="Normal 7 2" xfId="3033" xr:uid="{00000000-0005-0000-0000-0000F90C0000}"/>
    <cellStyle name="Normal 70" xfId="3362" xr:uid="{00000000-0005-0000-0000-0000FA0C0000}"/>
    <cellStyle name="Normal 70 2" xfId="3449" xr:uid="{00000000-0005-0000-0000-0000FB0C0000}"/>
    <cellStyle name="Normal 71" xfId="3450" xr:uid="{00000000-0005-0000-0000-0000FC0C0000}"/>
    <cellStyle name="Normal 71 2" xfId="3594" xr:uid="{00000000-0005-0000-0000-0000FD0C0000}"/>
    <cellStyle name="Normal 71 2 2" xfId="3889" xr:uid="{00000000-0005-0000-0000-0000FD0C0000}"/>
    <cellStyle name="Normal 71 3" xfId="3691" xr:uid="{00000000-0005-0000-0000-0000FE0C0000}"/>
    <cellStyle name="Normal 71 3 2" xfId="3986" xr:uid="{00000000-0005-0000-0000-0000FE0C0000}"/>
    <cellStyle name="Normal 71 4" xfId="3792" xr:uid="{00000000-0005-0000-0000-0000FC0C0000}"/>
    <cellStyle name="Normal 71 5" xfId="5770" xr:uid="{71F1D79D-A2AC-494E-99A7-A7543C7286BA}"/>
    <cellStyle name="Normal 72" xfId="3451" xr:uid="{00000000-0005-0000-0000-0000FF0C0000}"/>
    <cellStyle name="Normal 72 2" xfId="3595" xr:uid="{00000000-0005-0000-0000-0000000D0000}"/>
    <cellStyle name="Normal 72 2 2" xfId="3890" xr:uid="{00000000-0005-0000-0000-0000000D0000}"/>
    <cellStyle name="Normal 72 3" xfId="3692" xr:uid="{00000000-0005-0000-0000-0000010D0000}"/>
    <cellStyle name="Normal 72 3 2" xfId="3987" xr:uid="{00000000-0005-0000-0000-0000010D0000}"/>
    <cellStyle name="Normal 72 4" xfId="3793" xr:uid="{00000000-0005-0000-0000-0000FF0C0000}"/>
    <cellStyle name="Normal 72 5" xfId="5771" xr:uid="{90B03CCF-D6FC-4BE0-8BDC-830DC4CFD6F8}"/>
    <cellStyle name="Normal 73" xfId="3452" xr:uid="{00000000-0005-0000-0000-0000020D0000}"/>
    <cellStyle name="Normal 73 2" xfId="3596" xr:uid="{00000000-0005-0000-0000-0000030D0000}"/>
    <cellStyle name="Normal 73 2 2" xfId="3891" xr:uid="{00000000-0005-0000-0000-0000030D0000}"/>
    <cellStyle name="Normal 73 3" xfId="3693" xr:uid="{00000000-0005-0000-0000-0000040D0000}"/>
    <cellStyle name="Normal 73 3 2" xfId="3988" xr:uid="{00000000-0005-0000-0000-0000040D0000}"/>
    <cellStyle name="Normal 73 4" xfId="3794" xr:uid="{00000000-0005-0000-0000-0000020D0000}"/>
    <cellStyle name="Normal 73 5" xfId="5772" xr:uid="{0392B71F-BD8D-401B-953F-B8B1BA9A513B}"/>
    <cellStyle name="Normal 74" xfId="3453" xr:uid="{00000000-0005-0000-0000-0000050D0000}"/>
    <cellStyle name="Normal 74 2" xfId="3597" xr:uid="{00000000-0005-0000-0000-0000060D0000}"/>
    <cellStyle name="Normal 74 2 2" xfId="3892" xr:uid="{00000000-0005-0000-0000-0000060D0000}"/>
    <cellStyle name="Normal 74 3" xfId="3694" xr:uid="{00000000-0005-0000-0000-0000070D0000}"/>
    <cellStyle name="Normal 74 3 2" xfId="3989" xr:uid="{00000000-0005-0000-0000-0000070D0000}"/>
    <cellStyle name="Normal 74 4" xfId="3795" xr:uid="{00000000-0005-0000-0000-0000050D0000}"/>
    <cellStyle name="Normal 74 5" xfId="5773" xr:uid="{90CE9E1D-F91C-4CDD-A517-E4558F20C277}"/>
    <cellStyle name="Normal 75" xfId="3454" xr:uid="{00000000-0005-0000-0000-0000080D0000}"/>
    <cellStyle name="Normal 75 2" xfId="3598" xr:uid="{00000000-0005-0000-0000-0000090D0000}"/>
    <cellStyle name="Normal 75 2 2" xfId="3893" xr:uid="{00000000-0005-0000-0000-0000090D0000}"/>
    <cellStyle name="Normal 75 3" xfId="3695" xr:uid="{00000000-0005-0000-0000-00000A0D0000}"/>
    <cellStyle name="Normal 75 3 2" xfId="3990" xr:uid="{00000000-0005-0000-0000-00000A0D0000}"/>
    <cellStyle name="Normal 75 4" xfId="3796" xr:uid="{00000000-0005-0000-0000-0000080D0000}"/>
    <cellStyle name="Normal 75 5" xfId="5774" xr:uid="{DA696F18-D564-4F5F-AE38-32A50D4673F2}"/>
    <cellStyle name="Normal 76" xfId="3455" xr:uid="{00000000-0005-0000-0000-00000B0D0000}"/>
    <cellStyle name="Normal 76 2" xfId="3599" xr:uid="{00000000-0005-0000-0000-00000C0D0000}"/>
    <cellStyle name="Normal 76 2 2" xfId="3894" xr:uid="{00000000-0005-0000-0000-00000C0D0000}"/>
    <cellStyle name="Normal 76 3" xfId="3696" xr:uid="{00000000-0005-0000-0000-00000D0D0000}"/>
    <cellStyle name="Normal 76 3 2" xfId="3991" xr:uid="{00000000-0005-0000-0000-00000D0D0000}"/>
    <cellStyle name="Normal 76 4" xfId="3797" xr:uid="{00000000-0005-0000-0000-00000B0D0000}"/>
    <cellStyle name="Normal 76 5" xfId="5775" xr:uid="{7CBF19C3-5EC2-47D1-AECC-994B9743F6ED}"/>
    <cellStyle name="Normal 77" xfId="3456" xr:uid="{00000000-0005-0000-0000-00000E0D0000}"/>
    <cellStyle name="Normal 77 2" xfId="3600" xr:uid="{00000000-0005-0000-0000-00000F0D0000}"/>
    <cellStyle name="Normal 77 2 2" xfId="3895" xr:uid="{00000000-0005-0000-0000-00000F0D0000}"/>
    <cellStyle name="Normal 77 3" xfId="3697" xr:uid="{00000000-0005-0000-0000-0000100D0000}"/>
    <cellStyle name="Normal 77 3 2" xfId="3992" xr:uid="{00000000-0005-0000-0000-0000100D0000}"/>
    <cellStyle name="Normal 77 4" xfId="3798" xr:uid="{00000000-0005-0000-0000-00000E0D0000}"/>
    <cellStyle name="Normal 77 5" xfId="5776" xr:uid="{20CA643F-DCFA-4EDA-AC1D-1DA946A476F5}"/>
    <cellStyle name="Normal 78" xfId="3457" xr:uid="{00000000-0005-0000-0000-0000110D0000}"/>
    <cellStyle name="Normal 78 2" xfId="3601" xr:uid="{00000000-0005-0000-0000-0000120D0000}"/>
    <cellStyle name="Normal 78 2 2" xfId="3896" xr:uid="{00000000-0005-0000-0000-0000120D0000}"/>
    <cellStyle name="Normal 78 3" xfId="3698" xr:uid="{00000000-0005-0000-0000-0000130D0000}"/>
    <cellStyle name="Normal 78 3 2" xfId="3993" xr:uid="{00000000-0005-0000-0000-0000130D0000}"/>
    <cellStyle name="Normal 78 4" xfId="3799" xr:uid="{00000000-0005-0000-0000-0000110D0000}"/>
    <cellStyle name="Normal 78 5" xfId="5777" xr:uid="{6F11ECA1-9B15-4A83-A4F0-FCB69C3DC22C}"/>
    <cellStyle name="Normal 79" xfId="3458" xr:uid="{00000000-0005-0000-0000-0000140D0000}"/>
    <cellStyle name="Normal 79 2" xfId="3602" xr:uid="{00000000-0005-0000-0000-0000150D0000}"/>
    <cellStyle name="Normal 79 2 2" xfId="3897" xr:uid="{00000000-0005-0000-0000-0000150D0000}"/>
    <cellStyle name="Normal 79 3" xfId="3699" xr:uid="{00000000-0005-0000-0000-0000160D0000}"/>
    <cellStyle name="Normal 79 3 2" xfId="3994" xr:uid="{00000000-0005-0000-0000-0000160D0000}"/>
    <cellStyle name="Normal 79 4" xfId="3800" xr:uid="{00000000-0005-0000-0000-0000140D0000}"/>
    <cellStyle name="Normal 79 5" xfId="5778" xr:uid="{F6E68D29-3CF9-4D59-B369-96B3B0F3BD09}"/>
    <cellStyle name="Normal 8" xfId="3034" xr:uid="{00000000-0005-0000-0000-0000170D0000}"/>
    <cellStyle name="Normal 8 2" xfId="3035" xr:uid="{00000000-0005-0000-0000-0000180D0000}"/>
    <cellStyle name="Normal 80" xfId="3459" xr:uid="{00000000-0005-0000-0000-0000190D0000}"/>
    <cellStyle name="Normal 80 2" xfId="3603" xr:uid="{00000000-0005-0000-0000-00001A0D0000}"/>
    <cellStyle name="Normal 80 2 2" xfId="3898" xr:uid="{00000000-0005-0000-0000-00001A0D0000}"/>
    <cellStyle name="Normal 80 3" xfId="3700" xr:uid="{00000000-0005-0000-0000-00001B0D0000}"/>
    <cellStyle name="Normal 80 3 2" xfId="3995" xr:uid="{00000000-0005-0000-0000-00001B0D0000}"/>
    <cellStyle name="Normal 80 4" xfId="3801" xr:uid="{00000000-0005-0000-0000-0000190D0000}"/>
    <cellStyle name="Normal 80 5" xfId="5779" xr:uid="{43E8CC24-3610-4E46-A417-5ABCC974B10D}"/>
    <cellStyle name="Normal 81" xfId="3460" xr:uid="{00000000-0005-0000-0000-00001C0D0000}"/>
    <cellStyle name="Normal 81 2" xfId="3604" xr:uid="{00000000-0005-0000-0000-00001D0D0000}"/>
    <cellStyle name="Normal 81 2 2" xfId="3899" xr:uid="{00000000-0005-0000-0000-00001D0D0000}"/>
    <cellStyle name="Normal 81 3" xfId="3701" xr:uid="{00000000-0005-0000-0000-00001E0D0000}"/>
    <cellStyle name="Normal 81 3 2" xfId="3996" xr:uid="{00000000-0005-0000-0000-00001E0D0000}"/>
    <cellStyle name="Normal 81 4" xfId="3802" xr:uid="{00000000-0005-0000-0000-00001C0D0000}"/>
    <cellStyle name="Normal 81 5" xfId="5780" xr:uid="{4027B398-5D06-45C0-89F1-2B2B6E347116}"/>
    <cellStyle name="Normal 82" xfId="3461" xr:uid="{00000000-0005-0000-0000-00001F0D0000}"/>
    <cellStyle name="Normal 82 2" xfId="3605" xr:uid="{00000000-0005-0000-0000-0000200D0000}"/>
    <cellStyle name="Normal 82 2 2" xfId="3900" xr:uid="{00000000-0005-0000-0000-0000200D0000}"/>
    <cellStyle name="Normal 82 3" xfId="3702" xr:uid="{00000000-0005-0000-0000-0000210D0000}"/>
    <cellStyle name="Normal 82 3 2" xfId="3997" xr:uid="{00000000-0005-0000-0000-0000210D0000}"/>
    <cellStyle name="Normal 82 4" xfId="3803" xr:uid="{00000000-0005-0000-0000-00001F0D0000}"/>
    <cellStyle name="Normal 82 5" xfId="5781" xr:uid="{1FD2BB0E-4A28-4474-9C1B-880C5EAEF253}"/>
    <cellStyle name="Normal 83" xfId="3462" xr:uid="{00000000-0005-0000-0000-0000220D0000}"/>
    <cellStyle name="Normal 83 2" xfId="3606" xr:uid="{00000000-0005-0000-0000-0000230D0000}"/>
    <cellStyle name="Normal 83 2 2" xfId="3901" xr:uid="{00000000-0005-0000-0000-0000230D0000}"/>
    <cellStyle name="Normal 83 3" xfId="3703" xr:uid="{00000000-0005-0000-0000-0000240D0000}"/>
    <cellStyle name="Normal 83 3 2" xfId="3998" xr:uid="{00000000-0005-0000-0000-0000240D0000}"/>
    <cellStyle name="Normal 83 4" xfId="3804" xr:uid="{00000000-0005-0000-0000-0000220D0000}"/>
    <cellStyle name="Normal 83 5" xfId="5782" xr:uid="{6B407A66-B1DD-45B7-90EF-72F1D3617AEA}"/>
    <cellStyle name="Normal 84" xfId="3463" xr:uid="{00000000-0005-0000-0000-0000250D0000}"/>
    <cellStyle name="Normal 84 2" xfId="3607" xr:uid="{00000000-0005-0000-0000-0000260D0000}"/>
    <cellStyle name="Normal 84 2 2" xfId="3902" xr:uid="{00000000-0005-0000-0000-0000260D0000}"/>
    <cellStyle name="Normal 84 3" xfId="3704" xr:uid="{00000000-0005-0000-0000-0000270D0000}"/>
    <cellStyle name="Normal 84 3 2" xfId="3999" xr:uid="{00000000-0005-0000-0000-0000270D0000}"/>
    <cellStyle name="Normal 84 4" xfId="3805" xr:uid="{00000000-0005-0000-0000-0000250D0000}"/>
    <cellStyle name="Normal 84 5" xfId="5783" xr:uid="{D5A3C394-2E11-4348-AD67-EBE5EEDA9524}"/>
    <cellStyle name="Normal 85" xfId="3464" xr:uid="{00000000-0005-0000-0000-0000280D0000}"/>
    <cellStyle name="Normal 85 2" xfId="3608" xr:uid="{00000000-0005-0000-0000-0000290D0000}"/>
    <cellStyle name="Normal 85 2 2" xfId="3903" xr:uid="{00000000-0005-0000-0000-0000290D0000}"/>
    <cellStyle name="Normal 85 3" xfId="3705" xr:uid="{00000000-0005-0000-0000-00002A0D0000}"/>
    <cellStyle name="Normal 85 3 2" xfId="4000" xr:uid="{00000000-0005-0000-0000-00002A0D0000}"/>
    <cellStyle name="Normal 85 4" xfId="3806" xr:uid="{00000000-0005-0000-0000-0000280D0000}"/>
    <cellStyle name="Normal 85 5" xfId="5784" xr:uid="{7D1B8DA6-818A-4B2A-9677-5DBEDCC9BA1D}"/>
    <cellStyle name="Normal 86" xfId="3465" xr:uid="{00000000-0005-0000-0000-00002B0D0000}"/>
    <cellStyle name="Normal 86 2" xfId="3609" xr:uid="{00000000-0005-0000-0000-00002C0D0000}"/>
    <cellStyle name="Normal 86 2 2" xfId="3904" xr:uid="{00000000-0005-0000-0000-00002C0D0000}"/>
    <cellStyle name="Normal 86 3" xfId="3706" xr:uid="{00000000-0005-0000-0000-00002D0D0000}"/>
    <cellStyle name="Normal 86 3 2" xfId="4001" xr:uid="{00000000-0005-0000-0000-00002D0D0000}"/>
    <cellStyle name="Normal 86 4" xfId="3807" xr:uid="{00000000-0005-0000-0000-00002B0D0000}"/>
    <cellStyle name="Normal 86 5" xfId="5785" xr:uid="{D14D4548-BD31-4552-9C55-E3761C971D15}"/>
    <cellStyle name="Normal 87" xfId="3466" xr:uid="{00000000-0005-0000-0000-00002E0D0000}"/>
    <cellStyle name="Normal 87 2" xfId="3610" xr:uid="{00000000-0005-0000-0000-00002F0D0000}"/>
    <cellStyle name="Normal 87 2 2" xfId="3905" xr:uid="{00000000-0005-0000-0000-00002F0D0000}"/>
    <cellStyle name="Normal 87 3" xfId="3707" xr:uid="{00000000-0005-0000-0000-0000300D0000}"/>
    <cellStyle name="Normal 87 3 2" xfId="4002" xr:uid="{00000000-0005-0000-0000-0000300D0000}"/>
    <cellStyle name="Normal 87 4" xfId="3808" xr:uid="{00000000-0005-0000-0000-00002E0D0000}"/>
    <cellStyle name="Normal 87 5" xfId="5786" xr:uid="{2B1543C6-C00D-40CF-BDA3-2F7C45E98796}"/>
    <cellStyle name="Normal 88" xfId="3467" xr:uid="{00000000-0005-0000-0000-0000310D0000}"/>
    <cellStyle name="Normal 88 2" xfId="3611" xr:uid="{00000000-0005-0000-0000-0000320D0000}"/>
    <cellStyle name="Normal 88 2 2" xfId="3906" xr:uid="{00000000-0005-0000-0000-0000320D0000}"/>
    <cellStyle name="Normal 88 3" xfId="3708" xr:uid="{00000000-0005-0000-0000-0000330D0000}"/>
    <cellStyle name="Normal 88 3 2" xfId="4003" xr:uid="{00000000-0005-0000-0000-0000330D0000}"/>
    <cellStyle name="Normal 88 4" xfId="3809" xr:uid="{00000000-0005-0000-0000-0000310D0000}"/>
    <cellStyle name="Normal 88 5" xfId="5787" xr:uid="{8DC710AE-86E1-48E1-9B4B-4D38D39F493F}"/>
    <cellStyle name="Normal 89" xfId="3468" xr:uid="{00000000-0005-0000-0000-0000340D0000}"/>
    <cellStyle name="Normal 89 2" xfId="3612" xr:uid="{00000000-0005-0000-0000-0000350D0000}"/>
    <cellStyle name="Normal 89 2 2" xfId="3907" xr:uid="{00000000-0005-0000-0000-0000350D0000}"/>
    <cellStyle name="Normal 89 3" xfId="3709" xr:uid="{00000000-0005-0000-0000-0000360D0000}"/>
    <cellStyle name="Normal 89 3 2" xfId="4004" xr:uid="{00000000-0005-0000-0000-0000360D0000}"/>
    <cellStyle name="Normal 89 4" xfId="3810" xr:uid="{00000000-0005-0000-0000-0000340D0000}"/>
    <cellStyle name="Normal 89 5" xfId="5788" xr:uid="{CD632079-E404-4E21-9039-2592E337FB3A}"/>
    <cellStyle name="Normal 9" xfId="3036" xr:uid="{00000000-0005-0000-0000-0000370D0000}"/>
    <cellStyle name="Normal 9 2" xfId="3037" xr:uid="{00000000-0005-0000-0000-0000380D0000}"/>
    <cellStyle name="Normal 9 3" xfId="3038" xr:uid="{00000000-0005-0000-0000-0000390D0000}"/>
    <cellStyle name="Normal 9 4" xfId="3469" xr:uid="{00000000-0005-0000-0000-00003A0D0000}"/>
    <cellStyle name="Normal 9 4 2" xfId="3613" xr:uid="{00000000-0005-0000-0000-00003B0D0000}"/>
    <cellStyle name="Normal 9 4 2 2" xfId="3908" xr:uid="{00000000-0005-0000-0000-00003B0D0000}"/>
    <cellStyle name="Normal 9 4 3" xfId="3710" xr:uid="{00000000-0005-0000-0000-00003C0D0000}"/>
    <cellStyle name="Normal 9 4 3 2" xfId="4005" xr:uid="{00000000-0005-0000-0000-00003C0D0000}"/>
    <cellStyle name="Normal 9 4 4" xfId="3811" xr:uid="{00000000-0005-0000-0000-00003A0D0000}"/>
    <cellStyle name="Normal 9 4 5" xfId="5789" xr:uid="{59962B0B-C381-44D7-B7B7-48B8736EDC5B}"/>
    <cellStyle name="Normal 9 5" xfId="3553" xr:uid="{00000000-0005-0000-0000-00003D0D0000}"/>
    <cellStyle name="Normal 9 5 2" xfId="3848" xr:uid="{00000000-0005-0000-0000-00003D0D0000}"/>
    <cellStyle name="Normal 9 6" xfId="3650" xr:uid="{00000000-0005-0000-0000-00003E0D0000}"/>
    <cellStyle name="Normal 9 6 2" xfId="3945" xr:uid="{00000000-0005-0000-0000-00003E0D0000}"/>
    <cellStyle name="Normal 9 7" xfId="3750" xr:uid="{00000000-0005-0000-0000-0000370D0000}"/>
    <cellStyle name="Normal 9 8" xfId="5719" xr:uid="{494A9721-943D-4C12-B9AC-A9D26275A08E}"/>
    <cellStyle name="Normal 90" xfId="3363" xr:uid="{00000000-0005-0000-0000-00003F0D0000}"/>
    <cellStyle name="Normal 91" xfId="3472" xr:uid="{00000000-0005-0000-0000-0000400D0000}"/>
    <cellStyle name="Normal 92" xfId="3711" xr:uid="{00000000-0005-0000-0000-0000AE0E0000}"/>
    <cellStyle name="Normal 93" xfId="3751" xr:uid="{00000000-0005-0000-0000-0000D30F0000}"/>
    <cellStyle name="Normal 94" xfId="3712" xr:uid="{00000000-0005-0000-0000-0000D40F0000}"/>
    <cellStyle name="Normal 95" xfId="3728" xr:uid="{00000000-0005-0000-0000-0000D50F0000}"/>
    <cellStyle name="Normal 96" xfId="4006" xr:uid="{FF9116DF-89BE-4683-9030-FDECB755D499}"/>
    <cellStyle name="Normal 97" xfId="5720" xr:uid="{90CEB836-2C2E-4B03-AA80-1DB22F31EF84}"/>
    <cellStyle name="Normal_Draft PTTCHTx 2" xfId="3470" xr:uid="{00000000-0005-0000-0000-0000420D0000}"/>
    <cellStyle name="Normal_SMK45Q1" xfId="6" xr:uid="{00000000-0005-0000-0000-0000430D0000}"/>
    <cellStyle name="Note 2" xfId="3039" xr:uid="{00000000-0005-0000-0000-0000440D0000}"/>
    <cellStyle name="Note 2 2" xfId="3040" xr:uid="{00000000-0005-0000-0000-0000450D0000}"/>
    <cellStyle name="Note 2 2 2" xfId="3041" xr:uid="{00000000-0005-0000-0000-0000460D0000}"/>
    <cellStyle name="Note 2 2 2 2" xfId="3042" xr:uid="{00000000-0005-0000-0000-0000470D0000}"/>
    <cellStyle name="Note 2 2 2 2 2" xfId="4201" xr:uid="{D96C3CA7-44E1-4FAF-99C6-04AF7D528080}"/>
    <cellStyle name="Note 2 2 2 3" xfId="3043" xr:uid="{00000000-0005-0000-0000-0000480D0000}"/>
    <cellStyle name="Note 2 2 2 3 2" xfId="4200" xr:uid="{3F56FA45-5D67-48B9-B5BC-93B9F899CAA8}"/>
    <cellStyle name="Note 2 2 2 4" xfId="4202" xr:uid="{F92E406A-31B6-4921-9B6A-1881F5D74670}"/>
    <cellStyle name="Note 2 2 3" xfId="3044" xr:uid="{00000000-0005-0000-0000-0000490D0000}"/>
    <cellStyle name="Note 2 2 3 2" xfId="4199" xr:uid="{D0F4E84E-C847-4D6B-AFA1-AACC511D9D9A}"/>
    <cellStyle name="Note 2 2 4" xfId="3045" xr:uid="{00000000-0005-0000-0000-00004A0D0000}"/>
    <cellStyle name="Note 2 2 4 2" xfId="4198" xr:uid="{1B1D33F6-C7E3-467E-A21E-777E177183B7}"/>
    <cellStyle name="Note 2 2 5" xfId="4203" xr:uid="{F67FFA03-D855-4BE1-9FAC-868765F5B972}"/>
    <cellStyle name="Note 2 3" xfId="3046" xr:uid="{00000000-0005-0000-0000-00004B0D0000}"/>
    <cellStyle name="Note 2 3 2" xfId="3047" xr:uid="{00000000-0005-0000-0000-00004C0D0000}"/>
    <cellStyle name="Note 2 3 2 2" xfId="3048" xr:uid="{00000000-0005-0000-0000-00004D0D0000}"/>
    <cellStyle name="Note 2 3 3" xfId="3049" xr:uid="{00000000-0005-0000-0000-00004E0D0000}"/>
    <cellStyle name="Note 2 3 3 2" xfId="3050" xr:uid="{00000000-0005-0000-0000-00004F0D0000}"/>
    <cellStyle name="Note 2 4" xfId="3051" xr:uid="{00000000-0005-0000-0000-0000500D0000}"/>
    <cellStyle name="Note 2 4 2" xfId="3052" xr:uid="{00000000-0005-0000-0000-0000510D0000}"/>
    <cellStyle name="Note 2 4 2 2" xfId="4196" xr:uid="{BE708A23-B2BB-49E9-AA18-21D2BD593AD6}"/>
    <cellStyle name="Note 2 4 3" xfId="3053" xr:uid="{00000000-0005-0000-0000-0000520D0000}"/>
    <cellStyle name="Note 2 4 3 2" xfId="4195" xr:uid="{ADDF3402-3FE5-41FE-9370-0D950970593F}"/>
    <cellStyle name="Note 2 4 4" xfId="4197" xr:uid="{DAB08F35-91C5-4ABE-A618-9A4FBB3DF61A}"/>
    <cellStyle name="Note 2 5" xfId="3054" xr:uid="{00000000-0005-0000-0000-0000530D0000}"/>
    <cellStyle name="Note 2 5 2" xfId="4194" xr:uid="{C07C3D5B-7560-4FD3-B8DA-D20EF5ABE404}"/>
    <cellStyle name="Note 2 6" xfId="3055" xr:uid="{00000000-0005-0000-0000-0000540D0000}"/>
    <cellStyle name="Note 2 6 2" xfId="4193" xr:uid="{AA0A203D-517E-4CD1-8D23-0C7693AFDCE4}"/>
    <cellStyle name="Note 2 7" xfId="4204" xr:uid="{EB7E8254-F4F0-4EE8-B614-ACE345641213}"/>
    <cellStyle name="Note 3" xfId="3056" xr:uid="{00000000-0005-0000-0000-0000550D0000}"/>
    <cellStyle name="Note 3 2" xfId="3057" xr:uid="{00000000-0005-0000-0000-0000560D0000}"/>
    <cellStyle name="Note 3 2 2" xfId="3058" xr:uid="{00000000-0005-0000-0000-0000570D0000}"/>
    <cellStyle name="Note 3 2 2 2" xfId="4190" xr:uid="{E8924040-8103-4B61-B2C5-AB8733D1D143}"/>
    <cellStyle name="Note 3 2 3" xfId="3059" xr:uid="{00000000-0005-0000-0000-0000580D0000}"/>
    <cellStyle name="Note 3 2 3 2" xfId="4189" xr:uid="{4B32A1A4-3167-4F8B-8867-4DD27BF8A49E}"/>
    <cellStyle name="Note 3 2 4" xfId="4191" xr:uid="{1A491BE5-3694-419C-B0CF-0D89ED9D5590}"/>
    <cellStyle name="Note 3 3" xfId="3060" xr:uid="{00000000-0005-0000-0000-0000590D0000}"/>
    <cellStyle name="Note 3 3 2" xfId="4188" xr:uid="{5E218AE3-111B-44EF-B271-B8B40262FED4}"/>
    <cellStyle name="Note 3 4" xfId="3061" xr:uid="{00000000-0005-0000-0000-00005A0D0000}"/>
    <cellStyle name="Note 3 4 2" xfId="4187" xr:uid="{F00346B0-1693-46F8-95B1-BA89311CBD00}"/>
    <cellStyle name="Note 3 5" xfId="4192" xr:uid="{DD43A8AD-F89E-4BFC-9E07-ED98910AADB6}"/>
    <cellStyle name="Output 2" xfId="3062" xr:uid="{00000000-0005-0000-0000-00005B0D0000}"/>
    <cellStyle name="Output 2 2" xfId="3063" xr:uid="{00000000-0005-0000-0000-00005C0D0000}"/>
    <cellStyle name="Output 2 2 2" xfId="3064" xr:uid="{00000000-0005-0000-0000-00005D0D0000}"/>
    <cellStyle name="Output 2 2 2 2" xfId="3065" xr:uid="{00000000-0005-0000-0000-00005E0D0000}"/>
    <cellStyle name="Output 2 2 2 2 2" xfId="4183" xr:uid="{F55E0320-8816-4D36-B756-E2948F983604}"/>
    <cellStyle name="Output 2 2 2 3" xfId="4184" xr:uid="{C2609777-C55E-4AE3-AA2A-621D543727A8}"/>
    <cellStyle name="Output 2 2 3" xfId="3066" xr:uid="{00000000-0005-0000-0000-00005F0D0000}"/>
    <cellStyle name="Output 2 2 3 2" xfId="4182" xr:uid="{819AA887-09EF-486F-8876-99FF295C6DC4}"/>
    <cellStyle name="Output 2 2 4" xfId="3067" xr:uid="{00000000-0005-0000-0000-0000600D0000}"/>
    <cellStyle name="Output 2 2 4 2" xfId="4181" xr:uid="{084E459F-8886-435C-87DF-7B1D04DB5752}"/>
    <cellStyle name="Output 2 2 5" xfId="4185" xr:uid="{72943BDB-B7CA-4D5F-BF26-76FB0F5B3630}"/>
    <cellStyle name="Output 2 3" xfId="3068" xr:uid="{00000000-0005-0000-0000-0000610D0000}"/>
    <cellStyle name="Output 2 4" xfId="3069" xr:uid="{00000000-0005-0000-0000-0000620D0000}"/>
    <cellStyle name="Output 2 4 2" xfId="3070" xr:uid="{00000000-0005-0000-0000-0000630D0000}"/>
    <cellStyle name="Output 2 4 2 2" xfId="4179" xr:uid="{E9A6776A-847A-463B-8323-8879D1D22C9B}"/>
    <cellStyle name="Output 2 4 3" xfId="4180" xr:uid="{5B560335-2F15-48DC-B363-C06B4F9F5FBE}"/>
    <cellStyle name="Output 2 5" xfId="3071" xr:uid="{00000000-0005-0000-0000-0000640D0000}"/>
    <cellStyle name="Output 2 5 2" xfId="4178" xr:uid="{09C1B432-75C7-4C7C-BDB9-3980DBE87459}"/>
    <cellStyle name="Output 2 6" xfId="3072" xr:uid="{00000000-0005-0000-0000-0000650D0000}"/>
    <cellStyle name="Output 2 6 2" xfId="4177" xr:uid="{EEE6F904-9C6C-411D-82AA-7C39E8FBA1E0}"/>
    <cellStyle name="Output 2 7" xfId="4186" xr:uid="{FEC5A37D-B6AD-4D85-ABB0-E425FEA9848F}"/>
    <cellStyle name="paint" xfId="3073" xr:uid="{00000000-0005-0000-0000-0000660D0000}"/>
    <cellStyle name="Percent [0]" xfId="3074" xr:uid="{00000000-0005-0000-0000-0000670D0000}"/>
    <cellStyle name="Percent [0] 2" xfId="3075" xr:uid="{00000000-0005-0000-0000-0000680D0000}"/>
    <cellStyle name="Percent [0] 2 2" xfId="3076" xr:uid="{00000000-0005-0000-0000-0000690D0000}"/>
    <cellStyle name="Percent [0] 3" xfId="3077" xr:uid="{00000000-0005-0000-0000-00006A0D0000}"/>
    <cellStyle name="Percent [00]" xfId="3078" xr:uid="{00000000-0005-0000-0000-00006B0D0000}"/>
    <cellStyle name="Percent [00] 2" xfId="3079" xr:uid="{00000000-0005-0000-0000-00006C0D0000}"/>
    <cellStyle name="Percent [00] 2 2" xfId="3080" xr:uid="{00000000-0005-0000-0000-00006D0D0000}"/>
    <cellStyle name="Percent [00] 3" xfId="3081" xr:uid="{00000000-0005-0000-0000-00006E0D0000}"/>
    <cellStyle name="Percent [2]" xfId="3082" xr:uid="{00000000-0005-0000-0000-00006F0D0000}"/>
    <cellStyle name="Percent [2] 2" xfId="3083" xr:uid="{00000000-0005-0000-0000-0000700D0000}"/>
    <cellStyle name="Percent [2] 2 2" xfId="3084" xr:uid="{00000000-0005-0000-0000-0000710D0000}"/>
    <cellStyle name="Percent [2] 3" xfId="3085" xr:uid="{00000000-0005-0000-0000-0000720D0000}"/>
    <cellStyle name="Percent 10" xfId="3086" xr:uid="{00000000-0005-0000-0000-0000730D0000}"/>
    <cellStyle name="Percent 10 2" xfId="3087" xr:uid="{00000000-0005-0000-0000-0000740D0000}"/>
    <cellStyle name="Percent 11" xfId="3088" xr:uid="{00000000-0005-0000-0000-0000750D0000}"/>
    <cellStyle name="Percent 11 2" xfId="3089" xr:uid="{00000000-0005-0000-0000-0000760D0000}"/>
    <cellStyle name="Percent 12" xfId="3090" xr:uid="{00000000-0005-0000-0000-0000770D0000}"/>
    <cellStyle name="Percent 12 2" xfId="3091" xr:uid="{00000000-0005-0000-0000-0000780D0000}"/>
    <cellStyle name="Percent 13" xfId="3092" xr:uid="{00000000-0005-0000-0000-0000790D0000}"/>
    <cellStyle name="Percent 13 2" xfId="3093" xr:uid="{00000000-0005-0000-0000-00007A0D0000}"/>
    <cellStyle name="Percent 14" xfId="3094" xr:uid="{00000000-0005-0000-0000-00007B0D0000}"/>
    <cellStyle name="Percent 14 2" xfId="3095" xr:uid="{00000000-0005-0000-0000-00007C0D0000}"/>
    <cellStyle name="Percent 15" xfId="3096" xr:uid="{00000000-0005-0000-0000-00007D0D0000}"/>
    <cellStyle name="Percent 15 2" xfId="3097" xr:uid="{00000000-0005-0000-0000-00007E0D0000}"/>
    <cellStyle name="Percent 16" xfId="3098" xr:uid="{00000000-0005-0000-0000-00007F0D0000}"/>
    <cellStyle name="Percent 16 2" xfId="3099" xr:uid="{00000000-0005-0000-0000-0000800D0000}"/>
    <cellStyle name="Percent 17" xfId="3100" xr:uid="{00000000-0005-0000-0000-0000810D0000}"/>
    <cellStyle name="Percent 17 2" xfId="3101" xr:uid="{00000000-0005-0000-0000-0000820D0000}"/>
    <cellStyle name="Percent 18" xfId="3102" xr:uid="{00000000-0005-0000-0000-0000830D0000}"/>
    <cellStyle name="Percent 18 2" xfId="3103" xr:uid="{00000000-0005-0000-0000-0000840D0000}"/>
    <cellStyle name="Percent 18 2 2" xfId="3104" xr:uid="{00000000-0005-0000-0000-0000850D0000}"/>
    <cellStyle name="Percent 18 3" xfId="3105" xr:uid="{00000000-0005-0000-0000-0000860D0000}"/>
    <cellStyle name="Percent 19" xfId="3106" xr:uid="{00000000-0005-0000-0000-0000870D0000}"/>
    <cellStyle name="Percent 2" xfId="7" xr:uid="{00000000-0005-0000-0000-0000880D0000}"/>
    <cellStyle name="Percent 2 2" xfId="3108" xr:uid="{00000000-0005-0000-0000-0000890D0000}"/>
    <cellStyle name="Percent 2 2 2" xfId="3109" xr:uid="{00000000-0005-0000-0000-00008A0D0000}"/>
    <cellStyle name="Percent 2 2 3" xfId="3110" xr:uid="{00000000-0005-0000-0000-00008B0D0000}"/>
    <cellStyle name="Percent 2 3" xfId="3111" xr:uid="{00000000-0005-0000-0000-00008C0D0000}"/>
    <cellStyle name="Percent 2 4" xfId="3112" xr:uid="{00000000-0005-0000-0000-00008D0D0000}"/>
    <cellStyle name="Percent 2 5" xfId="3107" xr:uid="{00000000-0005-0000-0000-00008E0D0000}"/>
    <cellStyle name="Percent 2 6" xfId="3475" xr:uid="{00000000-0005-0000-0000-00008F0D0000}"/>
    <cellStyle name="Percent 20" xfId="3113" xr:uid="{00000000-0005-0000-0000-0000900D0000}"/>
    <cellStyle name="Percent 20 2" xfId="3471" xr:uid="{00000000-0005-0000-0000-0000910D0000}"/>
    <cellStyle name="Percent 21" xfId="4008" xr:uid="{42E8EBAB-EB7D-4C92-AEFC-A129CD89E0E0}"/>
    <cellStyle name="Percent 3" xfId="3114" xr:uid="{00000000-0005-0000-0000-0000920D0000}"/>
    <cellStyle name="Percent 3 2" xfId="3115" xr:uid="{00000000-0005-0000-0000-0000930D0000}"/>
    <cellStyle name="Percent 4" xfId="3116" xr:uid="{00000000-0005-0000-0000-0000940D0000}"/>
    <cellStyle name="Percent 4 2" xfId="3117" xr:uid="{00000000-0005-0000-0000-0000950D0000}"/>
    <cellStyle name="Percent 5" xfId="3118" xr:uid="{00000000-0005-0000-0000-0000960D0000}"/>
    <cellStyle name="Percent 5 2" xfId="3119" xr:uid="{00000000-0005-0000-0000-0000970D0000}"/>
    <cellStyle name="Percent 6" xfId="3120" xr:uid="{00000000-0005-0000-0000-0000980D0000}"/>
    <cellStyle name="Percent 6 2" xfId="3121" xr:uid="{00000000-0005-0000-0000-0000990D0000}"/>
    <cellStyle name="Percent 7" xfId="3122" xr:uid="{00000000-0005-0000-0000-00009A0D0000}"/>
    <cellStyle name="Percent 7 2" xfId="3123" xr:uid="{00000000-0005-0000-0000-00009B0D0000}"/>
    <cellStyle name="Percent 8" xfId="3124" xr:uid="{00000000-0005-0000-0000-00009C0D0000}"/>
    <cellStyle name="Percent 8 2" xfId="3125" xr:uid="{00000000-0005-0000-0000-00009D0D0000}"/>
    <cellStyle name="Percent 9" xfId="3126" xr:uid="{00000000-0005-0000-0000-00009E0D0000}"/>
    <cellStyle name="Percent 9 2" xfId="3127" xr:uid="{00000000-0005-0000-0000-00009F0D0000}"/>
    <cellStyle name="PrePop Currency (0)" xfId="3128" xr:uid="{00000000-0005-0000-0000-0000A00D0000}"/>
    <cellStyle name="PrePop Currency (0) 2" xfId="3129" xr:uid="{00000000-0005-0000-0000-0000A10D0000}"/>
    <cellStyle name="PrePop Currency (0) 2 2" xfId="3130" xr:uid="{00000000-0005-0000-0000-0000A20D0000}"/>
    <cellStyle name="PrePop Currency (0) 3" xfId="3131" xr:uid="{00000000-0005-0000-0000-0000A30D0000}"/>
    <cellStyle name="PrePop Currency (2)" xfId="3132" xr:uid="{00000000-0005-0000-0000-0000A40D0000}"/>
    <cellStyle name="PrePop Units (0)" xfId="3133" xr:uid="{00000000-0005-0000-0000-0000A50D0000}"/>
    <cellStyle name="PrePop Units (0) 2" xfId="3134" xr:uid="{00000000-0005-0000-0000-0000A60D0000}"/>
    <cellStyle name="PrePop Units (0) 2 2" xfId="3135" xr:uid="{00000000-0005-0000-0000-0000A70D0000}"/>
    <cellStyle name="PrePop Units (0) 3" xfId="3136" xr:uid="{00000000-0005-0000-0000-0000A80D0000}"/>
    <cellStyle name="PrePop Units (1)" xfId="3137" xr:uid="{00000000-0005-0000-0000-0000A90D0000}"/>
    <cellStyle name="PrePop Units (1) 2" xfId="3138" xr:uid="{00000000-0005-0000-0000-0000AA0D0000}"/>
    <cellStyle name="PrePop Units (1) 2 2" xfId="3139" xr:uid="{00000000-0005-0000-0000-0000AB0D0000}"/>
    <cellStyle name="PrePop Units (1) 3" xfId="3140" xr:uid="{00000000-0005-0000-0000-0000AC0D0000}"/>
    <cellStyle name="PrePop Units (2)" xfId="3141" xr:uid="{00000000-0005-0000-0000-0000AD0D0000}"/>
    <cellStyle name="SAPBEXaggData" xfId="3142" xr:uid="{00000000-0005-0000-0000-0000AE0D0000}"/>
    <cellStyle name="SAPBEXaggData 2" xfId="3143" xr:uid="{00000000-0005-0000-0000-0000AF0D0000}"/>
    <cellStyle name="SAPBEXaggData 2 2" xfId="3144" xr:uid="{00000000-0005-0000-0000-0000B00D0000}"/>
    <cellStyle name="SAPBEXaggData 2 2 2" xfId="4174" xr:uid="{60467839-CC76-43C6-A7AF-0DB308E2AFE9}"/>
    <cellStyle name="SAPBEXaggData 2 3" xfId="4175" xr:uid="{3B3ED2A6-E01D-428E-930F-447237E087E5}"/>
    <cellStyle name="SAPBEXaggData 3" xfId="3145" xr:uid="{00000000-0005-0000-0000-0000B10D0000}"/>
    <cellStyle name="SAPBEXaggData 3 2" xfId="4173" xr:uid="{A28E0056-A637-488A-AEBF-DD98726A3D79}"/>
    <cellStyle name="SAPBEXaggData 4" xfId="3146" xr:uid="{00000000-0005-0000-0000-0000B20D0000}"/>
    <cellStyle name="SAPBEXaggData 4 2" xfId="4172" xr:uid="{B46EB10D-7CCB-46B9-B04B-458E065608CB}"/>
    <cellStyle name="SAPBEXaggData 5" xfId="4176" xr:uid="{D70B1858-DE2E-4AFD-898C-53AC72B47346}"/>
    <cellStyle name="SAPBEXaggDataEmph" xfId="3147" xr:uid="{00000000-0005-0000-0000-0000B30D0000}"/>
    <cellStyle name="SAPBEXaggDataEmph 2" xfId="3148" xr:uid="{00000000-0005-0000-0000-0000B40D0000}"/>
    <cellStyle name="SAPBEXaggDataEmph 2 2" xfId="3149" xr:uid="{00000000-0005-0000-0000-0000B50D0000}"/>
    <cellStyle name="SAPBEXaggDataEmph 2 2 2" xfId="4169" xr:uid="{5A89FA22-8794-4D1F-AE3E-6B3FDCE5037F}"/>
    <cellStyle name="SAPBEXaggDataEmph 2 3" xfId="4170" xr:uid="{DBB931A3-4F7C-4B55-829F-946B8AC6AC30}"/>
    <cellStyle name="SAPBEXaggDataEmph 3" xfId="3150" xr:uid="{00000000-0005-0000-0000-0000B60D0000}"/>
    <cellStyle name="SAPBEXaggDataEmph 3 2" xfId="4168" xr:uid="{71C80B8D-DD09-4D80-AFDC-F816EABEC0E0}"/>
    <cellStyle name="SAPBEXaggDataEmph 4" xfId="3151" xr:uid="{00000000-0005-0000-0000-0000B70D0000}"/>
    <cellStyle name="SAPBEXaggDataEmph 4 2" xfId="4167" xr:uid="{194E664D-97F2-4117-A55A-3E56B558237F}"/>
    <cellStyle name="SAPBEXaggDataEmph 5" xfId="4171" xr:uid="{EF95DE72-E900-48BF-848C-512B496635F2}"/>
    <cellStyle name="SAPBEXaggItem" xfId="3152" xr:uid="{00000000-0005-0000-0000-0000B80D0000}"/>
    <cellStyle name="SAPBEXaggItem 2" xfId="3153" xr:uid="{00000000-0005-0000-0000-0000B90D0000}"/>
    <cellStyle name="SAPBEXaggItem 2 2" xfId="3154" xr:uid="{00000000-0005-0000-0000-0000BA0D0000}"/>
    <cellStyle name="SAPBEXaggItem 2 2 2" xfId="4164" xr:uid="{C57E60C6-3FC6-425F-BF6F-310F5C588911}"/>
    <cellStyle name="SAPBEXaggItem 2 3" xfId="4165" xr:uid="{CD229AFB-A0D7-4D6E-A59E-EFF4BF912E24}"/>
    <cellStyle name="SAPBEXaggItem 3" xfId="3155" xr:uid="{00000000-0005-0000-0000-0000BB0D0000}"/>
    <cellStyle name="SAPBEXaggItem 3 2" xfId="4163" xr:uid="{F6D3F5ED-7964-43B7-820E-76C4AA2FD664}"/>
    <cellStyle name="SAPBEXaggItem 4" xfId="3156" xr:uid="{00000000-0005-0000-0000-0000BC0D0000}"/>
    <cellStyle name="SAPBEXaggItem 4 2" xfId="4162" xr:uid="{9F43099D-4C2A-477A-B50C-3BC43B7BA3E1}"/>
    <cellStyle name="SAPBEXaggItem 5" xfId="4166" xr:uid="{7D01686E-820B-462F-A05C-E0B3EF565A1D}"/>
    <cellStyle name="SAPBEXaggItemX" xfId="3157" xr:uid="{00000000-0005-0000-0000-0000BD0D0000}"/>
    <cellStyle name="SAPBEXaggItemX 2" xfId="3158" xr:uid="{00000000-0005-0000-0000-0000BE0D0000}"/>
    <cellStyle name="SAPBEXaggItemX 2 2" xfId="3159" xr:uid="{00000000-0005-0000-0000-0000BF0D0000}"/>
    <cellStyle name="SAPBEXaggItemX 2 2 2" xfId="4159" xr:uid="{BA67BB5A-1351-4788-A07E-EE27EA13D817}"/>
    <cellStyle name="SAPBEXaggItemX 2 3" xfId="4160" xr:uid="{79066342-0751-4EE4-8437-0A9FAD91973F}"/>
    <cellStyle name="SAPBEXaggItemX 3" xfId="3160" xr:uid="{00000000-0005-0000-0000-0000C00D0000}"/>
    <cellStyle name="SAPBEXaggItemX 3 2" xfId="4158" xr:uid="{28FC18EB-5F77-4672-8768-D215A0482C70}"/>
    <cellStyle name="SAPBEXaggItemX 4" xfId="3161" xr:uid="{00000000-0005-0000-0000-0000C10D0000}"/>
    <cellStyle name="SAPBEXaggItemX 4 2" xfId="4157" xr:uid="{7F839203-D67F-4357-883E-2A34C5030A9E}"/>
    <cellStyle name="SAPBEXaggItemX 5" xfId="4161" xr:uid="{7456E29B-405D-4979-81DF-FEB8E0089DA4}"/>
    <cellStyle name="SAPBEXchaText" xfId="3162" xr:uid="{00000000-0005-0000-0000-0000C20D0000}"/>
    <cellStyle name="SAPBEXexcBad7" xfId="3163" xr:uid="{00000000-0005-0000-0000-0000C30D0000}"/>
    <cellStyle name="SAPBEXexcBad7 2" xfId="3164" xr:uid="{00000000-0005-0000-0000-0000C40D0000}"/>
    <cellStyle name="SAPBEXexcBad7 2 2" xfId="3165" xr:uid="{00000000-0005-0000-0000-0000C50D0000}"/>
    <cellStyle name="SAPBEXexcBad7 2 2 2" xfId="4154" xr:uid="{88200A2D-2D79-4274-9B8F-57C8D1AEF2EC}"/>
    <cellStyle name="SAPBEXexcBad7 2 3" xfId="4155" xr:uid="{CEBC53E4-3E94-4D10-9533-CAD7223DC39B}"/>
    <cellStyle name="SAPBEXexcBad7 3" xfId="3166" xr:uid="{00000000-0005-0000-0000-0000C60D0000}"/>
    <cellStyle name="SAPBEXexcBad7 3 2" xfId="4153" xr:uid="{9F968A11-9B5F-4BBB-A869-CC6F7452DD95}"/>
    <cellStyle name="SAPBEXexcBad7 4" xfId="3167" xr:uid="{00000000-0005-0000-0000-0000C70D0000}"/>
    <cellStyle name="SAPBEXexcBad7 4 2" xfId="4152" xr:uid="{D6A24394-CF02-4D4E-AABE-E7837D74860A}"/>
    <cellStyle name="SAPBEXexcBad7 5" xfId="4156" xr:uid="{952EDFB2-DF91-46F6-A858-1AB3D713B68D}"/>
    <cellStyle name="SAPBEXexcBad8" xfId="3168" xr:uid="{00000000-0005-0000-0000-0000C80D0000}"/>
    <cellStyle name="SAPBEXexcBad8 2" xfId="3169" xr:uid="{00000000-0005-0000-0000-0000C90D0000}"/>
    <cellStyle name="SAPBEXexcBad8 2 2" xfId="3170" xr:uid="{00000000-0005-0000-0000-0000CA0D0000}"/>
    <cellStyle name="SAPBEXexcBad8 2 2 2" xfId="4149" xr:uid="{98F7E090-1C5C-4EEC-B4B2-5EF3D3B1D956}"/>
    <cellStyle name="SAPBEXexcBad8 2 3" xfId="4150" xr:uid="{804E48E7-EEFC-4698-80C5-F3D382AC4075}"/>
    <cellStyle name="SAPBEXexcBad8 3" xfId="3171" xr:uid="{00000000-0005-0000-0000-0000CB0D0000}"/>
    <cellStyle name="SAPBEXexcBad8 3 2" xfId="4148" xr:uid="{4F314FC6-5D6B-40EA-B4E4-EC4FB2CFCC5C}"/>
    <cellStyle name="SAPBEXexcBad8 4" xfId="3172" xr:uid="{00000000-0005-0000-0000-0000CC0D0000}"/>
    <cellStyle name="SAPBEXexcBad8 4 2" xfId="4147" xr:uid="{7730E861-2026-4431-8BFF-9638BA504E29}"/>
    <cellStyle name="SAPBEXexcBad8 5" xfId="4151" xr:uid="{B62CDCBC-5E58-4D51-A8B5-425DF1655962}"/>
    <cellStyle name="SAPBEXexcBad9" xfId="3173" xr:uid="{00000000-0005-0000-0000-0000CD0D0000}"/>
    <cellStyle name="SAPBEXexcBad9 2" xfId="3174" xr:uid="{00000000-0005-0000-0000-0000CE0D0000}"/>
    <cellStyle name="SAPBEXexcBad9 2 2" xfId="3175" xr:uid="{00000000-0005-0000-0000-0000CF0D0000}"/>
    <cellStyle name="SAPBEXexcBad9 2 2 2" xfId="4144" xr:uid="{856A6233-C851-482D-B102-B7273A65E298}"/>
    <cellStyle name="SAPBEXexcBad9 2 3" xfId="4145" xr:uid="{DB80960B-7250-4919-AD5B-879D2C895579}"/>
    <cellStyle name="SAPBEXexcBad9 3" xfId="3176" xr:uid="{00000000-0005-0000-0000-0000D00D0000}"/>
    <cellStyle name="SAPBEXexcBad9 3 2" xfId="4143" xr:uid="{28011601-F964-4243-A39E-1372C6B03E87}"/>
    <cellStyle name="SAPBEXexcBad9 4" xfId="3177" xr:uid="{00000000-0005-0000-0000-0000D10D0000}"/>
    <cellStyle name="SAPBEXexcBad9 4 2" xfId="4142" xr:uid="{30A27762-4948-4272-9F09-F9948298671B}"/>
    <cellStyle name="SAPBEXexcBad9 5" xfId="4146" xr:uid="{327B34C4-7C5C-41C7-B36A-B2EF9CD86217}"/>
    <cellStyle name="SAPBEXexcCritical4" xfId="3178" xr:uid="{00000000-0005-0000-0000-0000D20D0000}"/>
    <cellStyle name="SAPBEXexcCritical4 2" xfId="3179" xr:uid="{00000000-0005-0000-0000-0000D30D0000}"/>
    <cellStyle name="SAPBEXexcCritical4 2 2" xfId="3180" xr:uid="{00000000-0005-0000-0000-0000D40D0000}"/>
    <cellStyle name="SAPBEXexcCritical4 2 2 2" xfId="4139" xr:uid="{7D153F56-B8BE-4811-9830-ED1ACB6620C0}"/>
    <cellStyle name="SAPBEXexcCritical4 2 3" xfId="4140" xr:uid="{7BAAE98D-4890-425E-8B47-9FCF1C5677FA}"/>
    <cellStyle name="SAPBEXexcCritical4 3" xfId="3181" xr:uid="{00000000-0005-0000-0000-0000D50D0000}"/>
    <cellStyle name="SAPBEXexcCritical4 3 2" xfId="4138" xr:uid="{E3E54D16-AE5F-48BE-B174-BC7F3993A70D}"/>
    <cellStyle name="SAPBEXexcCritical4 4" xfId="3182" xr:uid="{00000000-0005-0000-0000-0000D60D0000}"/>
    <cellStyle name="SAPBEXexcCritical4 4 2" xfId="4137" xr:uid="{BCA2EC69-F7F6-40AE-B11C-9E894B5F256A}"/>
    <cellStyle name="SAPBEXexcCritical4 5" xfId="4141" xr:uid="{2936A8CD-57C5-4E66-B334-40ABA3A0BEC6}"/>
    <cellStyle name="SAPBEXexcCritical5" xfId="3183" xr:uid="{00000000-0005-0000-0000-0000D70D0000}"/>
    <cellStyle name="SAPBEXexcCritical5 2" xfId="3184" xr:uid="{00000000-0005-0000-0000-0000D80D0000}"/>
    <cellStyle name="SAPBEXexcCritical5 2 2" xfId="3185" xr:uid="{00000000-0005-0000-0000-0000D90D0000}"/>
    <cellStyle name="SAPBEXexcCritical5 2 2 2" xfId="4134" xr:uid="{4B90B5A3-CA1E-4831-B5AB-817EB720095D}"/>
    <cellStyle name="SAPBEXexcCritical5 2 3" xfId="4135" xr:uid="{E1812E54-E78D-4AD4-ACF5-9E9887ACB4AC}"/>
    <cellStyle name="SAPBEXexcCritical5 3" xfId="3186" xr:uid="{00000000-0005-0000-0000-0000DA0D0000}"/>
    <cellStyle name="SAPBEXexcCritical5 3 2" xfId="4133" xr:uid="{BE54FA5D-533E-4AC2-B6A2-399112400416}"/>
    <cellStyle name="SAPBEXexcCritical5 4" xfId="3187" xr:uid="{00000000-0005-0000-0000-0000DB0D0000}"/>
    <cellStyle name="SAPBEXexcCritical5 4 2" xfId="4132" xr:uid="{7D9C2F88-26BE-4B03-9D11-696B244B257C}"/>
    <cellStyle name="SAPBEXexcCritical5 5" xfId="4136" xr:uid="{1F5BCA85-DEF0-4E7D-81DA-1C3D03E31C39}"/>
    <cellStyle name="SAPBEXexcCritical6" xfId="3188" xr:uid="{00000000-0005-0000-0000-0000DC0D0000}"/>
    <cellStyle name="SAPBEXexcCritical6 2" xfId="3189" xr:uid="{00000000-0005-0000-0000-0000DD0D0000}"/>
    <cellStyle name="SAPBEXexcCritical6 2 2" xfId="3190" xr:uid="{00000000-0005-0000-0000-0000DE0D0000}"/>
    <cellStyle name="SAPBEXexcCritical6 2 2 2" xfId="4129" xr:uid="{5ACF1836-E741-4231-ACC1-65E55200611F}"/>
    <cellStyle name="SAPBEXexcCritical6 2 3" xfId="4130" xr:uid="{6BA4E8C5-E544-4D9A-806E-C81498EA569F}"/>
    <cellStyle name="SAPBEXexcCritical6 3" xfId="3191" xr:uid="{00000000-0005-0000-0000-0000DF0D0000}"/>
    <cellStyle name="SAPBEXexcCritical6 3 2" xfId="4128" xr:uid="{103A6148-9DA0-4372-BF8A-142501318527}"/>
    <cellStyle name="SAPBEXexcCritical6 4" xfId="3192" xr:uid="{00000000-0005-0000-0000-0000E00D0000}"/>
    <cellStyle name="SAPBEXexcCritical6 4 2" xfId="4127" xr:uid="{F919BB7B-B7D9-4EB3-8123-72A389F377B7}"/>
    <cellStyle name="SAPBEXexcCritical6 5" xfId="4131" xr:uid="{424028CD-FB0C-4AC5-A2A9-4E401C7C48A6}"/>
    <cellStyle name="SAPBEXexcGood1" xfId="3193" xr:uid="{00000000-0005-0000-0000-0000E10D0000}"/>
    <cellStyle name="SAPBEXexcGood1 2" xfId="3194" xr:uid="{00000000-0005-0000-0000-0000E20D0000}"/>
    <cellStyle name="SAPBEXexcGood1 2 2" xfId="3195" xr:uid="{00000000-0005-0000-0000-0000E30D0000}"/>
    <cellStyle name="SAPBEXexcGood1 2 2 2" xfId="4124" xr:uid="{A23DB156-92A4-42A1-A5C4-D1A9FD44B83F}"/>
    <cellStyle name="SAPBEXexcGood1 2 3" xfId="4125" xr:uid="{F1985FB0-ED6B-4B94-ACDF-7A3E7DAA49A2}"/>
    <cellStyle name="SAPBEXexcGood1 3" xfId="3196" xr:uid="{00000000-0005-0000-0000-0000E40D0000}"/>
    <cellStyle name="SAPBEXexcGood1 3 2" xfId="4123" xr:uid="{C1839C03-500C-4844-B0AB-BBCD131265DD}"/>
    <cellStyle name="SAPBEXexcGood1 4" xfId="3197" xr:uid="{00000000-0005-0000-0000-0000E50D0000}"/>
    <cellStyle name="SAPBEXexcGood1 4 2" xfId="4122" xr:uid="{6EEE6050-B115-43FD-9481-06CD49266C2B}"/>
    <cellStyle name="SAPBEXexcGood1 5" xfId="4126" xr:uid="{2D81907E-AAB2-4F44-9699-C48F470C052F}"/>
    <cellStyle name="SAPBEXexcGood2" xfId="3198" xr:uid="{00000000-0005-0000-0000-0000E60D0000}"/>
    <cellStyle name="SAPBEXexcGood2 2" xfId="3199" xr:uid="{00000000-0005-0000-0000-0000E70D0000}"/>
    <cellStyle name="SAPBEXexcGood2 2 2" xfId="3200" xr:uid="{00000000-0005-0000-0000-0000E80D0000}"/>
    <cellStyle name="SAPBEXexcGood2 2 2 2" xfId="4119" xr:uid="{98A2C133-C911-4870-A713-C377E083A3AE}"/>
    <cellStyle name="SAPBEXexcGood2 2 3" xfId="4120" xr:uid="{C3FCB9C6-DD2B-4F51-BF49-6AA471754143}"/>
    <cellStyle name="SAPBEXexcGood2 3" xfId="3201" xr:uid="{00000000-0005-0000-0000-0000E90D0000}"/>
    <cellStyle name="SAPBEXexcGood2 3 2" xfId="4118" xr:uid="{6607641F-63C3-4FDD-ABB3-5D3B30665AB2}"/>
    <cellStyle name="SAPBEXexcGood2 4" xfId="3202" xr:uid="{00000000-0005-0000-0000-0000EA0D0000}"/>
    <cellStyle name="SAPBEXexcGood2 4 2" xfId="4117" xr:uid="{97BFF2F8-107A-4BCB-B0DF-A58DC339B9DC}"/>
    <cellStyle name="SAPBEXexcGood2 5" xfId="4121" xr:uid="{069C1C2C-D42C-4AAF-91F0-450744A129C5}"/>
    <cellStyle name="SAPBEXexcGood3" xfId="3203" xr:uid="{00000000-0005-0000-0000-0000EB0D0000}"/>
    <cellStyle name="SAPBEXexcGood3 2" xfId="3204" xr:uid="{00000000-0005-0000-0000-0000EC0D0000}"/>
    <cellStyle name="SAPBEXexcGood3 2 2" xfId="3205" xr:uid="{00000000-0005-0000-0000-0000ED0D0000}"/>
    <cellStyle name="SAPBEXexcGood3 2 2 2" xfId="4114" xr:uid="{C0B6E975-734B-424A-B6FD-96B9BCD2A3B4}"/>
    <cellStyle name="SAPBEXexcGood3 2 3" xfId="4115" xr:uid="{553BF7D1-0C19-40AB-B450-2A73C45A7D8D}"/>
    <cellStyle name="SAPBEXexcGood3 3" xfId="3206" xr:uid="{00000000-0005-0000-0000-0000EE0D0000}"/>
    <cellStyle name="SAPBEXexcGood3 3 2" xfId="4113" xr:uid="{8FFC0544-8A8F-4F5A-A1B6-041288C9AEC5}"/>
    <cellStyle name="SAPBEXexcGood3 4" xfId="3207" xr:uid="{00000000-0005-0000-0000-0000EF0D0000}"/>
    <cellStyle name="SAPBEXexcGood3 4 2" xfId="4112" xr:uid="{DA7E1AC9-5782-4D28-9963-E0184B6D33C4}"/>
    <cellStyle name="SAPBEXexcGood3 5" xfId="4116" xr:uid="{26473FF3-1DD1-4BC5-9E8B-3DA826CD7F55}"/>
    <cellStyle name="SAPBEXfilterDrill" xfId="3208" xr:uid="{00000000-0005-0000-0000-0000F00D0000}"/>
    <cellStyle name="SAPBEXfilterDrill 2" xfId="3209" xr:uid="{00000000-0005-0000-0000-0000F10D0000}"/>
    <cellStyle name="SAPBEXfilterDrill 3" xfId="3210" xr:uid="{00000000-0005-0000-0000-0000F20D0000}"/>
    <cellStyle name="SAPBEXfilterItem" xfId="3211" xr:uid="{00000000-0005-0000-0000-0000F30D0000}"/>
    <cellStyle name="SAPBEXfilterText" xfId="3212" xr:uid="{00000000-0005-0000-0000-0000F40D0000}"/>
    <cellStyle name="SAPBEXformats" xfId="3213" xr:uid="{00000000-0005-0000-0000-0000F50D0000}"/>
    <cellStyle name="SAPBEXformats 2" xfId="3214" xr:uid="{00000000-0005-0000-0000-0000F60D0000}"/>
    <cellStyle name="SAPBEXformats 2 2" xfId="3215" xr:uid="{00000000-0005-0000-0000-0000F70D0000}"/>
    <cellStyle name="SAPBEXformats 2 2 2" xfId="4109" xr:uid="{340A59CC-D97E-4E40-9232-0090E84338F0}"/>
    <cellStyle name="SAPBEXformats 2 3" xfId="4110" xr:uid="{FA5C3743-9BC5-4AFA-9FB4-289DA488E131}"/>
    <cellStyle name="SAPBEXformats 3" xfId="3216" xr:uid="{00000000-0005-0000-0000-0000F80D0000}"/>
    <cellStyle name="SAPBEXformats 3 2" xfId="4108" xr:uid="{7492686F-8C95-48E2-8A3A-634BCCC01B6A}"/>
    <cellStyle name="SAPBEXformats 4" xfId="3217" xr:uid="{00000000-0005-0000-0000-0000F90D0000}"/>
    <cellStyle name="SAPBEXformats 4 2" xfId="4107" xr:uid="{47ECD992-7868-4B91-AD7C-D413251D24CB}"/>
    <cellStyle name="SAPBEXformats 5" xfId="4111" xr:uid="{2623ADDF-5CD9-44C2-B028-98E307900141}"/>
    <cellStyle name="SAPBEXheaderItem" xfId="3218" xr:uid="{00000000-0005-0000-0000-0000FA0D0000}"/>
    <cellStyle name="SAPBEXheaderText" xfId="3219" xr:uid="{00000000-0005-0000-0000-0000FB0D0000}"/>
    <cellStyle name="SAPBEXHLevel0" xfId="3220" xr:uid="{00000000-0005-0000-0000-0000FC0D0000}"/>
    <cellStyle name="SAPBEXHLevel0 2" xfId="3221" xr:uid="{00000000-0005-0000-0000-0000FD0D0000}"/>
    <cellStyle name="SAPBEXHLevel0 2 2" xfId="3222" xr:uid="{00000000-0005-0000-0000-0000FE0D0000}"/>
    <cellStyle name="SAPBEXHLevel0 2 2 2" xfId="4104" xr:uid="{7C94B793-C616-44DF-B0AE-6A9B363305BD}"/>
    <cellStyle name="SAPBEXHLevel0 2 3" xfId="4105" xr:uid="{EA017BC3-9FFA-435E-B44E-CF4F203FAC57}"/>
    <cellStyle name="SAPBEXHLevel0 3" xfId="3223" xr:uid="{00000000-0005-0000-0000-0000FF0D0000}"/>
    <cellStyle name="SAPBEXHLevel0 3 2" xfId="4103" xr:uid="{7412EF3E-95EC-43A3-B413-05AAC732D112}"/>
    <cellStyle name="SAPBEXHLevel0 4" xfId="3224" xr:uid="{00000000-0005-0000-0000-0000000E0000}"/>
    <cellStyle name="SAPBEXHLevel0 4 2" xfId="4102" xr:uid="{4FB9E296-4FE5-440E-BC12-B5F66B5EB89C}"/>
    <cellStyle name="SAPBEXHLevel0 5" xfId="4106" xr:uid="{8348DB42-EC64-4C37-AFE0-6962DC0CB5EB}"/>
    <cellStyle name="SAPBEXHLevel0X" xfId="3225" xr:uid="{00000000-0005-0000-0000-0000010E0000}"/>
    <cellStyle name="SAPBEXHLevel0X 2" xfId="3226" xr:uid="{00000000-0005-0000-0000-0000020E0000}"/>
    <cellStyle name="SAPBEXHLevel0X 2 2" xfId="3227" xr:uid="{00000000-0005-0000-0000-0000030E0000}"/>
    <cellStyle name="SAPBEXHLevel0X 2 2 2" xfId="4099" xr:uid="{144E7FE5-D397-4993-A5C7-8DF4A3A170B1}"/>
    <cellStyle name="SAPBEXHLevel0X 2 3" xfId="4100" xr:uid="{1E99E391-9538-405C-96D7-E402536F78FE}"/>
    <cellStyle name="SAPBEXHLevel0X 3" xfId="3228" xr:uid="{00000000-0005-0000-0000-0000040E0000}"/>
    <cellStyle name="SAPBEXHLevel0X 3 2" xfId="4098" xr:uid="{ED4B23E6-6367-4F93-B242-5D54056D09B8}"/>
    <cellStyle name="SAPBEXHLevel0X 4" xfId="3229" xr:uid="{00000000-0005-0000-0000-0000050E0000}"/>
    <cellStyle name="SAPBEXHLevel0X 4 2" xfId="4097" xr:uid="{32257FBF-7569-49A1-8CD2-18B93EDB5770}"/>
    <cellStyle name="SAPBEXHLevel0X 5" xfId="4101" xr:uid="{A5800350-1AC5-4086-8532-D03D7134AAA3}"/>
    <cellStyle name="SAPBEXHLevel1" xfId="3230" xr:uid="{00000000-0005-0000-0000-0000060E0000}"/>
    <cellStyle name="SAPBEXHLevel1 2" xfId="3231" xr:uid="{00000000-0005-0000-0000-0000070E0000}"/>
    <cellStyle name="SAPBEXHLevel1 2 2" xfId="3232" xr:uid="{00000000-0005-0000-0000-0000080E0000}"/>
    <cellStyle name="SAPBEXHLevel1 2 2 2" xfId="4094" xr:uid="{B40C9EAD-6628-4567-B0A5-5A11F979C993}"/>
    <cellStyle name="SAPBEXHLevel1 2 3" xfId="4095" xr:uid="{56968D99-229D-4FD1-8A6B-4CD5355C48CF}"/>
    <cellStyle name="SAPBEXHLevel1 3" xfId="3233" xr:uid="{00000000-0005-0000-0000-0000090E0000}"/>
    <cellStyle name="SAPBEXHLevel1 3 2" xfId="4093" xr:uid="{A654043B-8FDB-459B-A0CD-85DB3169204A}"/>
    <cellStyle name="SAPBEXHLevel1 4" xfId="3234" xr:uid="{00000000-0005-0000-0000-00000A0E0000}"/>
    <cellStyle name="SAPBEXHLevel1 4 2" xfId="4092" xr:uid="{37543C8B-6B2F-4AFD-963A-4233899A215C}"/>
    <cellStyle name="SAPBEXHLevel1 5" xfId="4096" xr:uid="{70BF185B-637B-4DDC-AE1C-4D74B8DB8486}"/>
    <cellStyle name="SAPBEXHLevel1X" xfId="3235" xr:uid="{00000000-0005-0000-0000-00000B0E0000}"/>
    <cellStyle name="SAPBEXHLevel1X 2" xfId="3236" xr:uid="{00000000-0005-0000-0000-00000C0E0000}"/>
    <cellStyle name="SAPBEXHLevel1X 2 2" xfId="3237" xr:uid="{00000000-0005-0000-0000-00000D0E0000}"/>
    <cellStyle name="SAPBEXHLevel1X 2 2 2" xfId="4089" xr:uid="{71CCEB05-2A0B-4902-B584-7A89811B2723}"/>
    <cellStyle name="SAPBEXHLevel1X 2 3" xfId="4090" xr:uid="{039F2459-8944-49B8-AB4F-2922ED5A3F36}"/>
    <cellStyle name="SAPBEXHLevel1X 3" xfId="3238" xr:uid="{00000000-0005-0000-0000-00000E0E0000}"/>
    <cellStyle name="SAPBEXHLevel1X 3 2" xfId="4088" xr:uid="{3A59A9C0-EB12-4605-AA43-61D756F44488}"/>
    <cellStyle name="SAPBEXHLevel1X 4" xfId="3239" xr:uid="{00000000-0005-0000-0000-00000F0E0000}"/>
    <cellStyle name="SAPBEXHLevel1X 4 2" xfId="4087" xr:uid="{F2C74163-06BD-4C5D-A4F3-459A63ECC303}"/>
    <cellStyle name="SAPBEXHLevel1X 5" xfId="4091" xr:uid="{10C68B70-DB93-4B6B-B7F1-19CAFD4FC7BE}"/>
    <cellStyle name="SAPBEXHLevel2" xfId="3240" xr:uid="{00000000-0005-0000-0000-0000100E0000}"/>
    <cellStyle name="SAPBEXHLevel2 2" xfId="3241" xr:uid="{00000000-0005-0000-0000-0000110E0000}"/>
    <cellStyle name="SAPBEXHLevel2 2 2" xfId="3242" xr:uid="{00000000-0005-0000-0000-0000120E0000}"/>
    <cellStyle name="SAPBEXHLevel2 2 2 2" xfId="4084" xr:uid="{69709D30-98DD-4EE3-9330-112208707615}"/>
    <cellStyle name="SAPBEXHLevel2 2 3" xfId="4085" xr:uid="{859B34A9-7E66-46E4-A0A4-0F8253B62278}"/>
    <cellStyle name="SAPBEXHLevel2 3" xfId="3243" xr:uid="{00000000-0005-0000-0000-0000130E0000}"/>
    <cellStyle name="SAPBEXHLevel2 3 2" xfId="4083" xr:uid="{456F848A-9279-4881-91A2-F97EA7A988DB}"/>
    <cellStyle name="SAPBEXHLevel2 4" xfId="3244" xr:uid="{00000000-0005-0000-0000-0000140E0000}"/>
    <cellStyle name="SAPBEXHLevel2 4 2" xfId="4082" xr:uid="{1C0EB05F-65BA-4761-A8AF-9D66217F2969}"/>
    <cellStyle name="SAPBEXHLevel2 5" xfId="4086" xr:uid="{49E58905-F426-493C-842D-8FD6A9E595AD}"/>
    <cellStyle name="SAPBEXHLevel2X" xfId="3245" xr:uid="{00000000-0005-0000-0000-0000150E0000}"/>
    <cellStyle name="SAPBEXHLevel2X 2" xfId="3246" xr:uid="{00000000-0005-0000-0000-0000160E0000}"/>
    <cellStyle name="SAPBEXHLevel2X 2 2" xfId="3247" xr:uid="{00000000-0005-0000-0000-0000170E0000}"/>
    <cellStyle name="SAPBEXHLevel2X 2 2 2" xfId="4079" xr:uid="{A1C69607-2D22-44A0-8A8E-981374588AC1}"/>
    <cellStyle name="SAPBEXHLevel2X 2 3" xfId="4080" xr:uid="{6D859226-A4BF-440B-A75A-A6D81B011BB6}"/>
    <cellStyle name="SAPBEXHLevel2X 3" xfId="3248" xr:uid="{00000000-0005-0000-0000-0000180E0000}"/>
    <cellStyle name="SAPBEXHLevel2X 3 2" xfId="4078" xr:uid="{E24996B9-10EB-48F2-8CFE-543791F0E313}"/>
    <cellStyle name="SAPBEXHLevel2X 4" xfId="3249" xr:uid="{00000000-0005-0000-0000-0000190E0000}"/>
    <cellStyle name="SAPBEXHLevel2X 4 2" xfId="4077" xr:uid="{2B92B399-BDCF-4051-8D79-26C538705382}"/>
    <cellStyle name="SAPBEXHLevel2X 5" xfId="4081" xr:uid="{09B3857D-DE35-41D7-85EF-46DA7604831A}"/>
    <cellStyle name="SAPBEXHLevel3" xfId="3250" xr:uid="{00000000-0005-0000-0000-00001A0E0000}"/>
    <cellStyle name="SAPBEXHLevel3 2" xfId="3251" xr:uid="{00000000-0005-0000-0000-00001B0E0000}"/>
    <cellStyle name="SAPBEXHLevel3 2 2" xfId="3252" xr:uid="{00000000-0005-0000-0000-00001C0E0000}"/>
    <cellStyle name="SAPBEXHLevel3 2 2 2" xfId="4074" xr:uid="{DB0626BB-A4BC-4B9A-89FE-8190DB3787E1}"/>
    <cellStyle name="SAPBEXHLevel3 2 3" xfId="4075" xr:uid="{20259B58-98D6-441E-AC5B-41C4D1522B2F}"/>
    <cellStyle name="SAPBEXHLevel3 3" xfId="3253" xr:uid="{00000000-0005-0000-0000-00001D0E0000}"/>
    <cellStyle name="SAPBEXHLevel3 3 2" xfId="4073" xr:uid="{1E4E2EBF-6B0E-4B28-928A-1B96708B16F6}"/>
    <cellStyle name="SAPBEXHLevel3 4" xfId="3254" xr:uid="{00000000-0005-0000-0000-00001E0E0000}"/>
    <cellStyle name="SAPBEXHLevel3 4 2" xfId="4072" xr:uid="{27FE0A87-C523-457A-90A0-883A52F11589}"/>
    <cellStyle name="SAPBEXHLevel3 5" xfId="4076" xr:uid="{8F6FF517-4C75-4B47-8FD5-CE352DC89394}"/>
    <cellStyle name="SAPBEXHLevel3X" xfId="3255" xr:uid="{00000000-0005-0000-0000-00001F0E0000}"/>
    <cellStyle name="SAPBEXHLevel3X 2" xfId="3256" xr:uid="{00000000-0005-0000-0000-0000200E0000}"/>
    <cellStyle name="SAPBEXHLevel3X 2 2" xfId="3257" xr:uid="{00000000-0005-0000-0000-0000210E0000}"/>
    <cellStyle name="SAPBEXHLevel3X 2 2 2" xfId="4069" xr:uid="{B28D6AB9-5919-40FD-8AB7-7F33256E5097}"/>
    <cellStyle name="SAPBEXHLevel3X 2 3" xfId="4070" xr:uid="{7B657A19-E26A-4899-9410-9CF83CFFDCF5}"/>
    <cellStyle name="SAPBEXHLevel3X 3" xfId="3258" xr:uid="{00000000-0005-0000-0000-0000220E0000}"/>
    <cellStyle name="SAPBEXHLevel3X 3 2" xfId="4068" xr:uid="{64D21A02-406D-4A6B-940D-54D31E36F88D}"/>
    <cellStyle name="SAPBEXHLevel3X 4" xfId="3259" xr:uid="{00000000-0005-0000-0000-0000230E0000}"/>
    <cellStyle name="SAPBEXHLevel3X 4 2" xfId="4067" xr:uid="{45AB5F74-1DFC-4762-8C2E-3454470A5118}"/>
    <cellStyle name="SAPBEXHLevel3X 5" xfId="4071" xr:uid="{8A84D1E6-D8D2-41ED-8F1A-C9E44F673AE1}"/>
    <cellStyle name="SAPBEXinputData" xfId="3260" xr:uid="{00000000-0005-0000-0000-0000240E0000}"/>
    <cellStyle name="SAPBEXinputData 2" xfId="3261" xr:uid="{00000000-0005-0000-0000-0000250E0000}"/>
    <cellStyle name="SAPBEXinputData 2 2" xfId="3262" xr:uid="{00000000-0005-0000-0000-0000260E0000}"/>
    <cellStyle name="SAPBEXinputData 3" xfId="3263" xr:uid="{00000000-0005-0000-0000-0000270E0000}"/>
    <cellStyle name="SAPBEXresData" xfId="3264" xr:uid="{00000000-0005-0000-0000-0000280E0000}"/>
    <cellStyle name="SAPBEXresData 2" xfId="3265" xr:uid="{00000000-0005-0000-0000-0000290E0000}"/>
    <cellStyle name="SAPBEXresData 2 2" xfId="3266" xr:uid="{00000000-0005-0000-0000-00002A0E0000}"/>
    <cellStyle name="SAPBEXresData 2 2 2" xfId="4064" xr:uid="{09B43103-8E7F-4E8D-9E22-645F6FD4ACA2}"/>
    <cellStyle name="SAPBEXresData 2 3" xfId="4065" xr:uid="{B5CAB26D-9292-4014-BA87-E83475C1F129}"/>
    <cellStyle name="SAPBEXresData 3" xfId="3267" xr:uid="{00000000-0005-0000-0000-00002B0E0000}"/>
    <cellStyle name="SAPBEXresData 3 2" xfId="4063" xr:uid="{06260C1F-7B04-4D59-A40B-A242125689F4}"/>
    <cellStyle name="SAPBEXresData 4" xfId="3268" xr:uid="{00000000-0005-0000-0000-00002C0E0000}"/>
    <cellStyle name="SAPBEXresData 4 2" xfId="4062" xr:uid="{B5464AFE-5972-4AD8-86C1-BBF2E4B97EE5}"/>
    <cellStyle name="SAPBEXresData 5" xfId="4066" xr:uid="{321328F8-2E9E-4B46-AF6B-EB78BC23B7C5}"/>
    <cellStyle name="SAPBEXresDataEmph" xfId="3269" xr:uid="{00000000-0005-0000-0000-00002D0E0000}"/>
    <cellStyle name="SAPBEXresDataEmph 2" xfId="3270" xr:uid="{00000000-0005-0000-0000-00002E0E0000}"/>
    <cellStyle name="SAPBEXresDataEmph 2 2" xfId="3271" xr:uid="{00000000-0005-0000-0000-00002F0E0000}"/>
    <cellStyle name="SAPBEXresDataEmph 2 2 2" xfId="4059" xr:uid="{E9233474-2F54-4850-AFC1-77C134429DEC}"/>
    <cellStyle name="SAPBEXresDataEmph 2 3" xfId="4060" xr:uid="{344E0B87-A301-4428-929A-0E54F1642541}"/>
    <cellStyle name="SAPBEXresDataEmph 3" xfId="3272" xr:uid="{00000000-0005-0000-0000-0000300E0000}"/>
    <cellStyle name="SAPBEXresDataEmph 3 2" xfId="4058" xr:uid="{00FCF116-65D9-4DDD-855B-795594A0A5C9}"/>
    <cellStyle name="SAPBEXresDataEmph 4" xfId="3273" xr:uid="{00000000-0005-0000-0000-0000310E0000}"/>
    <cellStyle name="SAPBEXresDataEmph 4 2" xfId="4057" xr:uid="{1AD584A9-2CA3-4DAA-A2F5-A0AF9FCF8FA1}"/>
    <cellStyle name="SAPBEXresDataEmph 5" xfId="4061" xr:uid="{67DDBC45-0928-41CF-82DC-0B62B1B43946}"/>
    <cellStyle name="SAPBEXresItem" xfId="3274" xr:uid="{00000000-0005-0000-0000-0000320E0000}"/>
    <cellStyle name="SAPBEXresItem 2" xfId="3275" xr:uid="{00000000-0005-0000-0000-0000330E0000}"/>
    <cellStyle name="SAPBEXresItem 2 2" xfId="3276" xr:uid="{00000000-0005-0000-0000-0000340E0000}"/>
    <cellStyle name="SAPBEXresItem 2 2 2" xfId="4054" xr:uid="{CCD2C1D0-34DA-46A3-ADD2-99C84F72E0CE}"/>
    <cellStyle name="SAPBEXresItem 2 3" xfId="4055" xr:uid="{DBFE1DBB-8319-47F9-AC1E-450DB50A4E07}"/>
    <cellStyle name="SAPBEXresItem 3" xfId="3277" xr:uid="{00000000-0005-0000-0000-0000350E0000}"/>
    <cellStyle name="SAPBEXresItem 3 2" xfId="4053" xr:uid="{34A8980E-C847-4E5D-9977-93CAEAAF79B4}"/>
    <cellStyle name="SAPBEXresItem 4" xfId="3278" xr:uid="{00000000-0005-0000-0000-0000360E0000}"/>
    <cellStyle name="SAPBEXresItem 4 2" xfId="4052" xr:uid="{30B68154-1A67-4404-86F5-DDAC486199F3}"/>
    <cellStyle name="SAPBEXresItem 5" xfId="4056" xr:uid="{5CAA21DE-4190-4C3B-8EB7-CCD0F2D971A9}"/>
    <cellStyle name="SAPBEXresItemX" xfId="3279" xr:uid="{00000000-0005-0000-0000-0000370E0000}"/>
    <cellStyle name="SAPBEXresItemX 2" xfId="3280" xr:uid="{00000000-0005-0000-0000-0000380E0000}"/>
    <cellStyle name="SAPBEXresItemX 2 2" xfId="3281" xr:uid="{00000000-0005-0000-0000-0000390E0000}"/>
    <cellStyle name="SAPBEXresItemX 2 2 2" xfId="4049" xr:uid="{6B768165-D240-4E26-8F23-25A61419D28A}"/>
    <cellStyle name="SAPBEXresItemX 2 3" xfId="4050" xr:uid="{F5B255A4-2F88-495B-A108-FDF1B9F4D4D0}"/>
    <cellStyle name="SAPBEXresItemX 3" xfId="3282" xr:uid="{00000000-0005-0000-0000-00003A0E0000}"/>
    <cellStyle name="SAPBEXresItemX 3 2" xfId="4048" xr:uid="{F3445ED7-2817-4C97-8D24-5BBD8CB43336}"/>
    <cellStyle name="SAPBEXresItemX 4" xfId="3283" xr:uid="{00000000-0005-0000-0000-00003B0E0000}"/>
    <cellStyle name="SAPBEXresItemX 4 2" xfId="4047" xr:uid="{9C0731E5-31F3-4360-A5AF-F36F014372EB}"/>
    <cellStyle name="SAPBEXresItemX 5" xfId="4051" xr:uid="{D1E84FDB-06EF-4249-AA80-031E1066F25A}"/>
    <cellStyle name="SAPBEXstdData" xfId="3284" xr:uid="{00000000-0005-0000-0000-00003C0E0000}"/>
    <cellStyle name="SAPBEXstdData 2" xfId="3285" xr:uid="{00000000-0005-0000-0000-00003D0E0000}"/>
    <cellStyle name="SAPBEXstdData 2 2" xfId="3286" xr:uid="{00000000-0005-0000-0000-00003E0E0000}"/>
    <cellStyle name="SAPBEXstdData 2 2 2" xfId="4044" xr:uid="{5CF7E3E8-983B-4AE9-9EDE-3E019B520672}"/>
    <cellStyle name="SAPBEXstdData 2 3" xfId="4045" xr:uid="{89BB4A1E-0A96-4ECE-9AE4-D7AC99D1DE03}"/>
    <cellStyle name="SAPBEXstdData 3" xfId="3287" xr:uid="{00000000-0005-0000-0000-00003F0E0000}"/>
    <cellStyle name="SAPBEXstdData 3 2" xfId="4043" xr:uid="{DEB30EB2-3295-4E47-93A3-64626F7AF022}"/>
    <cellStyle name="SAPBEXstdData 4" xfId="3288" xr:uid="{00000000-0005-0000-0000-0000400E0000}"/>
    <cellStyle name="SAPBEXstdData 4 2" xfId="4042" xr:uid="{42F4CB8E-3CEC-4556-B78C-AA8350950238}"/>
    <cellStyle name="SAPBEXstdData 5" xfId="4046" xr:uid="{BD0FBA6E-3AF3-4E67-A6AE-AC28D69C2D9E}"/>
    <cellStyle name="SAPBEXstdDataEmph" xfId="3289" xr:uid="{00000000-0005-0000-0000-0000410E0000}"/>
    <cellStyle name="SAPBEXstdDataEmph 2" xfId="3290" xr:uid="{00000000-0005-0000-0000-0000420E0000}"/>
    <cellStyle name="SAPBEXstdDataEmph 2 2" xfId="3291" xr:uid="{00000000-0005-0000-0000-0000430E0000}"/>
    <cellStyle name="SAPBEXstdDataEmph 2 2 2" xfId="4039" xr:uid="{E9817DA4-41A3-4783-A446-1DC46EEC62D1}"/>
    <cellStyle name="SAPBEXstdDataEmph 2 3" xfId="4040" xr:uid="{D3EE3BAC-F4DB-4C91-A62A-9E79C1A0E89F}"/>
    <cellStyle name="SAPBEXstdDataEmph 3" xfId="3292" xr:uid="{00000000-0005-0000-0000-0000440E0000}"/>
    <cellStyle name="SAPBEXstdDataEmph 3 2" xfId="4038" xr:uid="{F7FE5B8A-AB5B-4A33-9791-0E9B3E446D24}"/>
    <cellStyle name="SAPBEXstdDataEmph 4" xfId="3293" xr:uid="{00000000-0005-0000-0000-0000450E0000}"/>
    <cellStyle name="SAPBEXstdDataEmph 4 2" xfId="4037" xr:uid="{CB6905F4-4AD3-473B-8AE4-76114722CEBC}"/>
    <cellStyle name="SAPBEXstdDataEmph 5" xfId="4041" xr:uid="{18222E7D-6C6A-45BC-85AE-D222D4689E56}"/>
    <cellStyle name="SAPBEXstdItem" xfId="3294" xr:uid="{00000000-0005-0000-0000-0000460E0000}"/>
    <cellStyle name="SAPBEXstdItem 2" xfId="3295" xr:uid="{00000000-0005-0000-0000-0000470E0000}"/>
    <cellStyle name="SAPBEXstdItem 2 2" xfId="3296" xr:uid="{00000000-0005-0000-0000-0000480E0000}"/>
    <cellStyle name="SAPBEXstdItem 2 2 2" xfId="4034" xr:uid="{E989190A-2A03-418A-A0D8-037CEF1908A0}"/>
    <cellStyle name="SAPBEXstdItem 2 3" xfId="4035" xr:uid="{0B9A1C16-80F8-4A48-80AD-985D37EAD5E2}"/>
    <cellStyle name="SAPBEXstdItem 3" xfId="3297" xr:uid="{00000000-0005-0000-0000-0000490E0000}"/>
    <cellStyle name="SAPBEXstdItem 3 2" xfId="4033" xr:uid="{42323715-8E12-412E-BE96-FCEEF9E433EE}"/>
    <cellStyle name="SAPBEXstdItem 4" xfId="3298" xr:uid="{00000000-0005-0000-0000-00004A0E0000}"/>
    <cellStyle name="SAPBEXstdItem 4 2" xfId="4032" xr:uid="{07F5F7FE-DFC4-471D-ADE7-92EC89BCB859}"/>
    <cellStyle name="SAPBEXstdItem 5" xfId="4036" xr:uid="{8C49A056-2437-4774-893C-CFCB3AEC30A6}"/>
    <cellStyle name="SAPBEXstdItemX" xfId="3299" xr:uid="{00000000-0005-0000-0000-00004B0E0000}"/>
    <cellStyle name="SAPBEXstdItemX 2" xfId="3300" xr:uid="{00000000-0005-0000-0000-00004C0E0000}"/>
    <cellStyle name="SAPBEXstdItemX 2 2" xfId="3301" xr:uid="{00000000-0005-0000-0000-00004D0E0000}"/>
    <cellStyle name="SAPBEXstdItemX 2 2 2" xfId="4029" xr:uid="{07F98965-0633-4514-880A-2EB502AB5CB3}"/>
    <cellStyle name="SAPBEXstdItemX 2 3" xfId="4030" xr:uid="{44529B42-3D91-484E-AF73-CF6562CA6552}"/>
    <cellStyle name="SAPBEXstdItemX 3" xfId="3302" xr:uid="{00000000-0005-0000-0000-00004E0E0000}"/>
    <cellStyle name="SAPBEXstdItemX 3 2" xfId="4028" xr:uid="{E0D53E20-E9A2-49C7-BA9F-9C65996FC200}"/>
    <cellStyle name="SAPBEXstdItemX 4" xfId="3303" xr:uid="{00000000-0005-0000-0000-00004F0E0000}"/>
    <cellStyle name="SAPBEXstdItemX 4 2" xfId="4027" xr:uid="{631E22E8-7435-4342-983E-3B8C6E87DE83}"/>
    <cellStyle name="SAPBEXstdItemX 5" xfId="4031" xr:uid="{5B81F9A5-9982-40C1-BF47-FB4EB077F964}"/>
    <cellStyle name="SAPBEXtitle" xfId="3304" xr:uid="{00000000-0005-0000-0000-0000500E0000}"/>
    <cellStyle name="SAPBEXundefined" xfId="3305" xr:uid="{00000000-0005-0000-0000-0000510E0000}"/>
    <cellStyle name="SAPBEXundefined 2" xfId="3306" xr:uid="{00000000-0005-0000-0000-0000520E0000}"/>
    <cellStyle name="SAPBEXundefined 2 2" xfId="3307" xr:uid="{00000000-0005-0000-0000-0000530E0000}"/>
    <cellStyle name="SAPBEXundefined 2 2 2" xfId="4024" xr:uid="{C9957A73-F211-41DB-A6D9-8CBFA6A41BFD}"/>
    <cellStyle name="SAPBEXundefined 2 3" xfId="4025" xr:uid="{C5162880-6EAC-4542-B0FD-6C7E4B88C416}"/>
    <cellStyle name="SAPBEXundefined 3" xfId="3308" xr:uid="{00000000-0005-0000-0000-0000540E0000}"/>
    <cellStyle name="SAPBEXundefined 3 2" xfId="4023" xr:uid="{E8C1B1B9-13EB-4613-AD9E-1C422F3209F7}"/>
    <cellStyle name="SAPBEXundefined 4" xfId="3309" xr:uid="{00000000-0005-0000-0000-0000550E0000}"/>
    <cellStyle name="SAPBEXundefined 4 2" xfId="4022" xr:uid="{6FDD38B7-3D9A-4500-ADE5-DF9541065391}"/>
    <cellStyle name="SAPBEXundefined 5" xfId="4026" xr:uid="{E257AB78-E0A9-44FE-BFAC-64BDD0D5CF89}"/>
    <cellStyle name="Sheet Title" xfId="3310" xr:uid="{00000000-0005-0000-0000-0000560E0000}"/>
    <cellStyle name="Standard_CET_0150_092007_V4mitSt" xfId="3311" xr:uid="{00000000-0005-0000-0000-0000570E0000}"/>
    <cellStyle name="Style 1" xfId="3312" xr:uid="{00000000-0005-0000-0000-0000580E0000}"/>
    <cellStyle name="Style 1 2" xfId="3313" xr:uid="{00000000-0005-0000-0000-0000590E0000}"/>
    <cellStyle name="Style 1 2 2" xfId="3314" xr:uid="{00000000-0005-0000-0000-00005A0E0000}"/>
    <cellStyle name="Style 1 3" xfId="3315" xr:uid="{00000000-0005-0000-0000-00005B0E0000}"/>
    <cellStyle name="STYLE1" xfId="3316" xr:uid="{00000000-0005-0000-0000-00005C0E0000}"/>
    <cellStyle name="STYLE1 2" xfId="3317" xr:uid="{00000000-0005-0000-0000-00005D0E0000}"/>
    <cellStyle name="Text Indent A" xfId="3318" xr:uid="{00000000-0005-0000-0000-00005E0E0000}"/>
    <cellStyle name="Text Indent B" xfId="3319" xr:uid="{00000000-0005-0000-0000-00005F0E0000}"/>
    <cellStyle name="Text Indent B 2" xfId="3320" xr:uid="{00000000-0005-0000-0000-0000600E0000}"/>
    <cellStyle name="Text Indent B 2 2" xfId="3321" xr:uid="{00000000-0005-0000-0000-0000610E0000}"/>
    <cellStyle name="Text Indent B 3" xfId="3322" xr:uid="{00000000-0005-0000-0000-0000620E0000}"/>
    <cellStyle name="Text Indent C" xfId="3323" xr:uid="{00000000-0005-0000-0000-0000630E0000}"/>
    <cellStyle name="Text Indent C 2" xfId="3324" xr:uid="{00000000-0005-0000-0000-0000640E0000}"/>
    <cellStyle name="Text Indent C 2 2" xfId="3325" xr:uid="{00000000-0005-0000-0000-0000650E0000}"/>
    <cellStyle name="Text Indent C 3" xfId="3326" xr:uid="{00000000-0005-0000-0000-0000660E0000}"/>
    <cellStyle name="Title 2" xfId="3327" xr:uid="{00000000-0005-0000-0000-0000670E0000}"/>
    <cellStyle name="Title 2 2" xfId="3328" xr:uid="{00000000-0005-0000-0000-0000680E0000}"/>
    <cellStyle name="Title 2 3" xfId="3329" xr:uid="{00000000-0005-0000-0000-0000690E0000}"/>
    <cellStyle name="Total 2" xfId="3330" xr:uid="{00000000-0005-0000-0000-00006A0E0000}"/>
    <cellStyle name="Total 2 2" xfId="3331" xr:uid="{00000000-0005-0000-0000-00006B0E0000}"/>
    <cellStyle name="Total 2 2 2" xfId="3332" xr:uid="{00000000-0005-0000-0000-00006C0E0000}"/>
    <cellStyle name="Total 2 2 2 2" xfId="3333" xr:uid="{00000000-0005-0000-0000-00006D0E0000}"/>
    <cellStyle name="Total 2 2 2 2 2" xfId="4018" xr:uid="{15A441C2-AB2A-4436-B570-10E6149FABC7}"/>
    <cellStyle name="Total 2 2 2 3" xfId="4019" xr:uid="{44D7ACEC-119E-4CDD-8391-A92B6D853E15}"/>
    <cellStyle name="Total 2 2 3" xfId="3334" xr:uid="{00000000-0005-0000-0000-00006E0E0000}"/>
    <cellStyle name="Total 2 2 3 2" xfId="4017" xr:uid="{7024D8BA-177D-4294-998E-77CB1B56AE43}"/>
    <cellStyle name="Total 2 2 4" xfId="3335" xr:uid="{00000000-0005-0000-0000-00006F0E0000}"/>
    <cellStyle name="Total 2 2 4 2" xfId="4016" xr:uid="{39C979C8-7D94-4D9B-802B-6382EDF24BEC}"/>
    <cellStyle name="Total 2 2 5" xfId="4020" xr:uid="{06A3E2BE-A17B-47FF-B41B-0187724F7780}"/>
    <cellStyle name="Total 2 3" xfId="3336" xr:uid="{00000000-0005-0000-0000-0000700E0000}"/>
    <cellStyle name="Total 2 4" xfId="3337" xr:uid="{00000000-0005-0000-0000-0000710E0000}"/>
    <cellStyle name="Total 2 4 2" xfId="3338" xr:uid="{00000000-0005-0000-0000-0000720E0000}"/>
    <cellStyle name="Total 2 4 2 2" xfId="4014" xr:uid="{4ECFF850-CEF7-4F90-AF0E-F57D8540EE26}"/>
    <cellStyle name="Total 2 4 3" xfId="4015" xr:uid="{65292343-899C-44F4-953C-CDD6FC9195D6}"/>
    <cellStyle name="Total 2 5" xfId="3339" xr:uid="{00000000-0005-0000-0000-0000730E0000}"/>
    <cellStyle name="Total 2 5 2" xfId="4013" xr:uid="{417A83A0-FC72-4CAB-A300-553D799B6A5E}"/>
    <cellStyle name="Total 2 6" xfId="3340" xr:uid="{00000000-0005-0000-0000-0000740E0000}"/>
    <cellStyle name="Total 2 6 2" xfId="4012" xr:uid="{145B4660-83EC-43C1-A46D-33AC9E59AA2B}"/>
    <cellStyle name="Total 2 7" xfId="4021" xr:uid="{CFEAA9C0-9F44-4928-8B3B-6CF4B6005101}"/>
    <cellStyle name="Warning Text 2" xfId="3341" xr:uid="{00000000-0005-0000-0000-0000750E0000}"/>
    <cellStyle name="Warning Text 2 2" xfId="3342" xr:uid="{00000000-0005-0000-0000-0000760E0000}"/>
    <cellStyle name="Warning Text 2 3" xfId="3343" xr:uid="{00000000-0005-0000-0000-0000770E0000}"/>
    <cellStyle name="เครื่องหมายจุลภาค 8" xfId="8" xr:uid="{00000000-0005-0000-0000-0000780E0000}"/>
    <cellStyle name="จุลภาค 2" xfId="5793" xr:uid="{89A23F8D-BDC6-4ABE-ADB5-6DBC6DC05A96}"/>
    <cellStyle name="เชื่อมโยงหลายมิติ" xfId="3344" xr:uid="{00000000-0005-0000-0000-0000790E0000}"/>
    <cellStyle name="เชื่อมโยงหลายมิติ 2" xfId="3345" xr:uid="{00000000-0005-0000-0000-00007A0E0000}"/>
    <cellStyle name="เชื่อมโยงหลายมิติ 2 2" xfId="3346" xr:uid="{00000000-0005-0000-0000-00007B0E0000}"/>
    <cellStyle name="ตามการเชื่อมโยงหลายมิติ" xfId="3347" xr:uid="{00000000-0005-0000-0000-00007C0E0000}"/>
    <cellStyle name="ตามการเชื่อมโยงหลายมิติ 2" xfId="3348" xr:uid="{00000000-0005-0000-0000-00007D0E0000}"/>
    <cellStyle name="ตามการเชื่อมโยงหลายมิติ 2 2" xfId="3349" xr:uid="{00000000-0005-0000-0000-00007E0E0000}"/>
    <cellStyle name="ปกติ 2" xfId="5792" xr:uid="{630535FC-423E-4F7C-B245-CCCDE5306156}"/>
    <cellStyle name="標準_2006_STPvsACT_PriceVariance" xfId="3350" xr:uid="{00000000-0005-0000-0000-0000800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6.xml"/><Relationship Id="rId138" Type="http://schemas.openxmlformats.org/officeDocument/2006/relationships/externalLink" Target="externalLinks/externalLink130.xml"/><Relationship Id="rId159" Type="http://schemas.openxmlformats.org/officeDocument/2006/relationships/externalLink" Target="externalLinks/externalLink151.xml"/><Relationship Id="rId170" Type="http://schemas.openxmlformats.org/officeDocument/2006/relationships/externalLink" Target="externalLinks/externalLink162.xml"/><Relationship Id="rId191" Type="http://schemas.openxmlformats.org/officeDocument/2006/relationships/externalLink" Target="externalLinks/externalLink183.xml"/><Relationship Id="rId205" Type="http://schemas.openxmlformats.org/officeDocument/2006/relationships/externalLink" Target="externalLinks/externalLink197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6.xml"/><Relationship Id="rId128" Type="http://schemas.openxmlformats.org/officeDocument/2006/relationships/externalLink" Target="externalLinks/externalLink120.xml"/><Relationship Id="rId149" Type="http://schemas.openxmlformats.org/officeDocument/2006/relationships/externalLink" Target="externalLinks/externalLink14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7.xml"/><Relationship Id="rId160" Type="http://schemas.openxmlformats.org/officeDocument/2006/relationships/externalLink" Target="externalLinks/externalLink152.xml"/><Relationship Id="rId181" Type="http://schemas.openxmlformats.org/officeDocument/2006/relationships/externalLink" Target="externalLinks/externalLink173.xml"/><Relationship Id="rId22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56.xml"/><Relationship Id="rId118" Type="http://schemas.openxmlformats.org/officeDocument/2006/relationships/externalLink" Target="externalLinks/externalLink110.xml"/><Relationship Id="rId139" Type="http://schemas.openxmlformats.org/officeDocument/2006/relationships/externalLink" Target="externalLinks/externalLink131.xml"/><Relationship Id="rId85" Type="http://schemas.openxmlformats.org/officeDocument/2006/relationships/externalLink" Target="externalLinks/externalLink77.xml"/><Relationship Id="rId150" Type="http://schemas.openxmlformats.org/officeDocument/2006/relationships/externalLink" Target="externalLinks/externalLink142.xml"/><Relationship Id="rId171" Type="http://schemas.openxmlformats.org/officeDocument/2006/relationships/externalLink" Target="externalLinks/externalLink163.xml"/><Relationship Id="rId192" Type="http://schemas.openxmlformats.org/officeDocument/2006/relationships/externalLink" Target="externalLinks/externalLink184.xml"/><Relationship Id="rId206" Type="http://schemas.openxmlformats.org/officeDocument/2006/relationships/externalLink" Target="externalLinks/externalLink198.xml"/><Relationship Id="rId12" Type="http://schemas.openxmlformats.org/officeDocument/2006/relationships/externalLink" Target="externalLinks/externalLink4.xml"/><Relationship Id="rId33" Type="http://schemas.openxmlformats.org/officeDocument/2006/relationships/externalLink" Target="externalLinks/externalLink25.xml"/><Relationship Id="rId108" Type="http://schemas.openxmlformats.org/officeDocument/2006/relationships/externalLink" Target="externalLinks/externalLink100.xml"/><Relationship Id="rId129" Type="http://schemas.openxmlformats.org/officeDocument/2006/relationships/externalLink" Target="externalLinks/externalLink121.xml"/><Relationship Id="rId54" Type="http://schemas.openxmlformats.org/officeDocument/2006/relationships/externalLink" Target="externalLinks/externalLink46.xml"/><Relationship Id="rId75" Type="http://schemas.openxmlformats.org/officeDocument/2006/relationships/externalLink" Target="externalLinks/externalLink67.xml"/><Relationship Id="rId96" Type="http://schemas.openxmlformats.org/officeDocument/2006/relationships/externalLink" Target="externalLinks/externalLink88.xml"/><Relationship Id="rId140" Type="http://schemas.openxmlformats.org/officeDocument/2006/relationships/externalLink" Target="externalLinks/externalLink132.xml"/><Relationship Id="rId161" Type="http://schemas.openxmlformats.org/officeDocument/2006/relationships/externalLink" Target="externalLinks/externalLink153.xml"/><Relationship Id="rId182" Type="http://schemas.openxmlformats.org/officeDocument/2006/relationships/externalLink" Target="externalLinks/externalLink174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119" Type="http://schemas.openxmlformats.org/officeDocument/2006/relationships/externalLink" Target="externalLinks/externalLink111.xml"/><Relationship Id="rId44" Type="http://schemas.openxmlformats.org/officeDocument/2006/relationships/externalLink" Target="externalLinks/externalLink36.xml"/><Relationship Id="rId65" Type="http://schemas.openxmlformats.org/officeDocument/2006/relationships/externalLink" Target="externalLinks/externalLink57.xml"/><Relationship Id="rId86" Type="http://schemas.openxmlformats.org/officeDocument/2006/relationships/externalLink" Target="externalLinks/externalLink78.xml"/><Relationship Id="rId130" Type="http://schemas.openxmlformats.org/officeDocument/2006/relationships/externalLink" Target="externalLinks/externalLink122.xml"/><Relationship Id="rId151" Type="http://schemas.openxmlformats.org/officeDocument/2006/relationships/externalLink" Target="externalLinks/externalLink143.xml"/><Relationship Id="rId172" Type="http://schemas.openxmlformats.org/officeDocument/2006/relationships/externalLink" Target="externalLinks/externalLink164.xml"/><Relationship Id="rId193" Type="http://schemas.openxmlformats.org/officeDocument/2006/relationships/externalLink" Target="externalLinks/externalLink185.xml"/><Relationship Id="rId207" Type="http://schemas.openxmlformats.org/officeDocument/2006/relationships/externalLink" Target="externalLinks/externalLink199.xml"/><Relationship Id="rId13" Type="http://schemas.openxmlformats.org/officeDocument/2006/relationships/externalLink" Target="externalLinks/externalLink5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20" Type="http://schemas.openxmlformats.org/officeDocument/2006/relationships/externalLink" Target="externalLinks/externalLink112.xml"/><Relationship Id="rId141" Type="http://schemas.openxmlformats.org/officeDocument/2006/relationships/externalLink" Target="externalLinks/externalLink133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4.xml"/><Relationship Id="rId183" Type="http://schemas.openxmlformats.org/officeDocument/2006/relationships/externalLink" Target="externalLinks/externalLink175.xml"/><Relationship Id="rId24" Type="http://schemas.openxmlformats.org/officeDocument/2006/relationships/externalLink" Target="externalLinks/externalLink16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31" Type="http://schemas.openxmlformats.org/officeDocument/2006/relationships/externalLink" Target="externalLinks/externalLink123.xml"/><Relationship Id="rId152" Type="http://schemas.openxmlformats.org/officeDocument/2006/relationships/externalLink" Target="externalLinks/externalLink144.xml"/><Relationship Id="rId173" Type="http://schemas.openxmlformats.org/officeDocument/2006/relationships/externalLink" Target="externalLinks/externalLink165.xml"/><Relationship Id="rId194" Type="http://schemas.openxmlformats.org/officeDocument/2006/relationships/externalLink" Target="externalLinks/externalLink186.xml"/><Relationship Id="rId208" Type="http://schemas.openxmlformats.org/officeDocument/2006/relationships/externalLink" Target="externalLinks/externalLink200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externalLink" Target="externalLinks/externalLink139.xml"/><Relationship Id="rId168" Type="http://schemas.openxmlformats.org/officeDocument/2006/relationships/externalLink" Target="externalLinks/externalLink1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163" Type="http://schemas.openxmlformats.org/officeDocument/2006/relationships/externalLink" Target="externalLinks/externalLink155.xml"/><Relationship Id="rId184" Type="http://schemas.openxmlformats.org/officeDocument/2006/relationships/externalLink" Target="externalLinks/externalLink176.xml"/><Relationship Id="rId189" Type="http://schemas.openxmlformats.org/officeDocument/2006/relationships/externalLink" Target="externalLinks/externalLink181.xml"/><Relationship Id="rId3" Type="http://schemas.openxmlformats.org/officeDocument/2006/relationships/worksheet" Target="worksheets/sheet3.xml"/><Relationship Id="rId214" Type="http://schemas.openxmlformats.org/officeDocument/2006/relationships/customXml" Target="../customXml/item2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137" Type="http://schemas.openxmlformats.org/officeDocument/2006/relationships/externalLink" Target="externalLinks/externalLink129.xml"/><Relationship Id="rId158" Type="http://schemas.openxmlformats.org/officeDocument/2006/relationships/externalLink" Target="externalLinks/externalLink150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53" Type="http://schemas.openxmlformats.org/officeDocument/2006/relationships/externalLink" Target="externalLinks/externalLink145.xml"/><Relationship Id="rId174" Type="http://schemas.openxmlformats.org/officeDocument/2006/relationships/externalLink" Target="externalLinks/externalLink166.xml"/><Relationship Id="rId179" Type="http://schemas.openxmlformats.org/officeDocument/2006/relationships/externalLink" Target="externalLinks/externalLink171.xml"/><Relationship Id="rId195" Type="http://schemas.openxmlformats.org/officeDocument/2006/relationships/externalLink" Target="externalLinks/externalLink187.xml"/><Relationship Id="rId209" Type="http://schemas.openxmlformats.org/officeDocument/2006/relationships/theme" Target="theme/theme1.xml"/><Relationship Id="rId190" Type="http://schemas.openxmlformats.org/officeDocument/2006/relationships/externalLink" Target="externalLinks/externalLink182.xml"/><Relationship Id="rId204" Type="http://schemas.openxmlformats.org/officeDocument/2006/relationships/externalLink" Target="externalLinks/externalLink196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Relationship Id="rId127" Type="http://schemas.openxmlformats.org/officeDocument/2006/relationships/externalLink" Target="externalLinks/externalLink11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43" Type="http://schemas.openxmlformats.org/officeDocument/2006/relationships/externalLink" Target="externalLinks/externalLink135.xml"/><Relationship Id="rId148" Type="http://schemas.openxmlformats.org/officeDocument/2006/relationships/externalLink" Target="externalLinks/externalLink140.xml"/><Relationship Id="rId164" Type="http://schemas.openxmlformats.org/officeDocument/2006/relationships/externalLink" Target="externalLinks/externalLink156.xml"/><Relationship Id="rId169" Type="http://schemas.openxmlformats.org/officeDocument/2006/relationships/externalLink" Target="externalLinks/externalLink161.xml"/><Relationship Id="rId185" Type="http://schemas.openxmlformats.org/officeDocument/2006/relationships/externalLink" Target="externalLinks/externalLink17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80" Type="http://schemas.openxmlformats.org/officeDocument/2006/relationships/externalLink" Target="externalLinks/externalLink172.xml"/><Relationship Id="rId210" Type="http://schemas.openxmlformats.org/officeDocument/2006/relationships/styles" Target="styles.xml"/><Relationship Id="rId215" Type="http://schemas.openxmlformats.org/officeDocument/2006/relationships/customXml" Target="../customXml/item3.xml"/><Relationship Id="rId26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54" Type="http://schemas.openxmlformats.org/officeDocument/2006/relationships/externalLink" Target="externalLinks/externalLink146.xml"/><Relationship Id="rId175" Type="http://schemas.openxmlformats.org/officeDocument/2006/relationships/externalLink" Target="externalLinks/externalLink167.xml"/><Relationship Id="rId196" Type="http://schemas.openxmlformats.org/officeDocument/2006/relationships/externalLink" Target="externalLinks/externalLink188.xml"/><Relationship Id="rId200" Type="http://schemas.openxmlformats.org/officeDocument/2006/relationships/externalLink" Target="externalLinks/externalLink192.xml"/><Relationship Id="rId16" Type="http://schemas.openxmlformats.org/officeDocument/2006/relationships/externalLink" Target="externalLinks/externalLink8.xml"/><Relationship Id="rId37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50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44" Type="http://schemas.openxmlformats.org/officeDocument/2006/relationships/externalLink" Target="externalLinks/externalLink136.xml"/><Relationship Id="rId90" Type="http://schemas.openxmlformats.org/officeDocument/2006/relationships/externalLink" Target="externalLinks/externalLink82.xml"/><Relationship Id="rId165" Type="http://schemas.openxmlformats.org/officeDocument/2006/relationships/externalLink" Target="externalLinks/externalLink157.xml"/><Relationship Id="rId186" Type="http://schemas.openxmlformats.org/officeDocument/2006/relationships/externalLink" Target="externalLinks/externalLink178.xml"/><Relationship Id="rId211" Type="http://schemas.openxmlformats.org/officeDocument/2006/relationships/sharedStrings" Target="sharedStrings.xml"/><Relationship Id="rId27" Type="http://schemas.openxmlformats.org/officeDocument/2006/relationships/externalLink" Target="externalLinks/externalLink19.xml"/><Relationship Id="rId48" Type="http://schemas.openxmlformats.org/officeDocument/2006/relationships/externalLink" Target="externalLinks/externalLink40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34" Type="http://schemas.openxmlformats.org/officeDocument/2006/relationships/externalLink" Target="externalLinks/externalLink126.xml"/><Relationship Id="rId80" Type="http://schemas.openxmlformats.org/officeDocument/2006/relationships/externalLink" Target="externalLinks/externalLink72.xml"/><Relationship Id="rId155" Type="http://schemas.openxmlformats.org/officeDocument/2006/relationships/externalLink" Target="externalLinks/externalLink147.xml"/><Relationship Id="rId176" Type="http://schemas.openxmlformats.org/officeDocument/2006/relationships/externalLink" Target="externalLinks/externalLink168.xml"/><Relationship Id="rId197" Type="http://schemas.openxmlformats.org/officeDocument/2006/relationships/externalLink" Target="externalLinks/externalLink189.xml"/><Relationship Id="rId201" Type="http://schemas.openxmlformats.org/officeDocument/2006/relationships/externalLink" Target="externalLinks/externalLink193.xml"/><Relationship Id="rId17" Type="http://schemas.openxmlformats.org/officeDocument/2006/relationships/externalLink" Target="externalLinks/externalLink9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24" Type="http://schemas.openxmlformats.org/officeDocument/2006/relationships/externalLink" Target="externalLinks/externalLink116.xml"/><Relationship Id="rId70" Type="http://schemas.openxmlformats.org/officeDocument/2006/relationships/externalLink" Target="externalLinks/externalLink62.xml"/><Relationship Id="rId91" Type="http://schemas.openxmlformats.org/officeDocument/2006/relationships/externalLink" Target="externalLinks/externalLink83.xml"/><Relationship Id="rId145" Type="http://schemas.openxmlformats.org/officeDocument/2006/relationships/externalLink" Target="externalLinks/externalLink137.xml"/><Relationship Id="rId166" Type="http://schemas.openxmlformats.org/officeDocument/2006/relationships/externalLink" Target="externalLinks/externalLink158.xml"/><Relationship Id="rId187" Type="http://schemas.openxmlformats.org/officeDocument/2006/relationships/externalLink" Target="externalLinks/externalLink179.xml"/><Relationship Id="rId1" Type="http://schemas.openxmlformats.org/officeDocument/2006/relationships/worksheet" Target="worksheets/sheet1.xml"/><Relationship Id="rId212" Type="http://schemas.openxmlformats.org/officeDocument/2006/relationships/calcChain" Target="calcChain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60" Type="http://schemas.openxmlformats.org/officeDocument/2006/relationships/externalLink" Target="externalLinks/externalLink52.xml"/><Relationship Id="rId81" Type="http://schemas.openxmlformats.org/officeDocument/2006/relationships/externalLink" Target="externalLinks/externalLink73.xml"/><Relationship Id="rId135" Type="http://schemas.openxmlformats.org/officeDocument/2006/relationships/externalLink" Target="externalLinks/externalLink127.xml"/><Relationship Id="rId156" Type="http://schemas.openxmlformats.org/officeDocument/2006/relationships/externalLink" Target="externalLinks/externalLink148.xml"/><Relationship Id="rId177" Type="http://schemas.openxmlformats.org/officeDocument/2006/relationships/externalLink" Target="externalLinks/externalLink169.xml"/><Relationship Id="rId198" Type="http://schemas.openxmlformats.org/officeDocument/2006/relationships/externalLink" Target="externalLinks/externalLink190.xml"/><Relationship Id="rId202" Type="http://schemas.openxmlformats.org/officeDocument/2006/relationships/externalLink" Target="externalLinks/externalLink194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2.xml"/><Relationship Id="rId104" Type="http://schemas.openxmlformats.org/officeDocument/2006/relationships/externalLink" Target="externalLinks/externalLink96.xml"/><Relationship Id="rId125" Type="http://schemas.openxmlformats.org/officeDocument/2006/relationships/externalLink" Target="externalLinks/externalLink117.xml"/><Relationship Id="rId146" Type="http://schemas.openxmlformats.org/officeDocument/2006/relationships/externalLink" Target="externalLinks/externalLink138.xml"/><Relationship Id="rId167" Type="http://schemas.openxmlformats.org/officeDocument/2006/relationships/externalLink" Target="externalLinks/externalLink159.xml"/><Relationship Id="rId188" Type="http://schemas.openxmlformats.org/officeDocument/2006/relationships/externalLink" Target="externalLinks/externalLink180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1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2.xml"/><Relationship Id="rId115" Type="http://schemas.openxmlformats.org/officeDocument/2006/relationships/externalLink" Target="externalLinks/externalLink107.xml"/><Relationship Id="rId136" Type="http://schemas.openxmlformats.org/officeDocument/2006/relationships/externalLink" Target="externalLinks/externalLink128.xml"/><Relationship Id="rId157" Type="http://schemas.openxmlformats.org/officeDocument/2006/relationships/externalLink" Target="externalLinks/externalLink149.xml"/><Relationship Id="rId178" Type="http://schemas.openxmlformats.org/officeDocument/2006/relationships/externalLink" Target="externalLinks/externalLink170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9" Type="http://schemas.openxmlformats.org/officeDocument/2006/relationships/externalLink" Target="externalLinks/externalLink191.xml"/><Relationship Id="rId203" Type="http://schemas.openxmlformats.org/officeDocument/2006/relationships/externalLink" Target="externalLinks/externalLink19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EAR%20END'%2010\AIM%202010\thoophom\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ork-AUDIT_BPR\UST\Year%20end%202008\Pacific%20Assets\YE2007\Pacific%20Assets\Q2,07\Conso\Conso-wp-q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Job%202007\Zinphol\ZP%20Q1'07\Data\NUI\SBR\aa_ctac\&#3604;&#3629;&#3585;&#3648;&#3610;&#3637;&#3657;&#361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T\YE08\Pacific%20Assets\YE2007\Pacific%20Assets\Q2,07\Conso\Conso-wp-q2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MsgPopupEN\Documents%20and%20Settings\P'LEK\Desktop\Audi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AUDIT_BPR\UST\Year%20end%202008\Pacific%20Assets\YE2007\Pacific%20Assets\Q2,07\Conso\Conso-wp-q2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cific%20Assets\YE2007\Pacific%20Assets\Q2,07\Conso\Conso-wp-q2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%202007\Zinphol\ZP%20Q1'07\Data\NUI\SBR\aa_ctac\&#3604;&#3629;&#3585;&#3648;&#3610;&#3637;&#3657;&#361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'Joice\work-AUDIT_BPR\Saensurat\YE2008\job\Sansurat\2007\Data\NUI\SBR\aa_ctac\&#3604;&#3629;&#3585;&#3648;&#3610;&#3637;&#3657;&#361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MsgPopupEN\Documents%20and%20Settings\P'LEK\Desktop\Audi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NUI\SBR\aa_ctac\&#3604;&#3629;&#3585;&#3648;&#3610;&#3637;&#3657;&#361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MPH10YRS\10yrs\B-BUDG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2003\2003-BUD_R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r\Info%20Tech%20Vision\Documents%20and%20Settings\klimwarapat\Desktop\MA-Sepera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KPMG\eve\june'07\My%20Documents\TCR\Q3\rq3_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MPH\2003\2003-BUD_R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KPMG\eve\june'07\PROGRA~1\IncrediMail\Data\Runtime\Message\%7bADAEF2C1-24C5-11D7-AAC5-000102939EFD%7d\rq4_02_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KPMG\eve\june'07\DOCUME~1\sareekul\LOCALS~1\Temp\rq1_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KPMG\eve\june'07\Documents%20and%20Settings\wjantarakul\My%20Documents\beau\cut%20off%20ye'02\vsq4_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EAR%20END'%2010\AIM%202010\YEAR%20END'%2009\EPC_2009\03.31.09%20for%20kingwan\mY%20Job%202007\Zinphol\ZP%20Q1'07\Data\NUI\SBR\aa_ctac\&#3604;&#3629;&#3585;&#3648;&#3610;&#3637;&#3657;&#361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ittha%20Limamnuai\KPMG%20Forms%20of%20jobs\JOBS\P'Keaw\Year%202005\ThaiAsahi\TAE_Interim_05\Or\Info%20Tech%20Vision\Documents%20and%20Settings\klimwarapat\Desktop\MA-Seperate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eroul\Analyse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3586;&#3657;&#3629;&#3617;&#3641;&#3621;Q148\list%20to%20d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limsirisettakul\My%20Documents\My%20document\N&amp;N\2003\Profit%20or%20loss%20sheet_2002\(NEW)OCT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GTR\GTR_PN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5aukd610n313\Year%202007\Documents%20and%20Settings\tkuankruea\Desktop\CPN\CPN\Q3'07\Working%20paper\Documents%20and%20Settings\mchankrajang\My%20Documents\Natt\CHINA\Nat-omnova\2005\YE2005\Data\Ratio\Ratio2005\RATIO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\HCDS\2005\month12\Data2004\HCDS\Adm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warehouse\THALES\FinancialControl\3%20-%20Conso_Package\2003%20-%20S2Q2%20-%20Dec\1%20-%20Conso%20Package\consjce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mfon\audit2001\Inventory%20De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x%20Report\Projection\0.Sent-15Y\Final\projection_policy%20benefit%202006-NB-15Yedit(V2)25%25Qx&#3611;&#3619;&#3633;&#361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stoc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tanas\Local%20Settings\Temporary%20Internet%20Files\Content.IE5\780J234N\STS-A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6;&#3657;&#3629;&#3617;&#3641;&#3621;Q148/list%20to%20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i1004897\AppData\Local\Microsoft\Windows\Temporary%20Internet%20Files\Content.Outlook\RMSZTDMC\Luke\Package\OishiPackgaeQ157\Mar\Oishipackage032014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ckongtanomtam\Desktop\TO%20YE14\TOYE13\Lead%20+TB\client\ConsolidationPackage_F190_TOLC_2013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ittha%20Limamnuai\KPMG%20Forms%20of%20jobs\JOBS\P'Keaw\Year%202005\ThaiAsahi\TAE_Interim_05\Or\Info%20Tech%20Vision\Cut-off-infotech(UP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W-Financial%20Statement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\HCDS\Budget\2006\Data2006\Revenu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ickup\Management%20Accounts%202009\XLONE%20REPORTS\Balance%20Sheet%20-%20Thailand%20-%2020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lertrushtakorn\Desktop\To%20P'Aey\Stephen\Thailand\OL1\OLO%20FY01%20-%20Inter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OSHIBA\Desktop\mY%20Job%202007\Zinphol\ZP%20Q1'07\Documents%20and%20Settings\plimsirisettakul\My%20Documents\My%20document\N&amp;N\2003\Profit%20or%20loss%20sheet_2002\(NEW)OCT%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SERVER\DATA\_ACC_STD\_ACC2USE\R_PRORA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&#3588;&#3656;&#3634;&#3651;&#3594;&#3657;&#3592;&#3656;&#3634;&#3618;&#3608;&#3585;&#3626;\1.Allowance58updat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Beverages/peeyu/&#3618;&#3629;&#3604;&#3619;&#3632;&#3627;&#3623;&#3656;&#3634;&#3591;&#3585;&#3633;&#3609;-47-9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lertrushtakorn\Desktop\To%20P'Aey\Thailand%206%20Month%20Secondment\LRP\lrp%20fy02-03%20templat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lertrushtakorn\Desktop\To%20P'Aey\Thailand%206%20Month%20Secondment\LRP\LRPFY01-03-MODE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HRIS\HRIS\data\&#3619;&#3634;&#3618;&#3594;&#3639;&#3656;&#3629;%203&#3610;&#3619;&#3636;&#3625;&#3633;&#3607;201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DMS03220070331MLN_Prepared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RBC\TRIANGLE%20+%20EP\&#3651;&#3594;&#3657;&#3629;&#3633;&#3609;&#3609;&#3637;&#3657;\SEIC_V.4_VBA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_Fs3_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nja0699amended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_server\Rintorn\Documents%20and%20Settings\Thitikarn%20Chaiamornw\My%20Documents\Jobs\Heinz\Lead%20HWC_2004_after%20adjustment_FY200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SEG%20Conso%20Q3%202019/Cashflow%202019-Q2%20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5aukd610n313\Year%202007\Documents%20and%20Settings\tkuankruea\Desktop\CPN\CPN\Q3'07\Working%20paper\Documents%20and%20Settings\pnumsa\Desktop\CR_Q_1'05\Ratchaburi\S_059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ratm\Local%20Settings\Temporary%20Internet%20Files\OLK18\semperit\table\report_wip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3629;&#3609;&#3640;&#3617;&#3633;&#3605;&#3636;&#3648;&#3619;&#3636;&#3656;&#3617;&#3591;&#3634;&#3609;\&#3629;&#3609;&#3640;&#3617;&#3633;&#3605;&#3636;&#3648;&#3619;&#3636;&#3656;&#3617;&#3591;&#3634;&#3609;%205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ngston%20KA\TCC%20Files%20For%20Used\HR%20Index\HR%20Index\Data%20Employee%20for%20HR%20Index\Emp%20of%20data%20Nov(HD,%20GW)%20(MASTER)%20-%20Copy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yresm\YEAR%20END%202001\HUNGARY\2001\CGHINV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IBST.TMP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avissakulR\Local%20Settings\Temporary%20Internet%20Files\OLK142\Asse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attharavee.s\AppData\Local\Microsoft\Windows\Temporary%20Internet%20Files\Content.Outlook\V7H27HKB\FS\TAMPLET%20OL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dd\Sharing\Sharing%202008\august\Sharing%20-%20Aug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pom/Salary/Employee%20of%20WP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B61\Valuation\Charmai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1E2\Giant\Project%20Gia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.AST\FILE%20AUO%20drive%20C\ADAMAS%20&#3650;&#3629;&#3659;\Adamas%20Media\Adamas%20Media%202007\Adamas%20media%20Q2_2007\&#3591;&#3610;&#3585;&#3634;&#3619;&#3648;&#3591;&#3636;&#3609;%20Adamas%20media%20Q2_2007\job\Repax\WINDOWS\Desktop\Reconcile%201-3-53%20(3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Rental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GISNAS001\schairoj\Work\Current%20Workfiles\Chris\White%20Truffle\Stage%20III\White%20Truffle%20JV%20Development%20Mode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9BGF-CA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crattapong\My%20Documents\Job\Hoya%20Optic\2007\HOPT%20YE%202007\Interim%20HOPT%202007\Test%20purchase%20HOPT%202007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hoophom\I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B9_3699.PRN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EX%2031-12-2004%20FIXED%20ASSE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x%20Asset%20200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W-QU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ittha%20Limamnuai\KPMG%20Forms%20of%20jobs\JOBS\P'Keaw\Year%202005\ThaiAsahi\TAE_Interim_05\Documents%20and%20Settings\klimwarapat\Desktop\MA-Seperated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01%20Current%20Client\Solartron\2008\31.03.51\Q1'08\Working%20paper&amp;Lead\TB-255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plimsirisettakul\My%20Documents\My%20document\N&amp;N\2003\Profit%20or%20loss%20sheet_2002\(NEW)OCT%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SERVER\DATA\_ACC_STD\_ACC2USE\GGAC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RBC\TRIANGLE%20+%20EP\&#3651;&#3594;&#3657;&#3629;&#3633;&#3609;&#3609;&#3637;&#3657;\SEIC_V.SP2_VBA.xlsm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AUDIT_BPR\Lexus%20Joice\REPORT\SFCC\2004\3Leve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PORT\SFCC\2004\3Leve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ishi/Local%20Settings/Temporary%20Internet%20Files/OLK53/OishiPackage_Q208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uke\Package\OishiPackageQ154\Feb\Oishipackage022011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EAR%20END'%2010\AIM%202010\UST\YE08\Pacific%20Assets\YE2007\Pacific%20Assets\Q2,07\Conso\Conso-wp-q20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na\C\6.&#3629;&#3657;&#3629;\&#3650;&#3614;&#3619;&#3648;&#3585;&#3619;&#3626;\&#3591;&#3610;&#3650;&#3614;&#3619;&#3648;&#3585;&#3619;&#3626;%20&#3611;&#3637;50\2.adi%20template\Template&#3617;&#3588;.-&#3614;&#3588;.5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molporn.chiochanki/My%20Documents/JOB/TPP/TPP%20YE'05/Sec%20K/TPP%20YE05_POOK/TPP-C%202003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l-fe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P3-1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lertrushtakorn\Desktop\To%20P'Aey\N'OUI\Year2007\CST\DB2007\BOT-Dataset\032006\SheetCB9_1&amp;3_Sep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dministrator\Desktop\Document\HCDS\2005\month12\Data2004\HCDS\Admi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r\Info%20Tech%20Vision\Cut-off-infotech(UP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les1\thales_proj\CONSOLID\Sum1298\Su1298soc-vinculo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py%20of%20Q-RF-PC-001%20BILL%20OF%20MATERIA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_server\Rintorn\Documents%20and%20Settings\pitakpong%20pala\My%20Documents\JOB06\TAF\Analyze%20Sale%20120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natnicha\Local%20Settings\Temporary%20Internet%20Files\Content.IE5\AP0FM34F\Thai%20FNR2005-Apr.31.05.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%20Listing%20by%20T1%202008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E\SNK\WP_snk_F-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Job%202008\Zinphol\ZP%20Q1'08\ZP_WP_03.31.08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sjaranya\My%20Documents\2006\Foamex\Foamex'06-otherNan,Som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sjaranya\My%20Documents\2006\Foamex\Lily%20of%20the%20Valley\CONSO%20ACCOUNTS%202005%20DEC_v5%20PA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he\valuation\yr2004\Dec\Data\Valuation_DecV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pom\Salary\Employee%20of%20WPCH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oo\Stock%20Movements\Stock%20On%202002\April%202002\STOCK_OU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5aukd610n313\Year%202007\Documents%20and%20Settings\tkuankruea\Desktop\CPN\CPN\Q3'07\Working%20paper\Documents%20and%20Settings\avorachacreyanan\Myfile\Audit\Q.2%20'05%20Omnova\Q1'05\p'ning\Omnova\Inventory%20(D)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com1\Project\ACC_ThaiBev\Table_name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_ThaiBev/Table_name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IAPACIFIC_INQUIRY_APP1_V11510%201%20(2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Account/Acc%202556/Drive/Google%20&#3652;&#3604;&#3619;&#3615;&#3660;/BS/Documents%20and%20Settings/papasiri/My%20Documents/Drive%20D/ACCOUNT/Prapasiri/Bs_49/Bs49_11/Bf49_Nov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promdontri\AppData\Roaming\Microsoft\Excel\POMNUM%20YE%202013\Chiang%20mai\CM\2013\Lead\Completed\T300%20T400%20T500.xlsx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p1000331\AppData\Local\Microsoft\Windows\Temporary%20Internet%20Files\Content.Outlook\U03GFVZ5\DF_revised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sjaranya\My%20Documents\2006\Foamex\FOA-Nan-original\Q2'06\FoamexQ2'06\Wern\Foamax\Lily%20of%20the%20Valley\CONSO%20ACCOUNTS%202005%20DEC_v5%20PAT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so\Desktop\Salee%20I%20old%20file\Year-ended%202003\working%20papers\K\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Abundance%2025Aug/Abundance/SEG/SEG%20Q218/Received%20from%20client/RDDTB6106%20v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3629;&#3609;&#3640;&#3617;&#3633;&#3605;&#3636;&#3648;&#3619;&#3636;&#3656;&#3617;&#3591;&#3634;&#3609;\&#3619;&#3634;&#3618;&#3591;&#3634;&#3609;&#3614;&#3609;&#3633;&#3585;&#3591;&#3634;&#3609;&#3648;&#3586;&#3657;&#3634;&#3651;&#3627;&#3617;&#3656;(&#3629;&#3609;&#3640;&#3617;&#3633;&#3605;&#3636;&#3648;&#3619;&#3636;&#3656;&#3617;&#3591;&#3634;&#3609;)%202558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5aukd610n313\Year%202007\Documents%20and%20Settings\tkuankruea\Desktop\CPN\CPN\Q3'07\Working%20paper\My%20Documents\chotiwat\Quarter2'01\Fixed%20assets_Ranong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5aukd610n313\Year%202007\Documents%20and%20Settings\tkuankruea\Desktop\CPN\CPN\Q3'07\Working%20paper\My%20Documents\chotiwat\Quarter2'01\Fixed%20assets_kst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Center\ISO\Objective\2005\4.1%205&#3626;\&#3649;&#3612;&#3609;&#3585;&#3636;&#3592;&#3585;&#3619;&#3619;&#3617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3629;&#3609;&#3640;&#3617;&#3633;&#3605;&#3636;&#3648;&#3619;&#3636;&#3656;&#3617;&#3591;&#3634;&#3609;\&#3619;&#3634;&#3618;&#3591;&#3634;&#3609;&#3614;&#3609;&#3633;&#3585;&#3591;&#3634;&#3609;&#3648;&#3586;&#3657;&#3634;&#3651;&#3627;&#3617;&#3656;(&#3629;&#3609;&#3640;&#3617;&#3633;&#3605;&#3636;&#3648;&#3619;&#3636;&#3656;&#3617;&#3591;&#3634;&#3609;)%20255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Re_Package/PackagePL48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%20&#3617;&#3637;.&#3588;.57\Lead\2014\Q2.14\SEIC%20Lead%20Q2.14%20Original\SEIC_ASSETS_Q2.1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2ap7d1\&#20849;&#26377;\Documents%20and%20Settings\m022019\Local%20Settings\Temporary%20Internet%20Files\OLKF\&#36554;&#31278;&#21029;ABCList(sample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TGH%20Conso%20Q3%202020/TGH%20Conso%202020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Ref Data"/>
      <sheetName val="B-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Asp"/>
      <sheetName val="TO _ SP"/>
      <sheetName val="A500"/>
      <sheetName val="B200"/>
      <sheetName val="B900"/>
      <sheetName val="Header"/>
      <sheetName val="List"/>
      <sheetName val="E510"/>
      <sheetName val="StandingData"/>
      <sheetName val="CASH RP"/>
      <sheetName val="K-5"/>
      <sheetName val="feature"/>
      <sheetName val="BPR"/>
      <sheetName val="Standing Data"/>
      <sheetName val="Asset &amp; Liability"/>
      <sheetName val="Net asset value"/>
      <sheetName val="Assumptions"/>
      <sheetName val="Sheet1"/>
      <sheetName val="Sheet2"/>
      <sheetName val="Reconcile"/>
      <sheetName val="11-20"/>
      <sheetName val="Conso"/>
      <sheetName val="A100"/>
      <sheetName val="B100"/>
      <sheetName val="B300"/>
      <sheetName val="B600"/>
      <sheetName val="D200"/>
      <sheetName val="E100"/>
      <sheetName val="cost4-47"/>
      <sheetName val="Newspaper"/>
      <sheetName val="200-110"/>
      <sheetName val="A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addl cost"/>
      <sheetName val="accumdeprn"/>
      <sheetName val="Purchase Order"/>
      <sheetName val="Customize Your Purchase Order"/>
      <sheetName val="Reconcile WH"/>
      <sheetName val="Reconcile WH (2)"/>
      <sheetName val="LC _ TR Listing"/>
      <sheetName val="CST1198"/>
      <sheetName val="GL"/>
      <sheetName val="Register Cal Mar_04_July_05 "/>
      <sheetName val="A110"/>
      <sheetName val="A520"/>
      <sheetName val="RateFutureTrx"/>
      <sheetName val="B131 "/>
      <sheetName val="ADVANC"/>
      <sheetName val="JAS"/>
      <sheetName val="SCB"/>
      <sheetName val="Z832"/>
      <sheetName val="Z830"/>
      <sheetName val="CT Thang Mo"/>
      <sheetName val="CT  PL"/>
      <sheetName val="SILICATE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ADJ - RATE"/>
      <sheetName val="A10.3ทรัพย์สินขาย"/>
      <sheetName val="A10.2สรุปอุปกรณ์อื่นๆรายแปลง"/>
      <sheetName val="Ref_Dat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Reconcile_WH"/>
      <sheetName val="Reconcile_WH_(2)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List"/>
      <sheetName val="คำอธิบาย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ULD"/>
      <sheetName val="Statement-BA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RSS980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สสเครื่องจักร"/>
      <sheetName val="HH"/>
      <sheetName val="pa group"/>
      <sheetName val="AA-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DEP12"/>
      <sheetName val="pa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DEP12"/>
      <sheetName val="Fagor04-A3112e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Asset Navision 09.50 Audi"/>
      <sheetName val="เงินโอนระหว่างทาง Payroll 9.50"/>
      <sheetName val="ลูกหนี้อื่น ๆ 8.50"/>
      <sheetName val="Wip 8.50 "/>
      <sheetName val="Sheet4"/>
      <sheetName val="Sheet1"/>
      <sheetName val="Sheet2"/>
      <sheetName val="Sheet3"/>
      <sheetName val="43"/>
      <sheetName val="pa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Selection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pa group"/>
      <sheetName val="4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  <sheetName val="Master"/>
      <sheetName val="Order_Nov_w45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DEP12"/>
      <sheetName val="pa group"/>
      <sheetName val="Invest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Asset Navision 09.50 Audi"/>
      <sheetName val="เงินโอนระหว่างทาง Payroll 9.50"/>
      <sheetName val="ลูกหนี้อื่น ๆ 8.50"/>
      <sheetName val="Wip 8.50 "/>
      <sheetName val="Sheet4"/>
      <sheetName val="Sheet1"/>
      <sheetName val="Sheet2"/>
      <sheetName val="Sheet3"/>
      <sheetName val="43"/>
      <sheetName val="pa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pa group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1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เงินสำรองเกษียยณอายุ"/>
      <sheetName val="JAN99"/>
      <sheetName val="HOTEL_3"/>
      <sheetName val="Data"/>
      <sheetName val="Reference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Tool"/>
      <sheetName val="Seg2020"/>
      <sheetName val="FB20"/>
      <sheetName val="BQ20"/>
      <sheetName val="Act8+Fct4_19"/>
      <sheetName val="Act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data"/>
      <sheetName val="P&amp;L"/>
      <sheetName val="A"/>
      <sheetName val="Invoice"/>
      <sheetName val="DealerData"/>
      <sheetName val="Consolidated"/>
      <sheetName val="PR4"/>
      <sheetName val="Sheet1"/>
      <sheetName val="Tool"/>
      <sheetName val="Seg2020"/>
      <sheetName val="FB20"/>
      <sheetName val="BQ20"/>
      <sheetName val="Act8+Fct4_19"/>
      <sheetName val="Act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pa group"/>
      <sheetName val="Sheet1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test 2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เงินกู้ MGC"/>
      <sheetName val="data"/>
      <sheetName val="CBS_Y11&amp;10"/>
      <sheetName val="G1"/>
      <sheetName val="G3"/>
      <sheetName val="Group"/>
      <sheetName val="MACRO2"/>
      <sheetName val="Header"/>
      <sheetName val="Lookups"/>
      <sheetName val="ヘッダ"/>
      <sheetName val="PL CC 2013"/>
      <sheetName val="CompanyList"/>
      <sheetName val="งบทดลอง - ต.ค.2547"/>
      <sheetName val="Master"/>
      <sheetName val="加工リスト"/>
      <sheetName val="เงินกู้_MGC"/>
      <sheetName val="F1"/>
      <sheetName val="Cost Summary"/>
      <sheetName val="Sheet1"/>
      <sheetName val="TB(5Feb13)"/>
      <sheetName val=" IB-PL-YTD"/>
      <sheetName val="AccpacTB"/>
      <sheetName val="Wkgs_BS Lead"/>
      <sheetName val="เงินกู้ธนชาติ"/>
      <sheetName val="f-1"/>
      <sheetName val="FG-ISSUED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TB"/>
      <sheetName val="Elimination"/>
      <sheetName val="Wkgs_BS_Lead"/>
      <sheetName val="เงินกู้_MGC1"/>
      <sheetName val="งบทดลอง_-_ต_ค_2547"/>
      <sheetName val="_IB-PL-YTD"/>
      <sheetName val="GL CB"/>
      <sheetName val="219200"/>
      <sheetName val="IN"/>
      <sheetName val="CA5"/>
      <sheetName val="List of Related"/>
      <sheetName val="P8_WW"/>
      <sheetName val="#REF"/>
      <sheetName val="INFORM"/>
      <sheetName val="L110.Analytic Mar 15 VS 16"/>
      <sheetName val="Cost duplicate"/>
      <sheetName val="Source Data (ปี)"/>
      <sheetName val="K340 NRV per audit  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DealerData"/>
      <sheetName val="Raw Material"/>
      <sheetName val="part-import"/>
      <sheetName val="part-local"/>
      <sheetName val="bblยังไม่จ่าย"/>
      <sheetName val="FA"/>
      <sheetName val="PRMT-07"/>
      <sheetName val="EAS"/>
      <sheetName val="43"/>
      <sheetName val="JE786"/>
    </sheetNames>
    <sheetDataSet>
      <sheetData sheetId="0" refreshError="1">
        <row r="3">
          <cell r="A3" t="str">
            <v>Stat</v>
          </cell>
        </row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DEP12"/>
      <sheetName val="เครื่องตกแต่ง"/>
      <sheetName val="อาคาร"/>
      <sheetName val="GLTable"/>
      <sheetName val="Jun 06"/>
      <sheetName val="IncidentsEAP"/>
      <sheetName val="part-import"/>
      <sheetName val="CST1198"/>
      <sheetName val="Sheet1"/>
      <sheetName val="Update_041110"/>
      <sheetName val="sub-mat2011"/>
      <sheetName val="Sheet2"/>
      <sheetName val="Sheet3"/>
      <sheetName val="TB Worksheet"/>
      <sheetName val="DealerData"/>
      <sheetName val="10-1 Media"/>
      <sheetName val="10-cut"/>
      <sheetName val="Rate"/>
      <sheetName val="Mkt Dev 1291 ONL 1290 - 1010"/>
      <sheetName val="Compare"/>
      <sheetName val="Detail-Sep"/>
      <sheetName val="REVENUE"/>
      <sheetName val="SCB_1_-_Current"/>
      <sheetName val="SCB_2_-_Current"/>
      <sheetName val="SCB_1___Current"/>
      <sheetName val="SCB_2___Current"/>
      <sheetName val="DLD Query Query Query"/>
      <sheetName val="หักกลบ-ลบหนี้"/>
      <sheetName val="TB_2001_Apr_01"/>
      <sheetName val="Sap_927_Vdr"/>
      <sheetName val="MPT 07 Sale Forecast"/>
      <sheetName val="MPT 08 Sale Forecast"/>
      <sheetName val="TL Scrap rate"/>
      <sheetName val="RANK"/>
      <sheetName val="FA"/>
      <sheetName val="M1,2"/>
      <sheetName val="Item Code - Machine"/>
      <sheetName val="M9"/>
      <sheetName val="DataInput1"/>
      <sheetName val="B053 (990701)공정실적PP%계산"/>
      <sheetName val="recon"/>
      <sheetName val="ELEC45-01"/>
      <sheetName val="ADJ - RATE"/>
      <sheetName val="MA"/>
      <sheetName val="141010"/>
      <sheetName val="ap"/>
      <sheetName val="cc Nov08"/>
      <sheetName val="2003 Growth"/>
      <sheetName val="Front"/>
      <sheetName val="S33"/>
      <sheetName val="BS-SCH"/>
      <sheetName val="065005s"/>
      <sheetName val="Juta"/>
      <sheetName val="Other_Sch"/>
      <sheetName val="BS-Thai"/>
      <sheetName val="見積表紙原紙"/>
      <sheetName val="[BANK.XLS뉮׾_x0003_㌏Joint"/>
      <sheetName val="CRITERIA1"/>
      <sheetName val="19"/>
      <sheetName val="Header"/>
      <sheetName val="Lead"/>
      <sheetName val="Selling and Admins (DONE)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Op_Produccion"/>
      <sheetName val="JV"/>
      <sheetName val="Clientes"/>
      <sheetName val="ADVANCE-STAFF"/>
      <sheetName val="Links"/>
      <sheetName val="IBASE"/>
      <sheetName val="Unrecorded Misstatement"/>
      <sheetName val="Details"/>
      <sheetName val="Write off"/>
      <sheetName val="List"/>
      <sheetName val="43"/>
      <sheetName val="REC GROUP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AM_COS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Menu"/>
      <sheetName val="Parameters"/>
      <sheetName val="Controller"/>
      <sheetName val="TB"/>
      <sheetName val="Detail_เงินให้กู้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dBase"/>
      <sheetName val="IE UPS"/>
      <sheetName val="Newspaper"/>
      <sheetName val="LRA"/>
      <sheetName val="February-17"/>
      <sheetName val="_BANK.XLS뉮׾_x0003_㌏Joint"/>
      <sheetName val="Drop down list"/>
      <sheetName val="Bill No. 2 - Carpark"/>
      <sheetName val="LOOSECHKLIST"/>
      <sheetName val="RA-Grouping"/>
      <sheetName val="רכוש קבוע "/>
      <sheetName val="PRɉCE_LIST4"/>
      <sheetName val="U-5_2"/>
      <sheetName val="Seagate__share_in_unit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0">
          <cell r="F10">
            <v>115</v>
          </cell>
        </row>
      </sheetData>
      <sheetData sheetId="64">
        <row r="10">
          <cell r="F10">
            <v>115</v>
          </cell>
        </row>
      </sheetData>
      <sheetData sheetId="65">
        <row r="10">
          <cell r="F10">
            <v>115</v>
          </cell>
        </row>
      </sheetData>
      <sheetData sheetId="66">
        <row r="10">
          <cell r="F10">
            <v>115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0">
          <cell r="F10">
            <v>1746.43</v>
          </cell>
        </row>
      </sheetData>
      <sheetData sheetId="81">
        <row r="10">
          <cell r="F10">
            <v>1746.43</v>
          </cell>
        </row>
      </sheetData>
      <sheetData sheetId="82" refreshError="1"/>
      <sheetData sheetId="83" refreshError="1"/>
      <sheetData sheetId="84"/>
      <sheetData sheetId="85"/>
      <sheetData sheetId="86" refreshError="1"/>
      <sheetData sheetId="87">
        <row r="10">
          <cell r="F10">
            <v>1746.43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>
        <row r="10">
          <cell r="F10">
            <v>1746.43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/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2017 Expense Break down"/>
      <sheetName val="BS"/>
      <sheetName val="O300"/>
      <sheetName val="Master TB"/>
      <sheetName val="R300"/>
      <sheetName val="Sheet2"/>
      <sheetName val="PNT-QUOT-#3"/>
      <sheetName val="COAT&amp;WRAP-QIOT-#3"/>
      <sheetName val="数量"/>
      <sheetName val="mapping"/>
      <sheetName val="F3-3GP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/>
      <sheetData sheetId="86"/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/>
      <sheetData sheetId="90">
        <row r="769">
          <cell r="D769">
            <v>0</v>
          </cell>
        </row>
      </sheetData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>
        <row r="769">
          <cell r="D769">
            <v>0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769">
          <cell r="D769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769">
          <cell r="D769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69">
          <cell r="D769">
            <v>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Trial Balance"/>
      <sheetName val="PPE&amp;AUC"/>
      <sheetName val="Total 01'05"/>
      <sheetName val="CST1198"/>
      <sheetName val="s006-⑤ (1)"/>
      <sheetName val="SOPSG"/>
      <sheetName val="B1"/>
      <sheetName val="Product0845"/>
      <sheetName val="stat local"/>
      <sheetName val="DETAIL"/>
      <sheetName val="Total_01'05"/>
      <sheetName val="J2"/>
      <sheetName val="J1"/>
      <sheetName val="TB"/>
      <sheetName val="ZF300"/>
      <sheetName val="Expenses_&amp;_Adj1"/>
      <sheetName val="Other_adj1"/>
      <sheetName val="Trial_Balance"/>
      <sheetName val="s006-⑤_(1)"/>
      <sheetName val="stat_local"/>
      <sheetName val="AGING"/>
      <sheetName val="อาคาร"/>
      <sheetName val="เครื่องตกแต่ง"/>
      <sheetName val="เครื่องมือ"/>
      <sheetName val="FG-ISSUED"/>
      <sheetName val="TB0306-T"/>
      <sheetName val="ลูกหนี้(เก่า)"/>
      <sheetName val="TP"/>
      <sheetName val="R"/>
      <sheetName val="total"/>
      <sheetName val="gl"/>
      <sheetName val="ยานพาหนะ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10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SCH_B13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"/>
      <sheetName val="CHANGEMENTS"/>
      <sheetName val="Cadence"/>
      <sheetName val="ENTREE"/>
      <sheetName val="SORTIE"/>
      <sheetName val="CALCUL"/>
      <sheetName val="TempGrph"/>
      <sheetName val="TABLES"/>
      <sheetName val="GRAPHES"/>
      <sheetName val="VISUEL"/>
      <sheetName val="Graph. Def"/>
      <sheetName val="Liquid"/>
    </sheetNames>
    <sheetDataSet>
      <sheetData sheetId="0"/>
      <sheetData sheetId="1"/>
      <sheetData sheetId="2"/>
      <sheetData sheetId="3"/>
      <sheetData sheetId="4"/>
      <sheetData sheetId="5">
        <row r="3">
          <cell r="BC3" t="str">
            <v>1996&amp;prior</v>
          </cell>
          <cell r="BD3" t="str">
            <v>1997</v>
          </cell>
          <cell r="BE3" t="str">
            <v>1998</v>
          </cell>
        </row>
      </sheetData>
      <sheetData sheetId="6"/>
      <sheetData sheetId="7"/>
      <sheetData sheetId="8"/>
      <sheetData sheetId="9" refreshError="1"/>
      <sheetData sheetId="10" refreshError="1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1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0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0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 t="str">
            <v>Brand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ราคาถัว เมษายน 2561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1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ทีมตรวจสอบภาคที่ 2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_+_ ช้อยซ์ เลขที่ช้อยซ์</v>
          </cell>
        </row>
      </sheetData>
      <sheetData sheetId="185">
        <row r="1">
          <cell r="B1" t="str">
            <v>ทีมตรวจสอบภาคที่ 2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_+_ ช้อยซ์ เลขที่ช้อยซ์</v>
          </cell>
        </row>
      </sheetData>
      <sheetData sheetId="193">
        <row r="1">
          <cell r="B1" t="str">
            <v>ทีมตรวจสอบภาคที่ 2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>
            <v>1</v>
          </cell>
        </row>
      </sheetData>
      <sheetData sheetId="198">
        <row r="2">
          <cell r="B2" t="str">
            <v xml:space="preserve">Assumption ต่อ 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/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2">
          <cell r="B2" t="str">
            <v xml:space="preserve">Assumption ต่อ </v>
          </cell>
        </row>
      </sheetData>
      <sheetData sheetId="215"/>
      <sheetData sheetId="216"/>
      <sheetData sheetId="217">
        <row r="3">
          <cell r="C3" t="str">
            <v>เลขที่</v>
          </cell>
        </row>
      </sheetData>
      <sheetData sheetId="218"/>
      <sheetData sheetId="219">
        <row r="2">
          <cell r="B2" t="str">
            <v xml:space="preserve">Assumption ต่อ </v>
          </cell>
        </row>
      </sheetData>
      <sheetData sheetId="220"/>
      <sheetData sheetId="221"/>
      <sheetData sheetId="222">
        <row r="3">
          <cell r="C3" t="str">
            <v>เลขที่</v>
          </cell>
        </row>
      </sheetData>
      <sheetData sheetId="223">
        <row r="2">
          <cell r="E2" t="str">
            <v>หน่วยสระแก้ว</v>
          </cell>
        </row>
      </sheetData>
      <sheetData sheetId="224">
        <row r="2">
          <cell r="B2" t="str">
            <v xml:space="preserve">Assumption ต่อ </v>
          </cell>
        </row>
      </sheetData>
      <sheetData sheetId="225"/>
      <sheetData sheetId="226">
        <row r="3">
          <cell r="C3" t="str">
            <v>เลขที่</v>
          </cell>
        </row>
      </sheetData>
      <sheetData sheetId="227"/>
      <sheetData sheetId="228"/>
      <sheetData sheetId="229">
        <row r="1">
          <cell r="B1" t="str">
            <v>ทีมตรวจสอบภาคที่ 2</v>
          </cell>
        </row>
      </sheetData>
      <sheetData sheetId="230"/>
      <sheetData sheetId="231">
        <row r="1">
          <cell r="B1" t="str">
            <v>รายงานวันทำงาน : รายวัน</v>
          </cell>
        </row>
      </sheetData>
      <sheetData sheetId="232"/>
      <sheetData sheetId="233"/>
      <sheetData sheetId="234">
        <row r="1">
          <cell r="B1" t="str">
            <v>ทีมตรวจสอบภาคที่ 2</v>
          </cell>
        </row>
      </sheetData>
      <sheetData sheetId="235"/>
      <sheetData sheetId="236"/>
      <sheetData sheetId="237">
        <row r="1">
          <cell r="B1" t="str">
            <v>รายงานวันทำงาน : รายวัน</v>
          </cell>
        </row>
      </sheetData>
      <sheetData sheetId="238"/>
      <sheetData sheetId="239" refreshError="1"/>
      <sheetData sheetId="240">
        <row r="1">
          <cell r="H1" t="str">
            <v>หน้า :        1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3">
          <cell r="C3" t="str">
            <v>เลขที่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/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/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/>
      <sheetData sheetId="343"/>
      <sheetData sheetId="344"/>
      <sheetData sheetId="345">
        <row r="1">
          <cell r="B1" t="str">
            <v>รายงานวันทำงาน : รายวัน</v>
          </cell>
        </row>
      </sheetData>
      <sheetData sheetId="346"/>
      <sheetData sheetId="347">
        <row r="2">
          <cell r="B2" t="str">
            <v xml:space="preserve">Assumption ต่อ 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Variables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10-1 Media"/>
      <sheetName val="10-cut"/>
      <sheetName val="M_Maincomp"/>
      <sheetName val="TB Worksheet"/>
      <sheetName val="Input"/>
      <sheetName val="เครื่องตกแต่ง"/>
      <sheetName val="อาคาร"/>
    </sheetNames>
    <sheetDataSet>
      <sheetData sheetId="0">
        <row r="1">
          <cell r="B1" t="str">
            <v>List to do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Sheet1"/>
      <sheetName val="Accruals &amp; Prepayments "/>
      <sheetName val="Expenses"/>
      <sheetName val="BALANCE SHEET 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undry Debtors"/>
      <sheetName val="Acc jrnls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Data"/>
      <sheetName val="INCTAX"/>
      <sheetName val="BUDGET"/>
      <sheetName val="Sundry_Debtors"/>
      <sheetName val="Acc_jrnls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Timing"/>
      <sheetName val="Trial_Balance3"/>
      <sheetName val="Sundry_Debtors1"/>
      <sheetName val="Acc_jrnls1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要素別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MNR30"/>
      <sheetName val="AGING"/>
      <sheetName val="201"/>
      <sheetName val="212"/>
      <sheetName val="ICP 6300Tons-BHT"/>
      <sheetName val="様式B-15"/>
      <sheetName val="Variables"/>
      <sheetName val="DPLA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วรรณชัย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ｸﾞﾗﾌﾃﾞｰﾀ季調済指数"/>
      <sheetName val="BXLDL"/>
      <sheetName val="F1"/>
      <sheetName val="F2"/>
      <sheetName val="Master TB"/>
      <sheetName val="DETAIL"/>
      <sheetName val="คีย์ข้อมูลรายละเอียดต่างๆ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TB"/>
      <sheetName val="O300"/>
      <sheetName val="นิคม(ตร)"/>
      <sheetName val="ธนาพงษ์"/>
      <sheetName val="com"/>
      <sheetName val="เป้าหมาย"/>
      <sheetName val="สรุปMerchandising-นำ"/>
      <sheetName val="[HKWP0399.xls]Sundry_Debtors:Ac"/>
      <sheetName val="[HKWP0399.xls][HKWP0399_xls]Sun"/>
      <sheetName val="PR4"/>
      <sheetName val="pacific forms"/>
      <sheetName val="pactbformat"/>
      <sheetName val="HypMGMT-NaturalAcct"/>
      <sheetName val="หนี้ฟ้อง"/>
      <sheetName val="หลักประกัน"/>
      <sheetName val="พี่แพะ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chalinee ปี49"/>
      <sheetName val="F1 Log On"/>
      <sheetName val="total"/>
      <sheetName val="pa group"/>
      <sheetName val="Order_Nov_w45"/>
      <sheetName val="Aging"/>
      <sheetName val="DEP12"/>
      <sheetName val="GL CB"/>
      <sheetName val="GL M"/>
      <sheetName val="เงินกู้ธนชาติ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HOTEL "/>
      <sheetName val="EXHIBIT_B"/>
      <sheetName val="EXHIBIT_IMQ"/>
      <sheetName val="EXHIBIT_COMPARE"/>
      <sheetName val="STAFF"/>
      <sheetName val="SEGMENT"/>
      <sheetName val="ROOMS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CH_B13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Trial Balance"/>
      <sheetName val="HOTEL_1"/>
      <sheetName val="COVER_(4)1"/>
      <sheetName val="COVER_(2)1"/>
      <sheetName val="COVER_(3)1"/>
      <sheetName val="Module1_1"/>
      <sheetName val="Module2_1"/>
      <sheetName val="HOTEL_"/>
      <sheetName val="COVER_(4)"/>
      <sheetName val="COVER_(2)"/>
      <sheetName val="COVER_(3)"/>
      <sheetName val="Module1_"/>
      <sheetName val="Module2_"/>
      <sheetName val="HOTEL_2"/>
      <sheetName val="COVER_(4)2"/>
      <sheetName val="COVER_(2)2"/>
      <sheetName val="COVER_(3)2"/>
      <sheetName val="Module1_2"/>
      <sheetName val="Module2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C_1"/>
      <sheetName val="ELEC45-01"/>
      <sheetName val="Analysis-PL"/>
      <sheetName val="Detail-segment"/>
      <sheetName val="K-1A"/>
      <sheetName val="2 BS"/>
      <sheetName val="1 Analysis"/>
    </sheetNames>
    <sheetDataSet>
      <sheetData sheetId="0" refreshError="1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-1"/>
      <sheetName val="Order_Oct_w40"/>
      <sheetName val="Order_Oct_w41"/>
      <sheetName val="DEP12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  <sheetName val="Group"/>
      <sheetName val="10"/>
      <sheetName val="J1"/>
      <sheetName val="US007"/>
      <sheetName val="อาคาร"/>
      <sheetName val="เครื่องตกแต่ง"/>
      <sheetName val="เครื่องมือ"/>
      <sheetName val="DEP12"/>
      <sheetName val="10-1 Media"/>
      <sheetName val="10-cut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FI"/>
      <sheetName val="cc"/>
      <sheetName val="10-1 Media"/>
      <sheetName val="10-cut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Total"/>
      <sheetName val="Parameter"/>
      <sheetName val="Admin"/>
      <sheetName val="CPC"/>
      <sheetName val="Revenue_1"/>
      <sheetName val="PL"/>
      <sheetName val="compare_50"/>
      <sheetName val="Cost"/>
      <sheetName val="PL_PRINT"/>
      <sheetName val="Adj_BW"/>
      <sheetName val="Inc_Sub_Hcds"/>
      <sheetName val="Exp_Sub_Hcds"/>
      <sheetName val="Master"/>
      <sheetName val="RATE"/>
    </sheetNames>
    <sheetDataSet>
      <sheetData sheetId="0" refreshError="1"/>
      <sheetData sheetId="1" refreshError="1"/>
      <sheetData sheetId="2" refreshError="1">
        <row r="5">
          <cell r="C5" t="str">
            <v>45500</v>
          </cell>
        </row>
      </sheetData>
      <sheetData sheetId="3" refreshError="1">
        <row r="2">
          <cell r="D2" t="str">
            <v>60105000</v>
          </cell>
          <cell r="E2" t="str">
            <v>01104</v>
          </cell>
          <cell r="G2">
            <v>786394.4</v>
          </cell>
          <cell r="H2">
            <v>786962.64</v>
          </cell>
          <cell r="I2">
            <v>783177.36</v>
          </cell>
          <cell r="J2">
            <v>806022.8</v>
          </cell>
          <cell r="K2">
            <v>805992.11</v>
          </cell>
          <cell r="L2">
            <v>806044.42</v>
          </cell>
          <cell r="M2">
            <v>806049.3</v>
          </cell>
          <cell r="N2">
            <v>780457.62</v>
          </cell>
          <cell r="O2">
            <v>780396.65</v>
          </cell>
          <cell r="P2">
            <v>780423.58</v>
          </cell>
          <cell r="Q2">
            <v>788114.34</v>
          </cell>
          <cell r="R2">
            <v>790420.39</v>
          </cell>
        </row>
        <row r="3">
          <cell r="D3" t="str">
            <v>60105000</v>
          </cell>
          <cell r="E3" t="str">
            <v>01106</v>
          </cell>
          <cell r="G3">
            <v>355000</v>
          </cell>
          <cell r="H3">
            <v>355000</v>
          </cell>
          <cell r="I3">
            <v>355000</v>
          </cell>
          <cell r="J3">
            <v>318525</v>
          </cell>
          <cell r="K3">
            <v>318525</v>
          </cell>
          <cell r="L3">
            <v>318525</v>
          </cell>
          <cell r="M3">
            <v>318525</v>
          </cell>
          <cell r="N3">
            <v>355000</v>
          </cell>
          <cell r="O3">
            <v>355000</v>
          </cell>
          <cell r="P3">
            <v>355000</v>
          </cell>
          <cell r="Q3">
            <v>355000</v>
          </cell>
          <cell r="R3">
            <v>355000</v>
          </cell>
        </row>
        <row r="4">
          <cell r="D4" t="str">
            <v>60105000</v>
          </cell>
          <cell r="E4" t="str">
            <v>01107</v>
          </cell>
          <cell r="J4">
            <v>120925</v>
          </cell>
          <cell r="K4">
            <v>113962.5</v>
          </cell>
          <cell r="L4">
            <v>132000</v>
          </cell>
          <cell r="M4">
            <v>132000</v>
          </cell>
          <cell r="Q4">
            <v>73445</v>
          </cell>
          <cell r="R4">
            <v>83325</v>
          </cell>
        </row>
        <row r="5">
          <cell r="D5" t="str">
            <v>60105000</v>
          </cell>
          <cell r="E5" t="str">
            <v>01108</v>
          </cell>
          <cell r="G5">
            <v>701865</v>
          </cell>
          <cell r="H5">
            <v>701865</v>
          </cell>
          <cell r="I5">
            <v>701865</v>
          </cell>
          <cell r="J5">
            <v>678900</v>
          </cell>
          <cell r="K5">
            <v>678900</v>
          </cell>
          <cell r="L5">
            <v>678900</v>
          </cell>
          <cell r="M5">
            <v>678900</v>
          </cell>
          <cell r="N5">
            <v>707915</v>
          </cell>
          <cell r="O5">
            <v>707915</v>
          </cell>
          <cell r="P5">
            <v>707915</v>
          </cell>
          <cell r="Q5">
            <v>707915</v>
          </cell>
          <cell r="R5">
            <v>1107915</v>
          </cell>
        </row>
        <row r="6">
          <cell r="D6" t="str">
            <v>60105000</v>
          </cell>
          <cell r="E6" t="str">
            <v>01109</v>
          </cell>
          <cell r="G6">
            <v>527220</v>
          </cell>
          <cell r="H6">
            <v>523510.07</v>
          </cell>
          <cell r="I6">
            <v>511607.65</v>
          </cell>
          <cell r="J6">
            <v>568620</v>
          </cell>
          <cell r="K6">
            <v>559860</v>
          </cell>
          <cell r="L6">
            <v>572656</v>
          </cell>
          <cell r="M6">
            <v>568860</v>
          </cell>
          <cell r="N6">
            <v>539065</v>
          </cell>
          <cell r="O6">
            <v>539360.86</v>
          </cell>
          <cell r="P6">
            <v>539065</v>
          </cell>
          <cell r="Q6">
            <v>539065</v>
          </cell>
          <cell r="R6">
            <v>539376.31999999995</v>
          </cell>
        </row>
        <row r="7">
          <cell r="D7" t="str">
            <v>60105000</v>
          </cell>
          <cell r="E7" t="str">
            <v>01210</v>
          </cell>
          <cell r="G7">
            <v>215798.75</v>
          </cell>
          <cell r="H7">
            <v>213033.64</v>
          </cell>
          <cell r="I7">
            <v>216691.4</v>
          </cell>
          <cell r="J7">
            <v>303679.03999999998</v>
          </cell>
          <cell r="K7">
            <v>297639.02</v>
          </cell>
          <cell r="L7">
            <v>317092.26</v>
          </cell>
          <cell r="M7">
            <v>332140.3</v>
          </cell>
          <cell r="N7">
            <v>256443.29</v>
          </cell>
          <cell r="O7">
            <v>256338</v>
          </cell>
          <cell r="P7">
            <v>256000</v>
          </cell>
          <cell r="Q7">
            <v>256000</v>
          </cell>
          <cell r="R7">
            <v>226000</v>
          </cell>
        </row>
        <row r="8">
          <cell r="D8" t="str">
            <v>60105000</v>
          </cell>
          <cell r="E8" t="str">
            <v>01500</v>
          </cell>
          <cell r="G8">
            <v>313947.58</v>
          </cell>
          <cell r="H8">
            <v>307107.74</v>
          </cell>
          <cell r="I8">
            <v>321786.19</v>
          </cell>
          <cell r="J8">
            <v>377944.33</v>
          </cell>
          <cell r="K8">
            <v>364600.74</v>
          </cell>
          <cell r="L8">
            <v>376670.31</v>
          </cell>
          <cell r="M8">
            <v>373602.07</v>
          </cell>
          <cell r="N8">
            <v>308531.59999999998</v>
          </cell>
          <cell r="O8">
            <v>329167.67</v>
          </cell>
          <cell r="P8">
            <v>325441.15999999997</v>
          </cell>
          <cell r="Q8">
            <v>329586.15999999997</v>
          </cell>
          <cell r="R8">
            <v>327651.11</v>
          </cell>
        </row>
        <row r="9">
          <cell r="D9" t="str">
            <v>60105000</v>
          </cell>
          <cell r="E9" t="str">
            <v>03990</v>
          </cell>
          <cell r="J9">
            <v>349065</v>
          </cell>
          <cell r="K9">
            <v>349065.75</v>
          </cell>
          <cell r="L9">
            <v>348720</v>
          </cell>
          <cell r="M9">
            <v>349065</v>
          </cell>
          <cell r="N9">
            <v>292465</v>
          </cell>
          <cell r="O9">
            <v>291781.7</v>
          </cell>
          <cell r="P9">
            <v>292465</v>
          </cell>
          <cell r="Q9">
            <v>255465</v>
          </cell>
          <cell r="R9">
            <v>255465</v>
          </cell>
        </row>
        <row r="10">
          <cell r="D10" t="str">
            <v>60105000</v>
          </cell>
          <cell r="E10" t="str">
            <v>22400</v>
          </cell>
          <cell r="G10">
            <v>29750</v>
          </cell>
          <cell r="H10">
            <v>29663.7</v>
          </cell>
          <cell r="I10">
            <v>29794.5</v>
          </cell>
          <cell r="J10">
            <v>338245</v>
          </cell>
          <cell r="K10">
            <v>350245</v>
          </cell>
          <cell r="L10">
            <v>397358.24</v>
          </cell>
          <cell r="M10">
            <v>423781.77</v>
          </cell>
          <cell r="N10">
            <v>31149.64</v>
          </cell>
          <cell r="O10">
            <v>31133.64</v>
          </cell>
          <cell r="P10">
            <v>31166.81</v>
          </cell>
          <cell r="Q10">
            <v>30474.59</v>
          </cell>
          <cell r="R10">
            <v>30150.639999999999</v>
          </cell>
        </row>
        <row r="11">
          <cell r="D11" t="str">
            <v>60105000</v>
          </cell>
          <cell r="E11" t="str">
            <v>33500</v>
          </cell>
          <cell r="G11">
            <v>14550</v>
          </cell>
          <cell r="H11">
            <v>14550</v>
          </cell>
          <cell r="I11">
            <v>24548.51</v>
          </cell>
          <cell r="J11">
            <v>29866.6</v>
          </cell>
          <cell r="K11">
            <v>33523.980000000003</v>
          </cell>
          <cell r="L11">
            <v>33511.339999999997</v>
          </cell>
          <cell r="M11">
            <v>33329.43</v>
          </cell>
          <cell r="N11">
            <v>25399.49</v>
          </cell>
          <cell r="O11">
            <v>25400</v>
          </cell>
          <cell r="P11">
            <v>25394.9</v>
          </cell>
          <cell r="Q11">
            <v>25400</v>
          </cell>
          <cell r="R11">
            <v>25400</v>
          </cell>
        </row>
        <row r="12">
          <cell r="D12" t="str">
            <v>60105000</v>
          </cell>
          <cell r="E12" t="str">
            <v>41100</v>
          </cell>
          <cell r="G12">
            <v>127653.32</v>
          </cell>
          <cell r="H12">
            <v>126862.47</v>
          </cell>
          <cell r="I12">
            <v>126372.29</v>
          </cell>
          <cell r="J12">
            <v>0</v>
          </cell>
          <cell r="K12">
            <v>0</v>
          </cell>
          <cell r="L12">
            <v>63680.45</v>
          </cell>
          <cell r="M12">
            <v>63683.44</v>
          </cell>
          <cell r="N12">
            <v>138170.96</v>
          </cell>
          <cell r="O12">
            <v>137777.17000000001</v>
          </cell>
          <cell r="P12">
            <v>138367.17000000001</v>
          </cell>
          <cell r="Q12">
            <v>144886.47</v>
          </cell>
          <cell r="R12">
            <v>148760.12</v>
          </cell>
        </row>
        <row r="13">
          <cell r="D13" t="str">
            <v>60105000</v>
          </cell>
          <cell r="E13" t="str">
            <v>42101</v>
          </cell>
          <cell r="G13">
            <v>412614.98</v>
          </cell>
          <cell r="H13">
            <v>412818.6</v>
          </cell>
          <cell r="I13">
            <v>412690.45</v>
          </cell>
          <cell r="J13">
            <v>169836.62</v>
          </cell>
          <cell r="K13">
            <v>170072.72</v>
          </cell>
          <cell r="L13">
            <v>169987.14</v>
          </cell>
          <cell r="M13">
            <v>169708.54</v>
          </cell>
          <cell r="N13">
            <v>454076.9</v>
          </cell>
          <cell r="O13">
            <v>454257.12</v>
          </cell>
          <cell r="P13">
            <v>453515.22</v>
          </cell>
          <cell r="Q13">
            <v>454958.44</v>
          </cell>
          <cell r="R13">
            <v>454068.85</v>
          </cell>
        </row>
        <row r="14">
          <cell r="D14" t="str">
            <v>60105000</v>
          </cell>
          <cell r="E14" t="str">
            <v>42991</v>
          </cell>
          <cell r="G14">
            <v>676700</v>
          </cell>
          <cell r="H14">
            <v>676700</v>
          </cell>
          <cell r="I14">
            <v>676700</v>
          </cell>
          <cell r="J14">
            <v>505365.15</v>
          </cell>
          <cell r="K14">
            <v>504448.91</v>
          </cell>
          <cell r="L14">
            <v>504410.62</v>
          </cell>
          <cell r="M14">
            <v>554276.46</v>
          </cell>
          <cell r="N14">
            <v>758200</v>
          </cell>
          <cell r="O14">
            <v>758200</v>
          </cell>
          <cell r="P14">
            <v>758200</v>
          </cell>
          <cell r="Q14">
            <v>758200</v>
          </cell>
          <cell r="R14">
            <v>758200</v>
          </cell>
        </row>
        <row r="15">
          <cell r="D15" t="str">
            <v>60105000</v>
          </cell>
          <cell r="E15" t="str">
            <v>45500</v>
          </cell>
          <cell r="G15">
            <v>511831.64</v>
          </cell>
          <cell r="H15">
            <v>509482.3</v>
          </cell>
          <cell r="I15">
            <v>503683.47</v>
          </cell>
          <cell r="J15">
            <v>924140</v>
          </cell>
          <cell r="K15">
            <v>922940</v>
          </cell>
          <cell r="L15">
            <v>922940</v>
          </cell>
          <cell r="M15">
            <v>922940</v>
          </cell>
          <cell r="N15">
            <v>540067.48</v>
          </cell>
          <cell r="O15">
            <v>538937.18000000005</v>
          </cell>
          <cell r="P15">
            <v>539896.76</v>
          </cell>
          <cell r="Q15">
            <v>539419.21</v>
          </cell>
          <cell r="R15">
            <v>539606.36</v>
          </cell>
        </row>
        <row r="16">
          <cell r="D16" t="str">
            <v>60105000</v>
          </cell>
          <cell r="E16" t="str">
            <v>45900</v>
          </cell>
          <cell r="G16">
            <v>438151.28</v>
          </cell>
          <cell r="H16">
            <v>443695.99</v>
          </cell>
          <cell r="I16">
            <v>456630.71</v>
          </cell>
          <cell r="J16">
            <v>629726.79</v>
          </cell>
          <cell r="K16">
            <v>629755.79</v>
          </cell>
          <cell r="L16">
            <v>629802.71</v>
          </cell>
          <cell r="M16">
            <v>630690.25</v>
          </cell>
          <cell r="N16">
            <v>466128.72</v>
          </cell>
          <cell r="O16">
            <v>460262.58</v>
          </cell>
          <cell r="P16">
            <v>466520.7</v>
          </cell>
          <cell r="Q16">
            <v>467042.07</v>
          </cell>
          <cell r="R16">
            <v>466926.98</v>
          </cell>
        </row>
        <row r="17">
          <cell r="D17" t="str">
            <v>60105000</v>
          </cell>
          <cell r="E17" t="str">
            <v>45910</v>
          </cell>
          <cell r="G17">
            <v>424221.52</v>
          </cell>
          <cell r="H17">
            <v>421139.6</v>
          </cell>
          <cell r="I17">
            <v>427410.51</v>
          </cell>
          <cell r="J17">
            <v>506688.84</v>
          </cell>
          <cell r="K17">
            <v>506446.22</v>
          </cell>
          <cell r="L17">
            <v>505797.73</v>
          </cell>
          <cell r="M17">
            <v>506176.01</v>
          </cell>
          <cell r="N17">
            <v>447860.37</v>
          </cell>
          <cell r="O17">
            <v>461042.75</v>
          </cell>
          <cell r="P17">
            <v>462916.5</v>
          </cell>
          <cell r="Q17">
            <v>465284.96</v>
          </cell>
          <cell r="R17">
            <v>469148.71</v>
          </cell>
        </row>
        <row r="18">
          <cell r="D18" t="str">
            <v>60105000</v>
          </cell>
          <cell r="E18" t="str">
            <v>45990</v>
          </cell>
          <cell r="G18">
            <v>78848.44</v>
          </cell>
          <cell r="H18">
            <v>76971.64</v>
          </cell>
          <cell r="I18">
            <v>79177.33</v>
          </cell>
          <cell r="J18">
            <v>696096.03</v>
          </cell>
          <cell r="K18">
            <v>646622.41</v>
          </cell>
          <cell r="L18">
            <v>653678.13</v>
          </cell>
          <cell r="M18">
            <v>663521.41</v>
          </cell>
          <cell r="N18">
            <v>83238.78</v>
          </cell>
          <cell r="O18">
            <v>83592.89</v>
          </cell>
          <cell r="P18">
            <v>82833.929999999993</v>
          </cell>
          <cell r="Q18">
            <v>83796.62</v>
          </cell>
          <cell r="R18">
            <v>83895.91</v>
          </cell>
        </row>
        <row r="19">
          <cell r="D19" t="str">
            <v>60105000</v>
          </cell>
          <cell r="E19" t="str">
            <v>62720</v>
          </cell>
          <cell r="G19">
            <v>19750</v>
          </cell>
          <cell r="H19">
            <v>19750</v>
          </cell>
          <cell r="I19">
            <v>19750</v>
          </cell>
          <cell r="J19">
            <v>89030.83</v>
          </cell>
          <cell r="K19">
            <v>89151.7</v>
          </cell>
          <cell r="L19">
            <v>89215.13</v>
          </cell>
          <cell r="M19">
            <v>89137.39</v>
          </cell>
          <cell r="N19">
            <v>23700</v>
          </cell>
          <cell r="O19">
            <v>25500</v>
          </cell>
          <cell r="P19">
            <v>25500</v>
          </cell>
          <cell r="Q19">
            <v>25500</v>
          </cell>
          <cell r="R19">
            <v>25500</v>
          </cell>
        </row>
        <row r="20">
          <cell r="D20" t="str">
            <v>60105000</v>
          </cell>
          <cell r="E20" t="str">
            <v>41100</v>
          </cell>
          <cell r="J20">
            <v>35000</v>
          </cell>
          <cell r="K20">
            <v>35000</v>
          </cell>
          <cell r="L20">
            <v>35000</v>
          </cell>
          <cell r="M20">
            <v>35000</v>
          </cell>
          <cell r="O20">
            <v>419</v>
          </cell>
          <cell r="P20">
            <v>0</v>
          </cell>
          <cell r="Q20">
            <v>0</v>
          </cell>
          <cell r="R20">
            <v>0</v>
          </cell>
        </row>
        <row r="21">
          <cell r="D21" t="str">
            <v>60110000</v>
          </cell>
          <cell r="E21" t="str">
            <v>45500</v>
          </cell>
          <cell r="G21">
            <v>4665.6899999999996</v>
          </cell>
          <cell r="H21">
            <v>4250</v>
          </cell>
          <cell r="I21">
            <v>4800.87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2508.44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D22" t="str">
            <v>60110000</v>
          </cell>
          <cell r="E22" t="str">
            <v>45900</v>
          </cell>
          <cell r="G22">
            <v>9517.16</v>
          </cell>
          <cell r="H22">
            <v>13473.78</v>
          </cell>
          <cell r="I22">
            <v>8882.86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19346.86</v>
          </cell>
          <cell r="O22">
            <v>10519.12</v>
          </cell>
          <cell r="P22">
            <v>6888.73</v>
          </cell>
          <cell r="Q22">
            <v>9613.7199999999993</v>
          </cell>
          <cell r="R22">
            <v>0</v>
          </cell>
        </row>
        <row r="23">
          <cell r="D23" t="str">
            <v>60110000</v>
          </cell>
          <cell r="E23" t="str">
            <v>45910</v>
          </cell>
          <cell r="G23">
            <v>4750</v>
          </cell>
          <cell r="H23">
            <v>0</v>
          </cell>
          <cell r="I23">
            <v>0</v>
          </cell>
          <cell r="J23">
            <v>5174.51</v>
          </cell>
          <cell r="K23">
            <v>6263.04</v>
          </cell>
          <cell r="L23">
            <v>10972.49</v>
          </cell>
          <cell r="M23">
            <v>10573.78</v>
          </cell>
          <cell r="N23">
            <v>14857.91</v>
          </cell>
          <cell r="O23">
            <v>4956.8599999999997</v>
          </cell>
          <cell r="P23">
            <v>3830.88</v>
          </cell>
          <cell r="Q23">
            <v>9352.4500000000007</v>
          </cell>
          <cell r="R23">
            <v>0</v>
          </cell>
        </row>
        <row r="24">
          <cell r="D24" t="str">
            <v>60115000</v>
          </cell>
          <cell r="E24" t="str">
            <v>01104</v>
          </cell>
          <cell r="G24">
            <v>1440.65</v>
          </cell>
          <cell r="H24">
            <v>5485.59</v>
          </cell>
          <cell r="I24">
            <v>0</v>
          </cell>
          <cell r="J24">
            <v>7280</v>
          </cell>
          <cell r="K24">
            <v>6760</v>
          </cell>
          <cell r="L24">
            <v>9346.67</v>
          </cell>
          <cell r="M24">
            <v>5653.33</v>
          </cell>
          <cell r="N24">
            <v>0</v>
          </cell>
          <cell r="O24">
            <v>0</v>
          </cell>
          <cell r="P24">
            <v>0</v>
          </cell>
          <cell r="Q24">
            <v>1645.57</v>
          </cell>
          <cell r="R24">
            <v>3551.51</v>
          </cell>
        </row>
        <row r="25">
          <cell r="D25" t="str">
            <v>60115000</v>
          </cell>
          <cell r="E25" t="str">
            <v>01109</v>
          </cell>
          <cell r="G25">
            <v>1738.41</v>
          </cell>
          <cell r="H25">
            <v>1228.3599999999999</v>
          </cell>
          <cell r="I25">
            <v>2955.75</v>
          </cell>
          <cell r="J25">
            <v>5701.64</v>
          </cell>
          <cell r="K25">
            <v>6030.13</v>
          </cell>
          <cell r="L25">
            <v>7039.06</v>
          </cell>
          <cell r="M25">
            <v>10722.84</v>
          </cell>
          <cell r="N25">
            <v>9386.94</v>
          </cell>
          <cell r="O25">
            <v>7364.74</v>
          </cell>
          <cell r="P25">
            <v>10831.03</v>
          </cell>
          <cell r="Q25">
            <v>8532.3799999999992</v>
          </cell>
          <cell r="R25">
            <v>9057.02</v>
          </cell>
        </row>
        <row r="26">
          <cell r="D26" t="str">
            <v>60115000</v>
          </cell>
          <cell r="E26" t="str">
            <v>01210</v>
          </cell>
          <cell r="G26">
            <v>6035.17</v>
          </cell>
          <cell r="H26">
            <v>4821.45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3541.28</v>
          </cell>
          <cell r="O26">
            <v>2658.06</v>
          </cell>
          <cell r="P26">
            <v>3749.61</v>
          </cell>
          <cell r="Q26">
            <v>3624.62</v>
          </cell>
          <cell r="R26">
            <v>2891.35</v>
          </cell>
        </row>
        <row r="27">
          <cell r="D27" t="str">
            <v>60115000</v>
          </cell>
          <cell r="E27" t="str">
            <v>33500</v>
          </cell>
          <cell r="G27">
            <v>4756.74</v>
          </cell>
          <cell r="H27">
            <v>4201.5200000000004</v>
          </cell>
          <cell r="I27">
            <v>8523.27</v>
          </cell>
          <cell r="J27">
            <v>5094.6899999999996</v>
          </cell>
          <cell r="K27">
            <v>10300.94</v>
          </cell>
          <cell r="L27">
            <v>6123.55</v>
          </cell>
          <cell r="M27">
            <v>9346.4599999999991</v>
          </cell>
          <cell r="N27">
            <v>9460.57</v>
          </cell>
          <cell r="O27">
            <v>7963.86</v>
          </cell>
          <cell r="P27">
            <v>7939.33</v>
          </cell>
          <cell r="Q27">
            <v>8799.81</v>
          </cell>
          <cell r="R27">
            <v>7916.76</v>
          </cell>
        </row>
        <row r="28">
          <cell r="D28" t="str">
            <v>60115000</v>
          </cell>
          <cell r="E28" t="str">
            <v>45990</v>
          </cell>
          <cell r="J28">
            <v>8927</v>
          </cell>
          <cell r="K28">
            <v>7858.16</v>
          </cell>
          <cell r="L28">
            <v>9452.4500000000007</v>
          </cell>
          <cell r="M28">
            <v>10267.879999999999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D29" t="str">
            <v>60115000</v>
          </cell>
          <cell r="E29" t="str">
            <v>62720</v>
          </cell>
          <cell r="G29">
            <v>2500</v>
          </cell>
          <cell r="H29">
            <v>2500</v>
          </cell>
          <cell r="I29">
            <v>2500</v>
          </cell>
          <cell r="J29">
            <v>2043.75</v>
          </cell>
          <cell r="K29">
            <v>2850</v>
          </cell>
          <cell r="L29">
            <v>3393.75</v>
          </cell>
          <cell r="M29">
            <v>3562.5</v>
          </cell>
          <cell r="N29">
            <v>2500</v>
          </cell>
          <cell r="O29">
            <v>2500</v>
          </cell>
          <cell r="P29">
            <v>2500</v>
          </cell>
          <cell r="Q29">
            <v>2500</v>
          </cell>
          <cell r="R29">
            <v>2500</v>
          </cell>
        </row>
        <row r="30">
          <cell r="D30" t="str">
            <v>60115000</v>
          </cell>
          <cell r="E30" t="str">
            <v>01104</v>
          </cell>
          <cell r="G30">
            <v>147525</v>
          </cell>
          <cell r="H30">
            <v>147525</v>
          </cell>
          <cell r="I30">
            <v>147525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147525</v>
          </cell>
          <cell r="O30">
            <v>147525</v>
          </cell>
          <cell r="P30">
            <v>147525</v>
          </cell>
          <cell r="Q30">
            <v>147525</v>
          </cell>
          <cell r="R30">
            <v>147525</v>
          </cell>
        </row>
        <row r="31">
          <cell r="D31" t="str">
            <v>60115000</v>
          </cell>
          <cell r="E31" t="str">
            <v>01106</v>
          </cell>
          <cell r="G31">
            <v>112500</v>
          </cell>
          <cell r="H31">
            <v>112500</v>
          </cell>
          <cell r="I31">
            <v>112500</v>
          </cell>
          <cell r="J31">
            <v>2014.11</v>
          </cell>
          <cell r="K31">
            <v>0</v>
          </cell>
          <cell r="L31">
            <v>1522.06</v>
          </cell>
          <cell r="M31">
            <v>189.09</v>
          </cell>
          <cell r="N31">
            <v>112500</v>
          </cell>
          <cell r="O31">
            <v>112500</v>
          </cell>
          <cell r="P31">
            <v>112500</v>
          </cell>
          <cell r="Q31">
            <v>112500</v>
          </cell>
          <cell r="R31">
            <v>112500</v>
          </cell>
        </row>
        <row r="32">
          <cell r="D32" t="str">
            <v>60115000</v>
          </cell>
          <cell r="E32" t="str">
            <v>01108</v>
          </cell>
          <cell r="G32">
            <v>117912</v>
          </cell>
          <cell r="H32">
            <v>117912</v>
          </cell>
          <cell r="I32">
            <v>117912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117912</v>
          </cell>
          <cell r="O32">
            <v>117912</v>
          </cell>
          <cell r="P32">
            <v>117912</v>
          </cell>
          <cell r="Q32">
            <v>117912</v>
          </cell>
          <cell r="R32">
            <v>117912</v>
          </cell>
        </row>
        <row r="33">
          <cell r="D33" t="str">
            <v>60115000</v>
          </cell>
          <cell r="E33" t="str">
            <v>01109</v>
          </cell>
          <cell r="G33">
            <v>71350</v>
          </cell>
          <cell r="H33">
            <v>71350</v>
          </cell>
          <cell r="I33">
            <v>71350</v>
          </cell>
          <cell r="J33">
            <v>880.3</v>
          </cell>
          <cell r="K33">
            <v>0</v>
          </cell>
          <cell r="L33">
            <v>2243.2399999999998</v>
          </cell>
          <cell r="M33">
            <v>1557.37</v>
          </cell>
          <cell r="N33">
            <v>71350</v>
          </cell>
          <cell r="O33">
            <v>71350</v>
          </cell>
          <cell r="P33">
            <v>71350</v>
          </cell>
          <cell r="Q33">
            <v>71350</v>
          </cell>
          <cell r="R33">
            <v>71350</v>
          </cell>
        </row>
        <row r="34">
          <cell r="D34" t="str">
            <v>60115000</v>
          </cell>
          <cell r="E34" t="str">
            <v>01210</v>
          </cell>
          <cell r="G34">
            <v>34180</v>
          </cell>
          <cell r="H34">
            <v>34180</v>
          </cell>
          <cell r="I34">
            <v>34180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34180</v>
          </cell>
          <cell r="O34">
            <v>34180</v>
          </cell>
          <cell r="P34">
            <v>34180</v>
          </cell>
          <cell r="Q34">
            <v>34180</v>
          </cell>
          <cell r="R34">
            <v>34180</v>
          </cell>
        </row>
        <row r="35">
          <cell r="D35" t="str">
            <v>60115000</v>
          </cell>
          <cell r="E35" t="str">
            <v>01500</v>
          </cell>
          <cell r="G35">
            <v>51630</v>
          </cell>
          <cell r="H35">
            <v>51630</v>
          </cell>
          <cell r="I35">
            <v>51630</v>
          </cell>
          <cell r="J35">
            <v>5838.24</v>
          </cell>
          <cell r="K35">
            <v>1372.55</v>
          </cell>
          <cell r="L35">
            <v>833.33</v>
          </cell>
          <cell r="M35">
            <v>1127.45</v>
          </cell>
          <cell r="N35">
            <v>51630</v>
          </cell>
          <cell r="O35">
            <v>51630</v>
          </cell>
          <cell r="P35">
            <v>51630</v>
          </cell>
          <cell r="Q35">
            <v>51630</v>
          </cell>
          <cell r="R35">
            <v>51630</v>
          </cell>
        </row>
        <row r="36">
          <cell r="D36" t="str">
            <v>60125000</v>
          </cell>
          <cell r="E36" t="str">
            <v>22400</v>
          </cell>
          <cell r="G36">
            <v>3140</v>
          </cell>
          <cell r="H36">
            <v>3140</v>
          </cell>
          <cell r="I36">
            <v>3140</v>
          </cell>
          <cell r="J36">
            <v>250000</v>
          </cell>
          <cell r="K36">
            <v>250000</v>
          </cell>
          <cell r="L36">
            <v>250000</v>
          </cell>
          <cell r="M36">
            <v>250000</v>
          </cell>
          <cell r="N36">
            <v>3140</v>
          </cell>
          <cell r="O36">
            <v>3140</v>
          </cell>
          <cell r="P36">
            <v>3140</v>
          </cell>
          <cell r="Q36">
            <v>3140</v>
          </cell>
          <cell r="R36">
            <v>3140</v>
          </cell>
        </row>
        <row r="37">
          <cell r="D37" t="str">
            <v>60125000</v>
          </cell>
          <cell r="E37" t="str">
            <v>33500</v>
          </cell>
          <cell r="G37">
            <v>1300</v>
          </cell>
          <cell r="H37">
            <v>1300</v>
          </cell>
          <cell r="I37">
            <v>1300</v>
          </cell>
          <cell r="J37">
            <v>4000</v>
          </cell>
          <cell r="K37">
            <v>4000</v>
          </cell>
          <cell r="L37">
            <v>4000</v>
          </cell>
          <cell r="M37">
            <v>4000</v>
          </cell>
          <cell r="N37">
            <v>1300</v>
          </cell>
          <cell r="O37">
            <v>1300</v>
          </cell>
          <cell r="P37">
            <v>1300</v>
          </cell>
          <cell r="Q37">
            <v>1300</v>
          </cell>
          <cell r="R37">
            <v>1300</v>
          </cell>
        </row>
        <row r="38">
          <cell r="D38" t="str">
            <v>60125000</v>
          </cell>
          <cell r="E38" t="str">
            <v>41100</v>
          </cell>
          <cell r="G38">
            <v>19140</v>
          </cell>
          <cell r="H38">
            <v>19140</v>
          </cell>
          <cell r="I38">
            <v>19140</v>
          </cell>
          <cell r="J38">
            <v>23000</v>
          </cell>
          <cell r="K38">
            <v>23000</v>
          </cell>
          <cell r="L38">
            <v>23000</v>
          </cell>
          <cell r="M38">
            <v>23000</v>
          </cell>
          <cell r="N38">
            <v>19140</v>
          </cell>
          <cell r="O38">
            <v>19140</v>
          </cell>
          <cell r="P38">
            <v>19140</v>
          </cell>
          <cell r="Q38">
            <v>19140</v>
          </cell>
          <cell r="R38">
            <v>19140</v>
          </cell>
        </row>
        <row r="39">
          <cell r="D39" t="str">
            <v>60125000</v>
          </cell>
          <cell r="E39" t="str">
            <v>42101</v>
          </cell>
          <cell r="G39">
            <v>66700</v>
          </cell>
          <cell r="H39">
            <v>66700</v>
          </cell>
          <cell r="I39">
            <v>66700</v>
          </cell>
          <cell r="J39">
            <v>34000</v>
          </cell>
          <cell r="K39">
            <v>34000</v>
          </cell>
          <cell r="L39">
            <v>34000</v>
          </cell>
          <cell r="M39">
            <v>34000</v>
          </cell>
          <cell r="N39">
            <v>66700</v>
          </cell>
          <cell r="O39">
            <v>66700</v>
          </cell>
          <cell r="P39">
            <v>66700</v>
          </cell>
          <cell r="Q39">
            <v>66700</v>
          </cell>
          <cell r="R39">
            <v>66700</v>
          </cell>
        </row>
        <row r="40">
          <cell r="D40" t="str">
            <v>60125000</v>
          </cell>
          <cell r="E40" t="str">
            <v>42991</v>
          </cell>
          <cell r="G40">
            <v>81430</v>
          </cell>
          <cell r="H40">
            <v>81430</v>
          </cell>
          <cell r="I40">
            <v>81430</v>
          </cell>
          <cell r="J40">
            <v>45000</v>
          </cell>
          <cell r="K40">
            <v>45000</v>
          </cell>
          <cell r="L40">
            <v>45000</v>
          </cell>
          <cell r="M40">
            <v>45000</v>
          </cell>
          <cell r="N40">
            <v>81430</v>
          </cell>
          <cell r="O40">
            <v>81430</v>
          </cell>
          <cell r="P40">
            <v>81430</v>
          </cell>
          <cell r="Q40">
            <v>81430</v>
          </cell>
          <cell r="R40">
            <v>81430</v>
          </cell>
        </row>
        <row r="41">
          <cell r="D41" t="str">
            <v>60125000</v>
          </cell>
          <cell r="E41" t="str">
            <v>45500</v>
          </cell>
          <cell r="G41">
            <v>88380</v>
          </cell>
          <cell r="H41">
            <v>88380</v>
          </cell>
          <cell r="I41">
            <v>88380</v>
          </cell>
          <cell r="J41">
            <v>70000</v>
          </cell>
          <cell r="K41">
            <v>70000</v>
          </cell>
          <cell r="L41">
            <v>70000</v>
          </cell>
          <cell r="M41">
            <v>70000</v>
          </cell>
          <cell r="N41">
            <v>88380</v>
          </cell>
          <cell r="O41">
            <v>88380</v>
          </cell>
          <cell r="P41">
            <v>88380</v>
          </cell>
          <cell r="Q41">
            <v>88380</v>
          </cell>
          <cell r="R41">
            <v>88380</v>
          </cell>
        </row>
        <row r="42">
          <cell r="D42" t="str">
            <v>60125000</v>
          </cell>
          <cell r="E42" t="str">
            <v>45900</v>
          </cell>
          <cell r="G42">
            <v>7350</v>
          </cell>
          <cell r="H42">
            <v>7350</v>
          </cell>
          <cell r="I42">
            <v>7350</v>
          </cell>
          <cell r="J42">
            <v>60000</v>
          </cell>
          <cell r="K42">
            <v>60000</v>
          </cell>
          <cell r="L42">
            <v>60000</v>
          </cell>
          <cell r="M42">
            <v>60000</v>
          </cell>
          <cell r="N42">
            <v>7350</v>
          </cell>
          <cell r="O42">
            <v>7350</v>
          </cell>
          <cell r="P42">
            <v>7350</v>
          </cell>
          <cell r="Q42">
            <v>7350</v>
          </cell>
          <cell r="R42">
            <v>7350</v>
          </cell>
        </row>
        <row r="43">
          <cell r="D43" t="str">
            <v>60125000</v>
          </cell>
          <cell r="E43" t="str">
            <v>45910</v>
          </cell>
          <cell r="G43">
            <v>62180</v>
          </cell>
          <cell r="H43">
            <v>62180</v>
          </cell>
          <cell r="I43">
            <v>62180</v>
          </cell>
          <cell r="J43">
            <v>1000</v>
          </cell>
          <cell r="K43">
            <v>1000</v>
          </cell>
          <cell r="L43">
            <v>1000</v>
          </cell>
          <cell r="M43">
            <v>1000</v>
          </cell>
          <cell r="N43">
            <v>62180</v>
          </cell>
          <cell r="O43">
            <v>62180</v>
          </cell>
          <cell r="P43">
            <v>62180</v>
          </cell>
          <cell r="Q43">
            <v>62180</v>
          </cell>
          <cell r="R43">
            <v>62180</v>
          </cell>
        </row>
        <row r="44">
          <cell r="D44" t="str">
            <v>60125000</v>
          </cell>
          <cell r="E44" t="str">
            <v>45990</v>
          </cell>
          <cell r="G44">
            <v>13490</v>
          </cell>
          <cell r="H44">
            <v>13490</v>
          </cell>
          <cell r="I44">
            <v>13490</v>
          </cell>
          <cell r="J44">
            <v>64000</v>
          </cell>
          <cell r="K44">
            <v>64000</v>
          </cell>
          <cell r="L44">
            <v>64000</v>
          </cell>
          <cell r="M44">
            <v>64000</v>
          </cell>
          <cell r="N44">
            <v>13490</v>
          </cell>
          <cell r="O44">
            <v>13490</v>
          </cell>
          <cell r="P44">
            <v>13490</v>
          </cell>
          <cell r="Q44">
            <v>13490</v>
          </cell>
          <cell r="R44">
            <v>13490</v>
          </cell>
        </row>
        <row r="45">
          <cell r="D45" t="str">
            <v>60125000</v>
          </cell>
          <cell r="E45" t="str">
            <v>62720</v>
          </cell>
          <cell r="G45">
            <v>2500</v>
          </cell>
          <cell r="H45">
            <v>2500</v>
          </cell>
          <cell r="I45">
            <v>2500</v>
          </cell>
          <cell r="J45">
            <v>5000</v>
          </cell>
          <cell r="K45">
            <v>5000</v>
          </cell>
          <cell r="L45">
            <v>5000</v>
          </cell>
          <cell r="M45">
            <v>5000</v>
          </cell>
          <cell r="N45">
            <v>2500</v>
          </cell>
          <cell r="O45">
            <v>2500</v>
          </cell>
          <cell r="P45">
            <v>2500</v>
          </cell>
          <cell r="Q45">
            <v>2500</v>
          </cell>
          <cell r="R45">
            <v>2500</v>
          </cell>
        </row>
        <row r="46">
          <cell r="D46" t="str">
            <v>60125000</v>
          </cell>
          <cell r="E46" t="str">
            <v>01104</v>
          </cell>
          <cell r="G46">
            <v>7880</v>
          </cell>
          <cell r="H46">
            <v>7892</v>
          </cell>
          <cell r="I46">
            <v>7720</v>
          </cell>
          <cell r="J46">
            <v>21000</v>
          </cell>
          <cell r="K46">
            <v>21000</v>
          </cell>
          <cell r="L46">
            <v>21000</v>
          </cell>
          <cell r="M46">
            <v>21000</v>
          </cell>
          <cell r="N46">
            <v>6517</v>
          </cell>
          <cell r="O46">
            <v>6514</v>
          </cell>
          <cell r="P46">
            <v>6515</v>
          </cell>
          <cell r="Q46">
            <v>6899</v>
          </cell>
          <cell r="R46">
            <v>7015</v>
          </cell>
        </row>
        <row r="47">
          <cell r="D47" t="str">
            <v>60125000</v>
          </cell>
          <cell r="E47" t="str">
            <v>01106</v>
          </cell>
          <cell r="G47">
            <v>3000</v>
          </cell>
          <cell r="H47">
            <v>3000</v>
          </cell>
          <cell r="I47">
            <v>3000</v>
          </cell>
          <cell r="J47">
            <v>88000</v>
          </cell>
          <cell r="K47">
            <v>88000</v>
          </cell>
          <cell r="L47">
            <v>88000</v>
          </cell>
          <cell r="M47">
            <v>88000</v>
          </cell>
          <cell r="N47">
            <v>3000</v>
          </cell>
          <cell r="O47">
            <v>3000</v>
          </cell>
          <cell r="P47">
            <v>3000</v>
          </cell>
          <cell r="Q47">
            <v>3000</v>
          </cell>
          <cell r="R47">
            <v>3000</v>
          </cell>
        </row>
        <row r="48">
          <cell r="D48" t="str">
            <v>60125000</v>
          </cell>
          <cell r="E48" t="str">
            <v>01107</v>
          </cell>
          <cell r="J48">
            <v>100000</v>
          </cell>
          <cell r="K48">
            <v>100000</v>
          </cell>
          <cell r="L48">
            <v>100000</v>
          </cell>
          <cell r="M48">
            <v>100000</v>
          </cell>
          <cell r="Q48">
            <v>750</v>
          </cell>
          <cell r="R48">
            <v>1244</v>
          </cell>
        </row>
        <row r="49">
          <cell r="D49" t="str">
            <v>60125000</v>
          </cell>
          <cell r="E49" t="str">
            <v>01108</v>
          </cell>
          <cell r="G49">
            <v>7121</v>
          </cell>
          <cell r="H49">
            <v>7121</v>
          </cell>
          <cell r="I49">
            <v>7121</v>
          </cell>
          <cell r="J49">
            <v>58000</v>
          </cell>
          <cell r="K49">
            <v>58000</v>
          </cell>
          <cell r="L49">
            <v>58000</v>
          </cell>
          <cell r="M49">
            <v>58000</v>
          </cell>
          <cell r="N49">
            <v>7121</v>
          </cell>
          <cell r="O49">
            <v>7121</v>
          </cell>
          <cell r="P49">
            <v>7121</v>
          </cell>
          <cell r="Q49">
            <v>7121</v>
          </cell>
          <cell r="R49">
            <v>7871</v>
          </cell>
        </row>
        <row r="50">
          <cell r="D50" t="str">
            <v>60125000</v>
          </cell>
          <cell r="E50" t="str">
            <v>01109</v>
          </cell>
          <cell r="G50">
            <v>11359</v>
          </cell>
          <cell r="H50">
            <v>11219</v>
          </cell>
          <cell r="I50">
            <v>10680</v>
          </cell>
          <cell r="J50">
            <v>60000</v>
          </cell>
          <cell r="K50">
            <v>60000</v>
          </cell>
          <cell r="L50">
            <v>60000</v>
          </cell>
          <cell r="M50">
            <v>60000</v>
          </cell>
          <cell r="N50">
            <v>11531</v>
          </cell>
          <cell r="O50">
            <v>11531</v>
          </cell>
          <cell r="P50">
            <v>11531</v>
          </cell>
          <cell r="Q50">
            <v>11531</v>
          </cell>
          <cell r="R50">
            <v>11531</v>
          </cell>
        </row>
        <row r="51">
          <cell r="D51" t="str">
            <v>60125000</v>
          </cell>
          <cell r="E51" t="str">
            <v>01210</v>
          </cell>
          <cell r="G51">
            <v>3750</v>
          </cell>
          <cell r="H51">
            <v>3586</v>
          </cell>
          <cell r="I51">
            <v>3217</v>
          </cell>
          <cell r="J51">
            <v>107000</v>
          </cell>
          <cell r="K51">
            <v>107000</v>
          </cell>
          <cell r="L51">
            <v>107000</v>
          </cell>
          <cell r="M51">
            <v>107000</v>
          </cell>
          <cell r="N51">
            <v>4450</v>
          </cell>
          <cell r="O51">
            <v>4450</v>
          </cell>
          <cell r="P51">
            <v>4450</v>
          </cell>
          <cell r="Q51">
            <v>4450</v>
          </cell>
          <cell r="R51">
            <v>3700</v>
          </cell>
        </row>
        <row r="52">
          <cell r="D52" t="str">
            <v>60125000</v>
          </cell>
          <cell r="E52" t="str">
            <v>01500</v>
          </cell>
          <cell r="G52">
            <v>9217</v>
          </cell>
          <cell r="H52">
            <v>8829</v>
          </cell>
          <cell r="I52">
            <v>9300</v>
          </cell>
          <cell r="J52">
            <v>10000</v>
          </cell>
          <cell r="K52">
            <v>10000</v>
          </cell>
          <cell r="L52">
            <v>10000</v>
          </cell>
          <cell r="M52">
            <v>10000</v>
          </cell>
          <cell r="N52">
            <v>8206</v>
          </cell>
          <cell r="O52">
            <v>9220</v>
          </cell>
          <cell r="P52">
            <v>9121</v>
          </cell>
          <cell r="Q52">
            <v>9185</v>
          </cell>
          <cell r="R52">
            <v>9151</v>
          </cell>
        </row>
        <row r="53">
          <cell r="D53" t="str">
            <v>60125000</v>
          </cell>
          <cell r="E53" t="str">
            <v>03990</v>
          </cell>
          <cell r="J53">
            <v>2500</v>
          </cell>
          <cell r="K53">
            <v>2500</v>
          </cell>
          <cell r="L53">
            <v>2500</v>
          </cell>
          <cell r="M53">
            <v>2500</v>
          </cell>
          <cell r="N53">
            <v>6000</v>
          </cell>
          <cell r="O53">
            <v>6000</v>
          </cell>
          <cell r="P53">
            <v>6000</v>
          </cell>
          <cell r="Q53">
            <v>5250</v>
          </cell>
          <cell r="R53">
            <v>5250</v>
          </cell>
        </row>
        <row r="54">
          <cell r="D54" t="str">
            <v>60141050</v>
          </cell>
          <cell r="E54" t="str">
            <v>22400</v>
          </cell>
          <cell r="G54">
            <v>1488</v>
          </cell>
          <cell r="H54">
            <v>1483</v>
          </cell>
          <cell r="I54">
            <v>1486</v>
          </cell>
          <cell r="J54">
            <v>7954</v>
          </cell>
          <cell r="K54">
            <v>9452</v>
          </cell>
          <cell r="L54">
            <v>9455</v>
          </cell>
          <cell r="M54">
            <v>9455</v>
          </cell>
          <cell r="N54">
            <v>1558</v>
          </cell>
          <cell r="O54">
            <v>1557</v>
          </cell>
          <cell r="P54">
            <v>1558</v>
          </cell>
          <cell r="Q54">
            <v>1524</v>
          </cell>
          <cell r="R54">
            <v>1478</v>
          </cell>
        </row>
        <row r="55">
          <cell r="D55" t="str">
            <v>60141050</v>
          </cell>
          <cell r="E55" t="str">
            <v>33500</v>
          </cell>
          <cell r="G55">
            <v>728</v>
          </cell>
          <cell r="H55">
            <v>728</v>
          </cell>
          <cell r="I55">
            <v>1227</v>
          </cell>
          <cell r="J55">
            <v>3000</v>
          </cell>
          <cell r="K55">
            <v>3000</v>
          </cell>
          <cell r="L55">
            <v>3000</v>
          </cell>
          <cell r="M55">
            <v>3000</v>
          </cell>
          <cell r="N55">
            <v>1270</v>
          </cell>
          <cell r="O55">
            <v>1271</v>
          </cell>
          <cell r="P55">
            <v>1270</v>
          </cell>
          <cell r="Q55">
            <v>1271</v>
          </cell>
          <cell r="R55">
            <v>1271</v>
          </cell>
        </row>
        <row r="56">
          <cell r="D56" t="str">
            <v>60141050</v>
          </cell>
          <cell r="E56" t="str">
            <v>41100</v>
          </cell>
          <cell r="G56">
            <v>4779</v>
          </cell>
          <cell r="H56">
            <v>4775</v>
          </cell>
          <cell r="I56">
            <v>4776</v>
          </cell>
          <cell r="J56">
            <v>1446</v>
          </cell>
          <cell r="K56">
            <v>1098</v>
          </cell>
          <cell r="L56">
            <v>1500</v>
          </cell>
          <cell r="M56">
            <v>1500</v>
          </cell>
          <cell r="N56">
            <v>4836</v>
          </cell>
          <cell r="O56">
            <v>4816</v>
          </cell>
          <cell r="P56">
            <v>4844</v>
          </cell>
          <cell r="Q56">
            <v>5200</v>
          </cell>
          <cell r="R56">
            <v>5334</v>
          </cell>
        </row>
        <row r="57">
          <cell r="D57" t="str">
            <v>60141050</v>
          </cell>
          <cell r="E57" t="str">
            <v>42101</v>
          </cell>
          <cell r="G57">
            <v>9088</v>
          </cell>
          <cell r="H57">
            <v>9088</v>
          </cell>
          <cell r="I57">
            <v>9090</v>
          </cell>
          <cell r="J57">
            <v>7010</v>
          </cell>
          <cell r="K57">
            <v>7010</v>
          </cell>
          <cell r="L57">
            <v>7010</v>
          </cell>
          <cell r="M57">
            <v>7010</v>
          </cell>
          <cell r="N57">
            <v>9170</v>
          </cell>
          <cell r="O57">
            <v>9169</v>
          </cell>
          <cell r="P57">
            <v>9135</v>
          </cell>
          <cell r="Q57">
            <v>9170</v>
          </cell>
          <cell r="R57">
            <v>9169</v>
          </cell>
        </row>
        <row r="58">
          <cell r="D58" t="str">
            <v>60141050</v>
          </cell>
          <cell r="E58" t="str">
            <v>42991</v>
          </cell>
          <cell r="G58">
            <v>4975</v>
          </cell>
          <cell r="H58">
            <v>4975</v>
          </cell>
          <cell r="I58">
            <v>4975</v>
          </cell>
          <cell r="J58">
            <v>10348</v>
          </cell>
          <cell r="K58">
            <v>9910</v>
          </cell>
          <cell r="L58">
            <v>10550</v>
          </cell>
          <cell r="M58">
            <v>10360</v>
          </cell>
          <cell r="N58">
            <v>5725</v>
          </cell>
          <cell r="O58">
            <v>5725</v>
          </cell>
          <cell r="P58">
            <v>5725</v>
          </cell>
          <cell r="Q58">
            <v>5725</v>
          </cell>
          <cell r="R58">
            <v>5725</v>
          </cell>
        </row>
        <row r="59">
          <cell r="D59" t="str">
            <v>60141050</v>
          </cell>
          <cell r="E59" t="str">
            <v>45500</v>
          </cell>
          <cell r="G59">
            <v>11794</v>
          </cell>
          <cell r="H59">
            <v>11674</v>
          </cell>
          <cell r="I59">
            <v>11500</v>
          </cell>
          <cell r="J59">
            <v>5045</v>
          </cell>
          <cell r="K59">
            <v>4742</v>
          </cell>
          <cell r="L59">
            <v>5715</v>
          </cell>
          <cell r="M59">
            <v>5718</v>
          </cell>
          <cell r="N59">
            <v>11180</v>
          </cell>
          <cell r="O59">
            <v>11154</v>
          </cell>
          <cell r="P59">
            <v>11180</v>
          </cell>
          <cell r="Q59">
            <v>11152</v>
          </cell>
          <cell r="R59">
            <v>11175</v>
          </cell>
        </row>
        <row r="60">
          <cell r="D60" t="str">
            <v>60141050</v>
          </cell>
          <cell r="E60" t="str">
            <v>45900</v>
          </cell>
          <cell r="G60">
            <v>17122</v>
          </cell>
          <cell r="H60">
            <v>17052</v>
          </cell>
          <cell r="I60">
            <v>17943</v>
          </cell>
          <cell r="J60">
            <v>9742</v>
          </cell>
          <cell r="K60">
            <v>9063</v>
          </cell>
          <cell r="L60">
            <v>9517</v>
          </cell>
          <cell r="M60">
            <v>9516</v>
          </cell>
          <cell r="N60">
            <v>17576</v>
          </cell>
          <cell r="O60">
            <v>17444</v>
          </cell>
          <cell r="P60">
            <v>17464</v>
          </cell>
          <cell r="Q60">
            <v>17635</v>
          </cell>
          <cell r="R60">
            <v>17186</v>
          </cell>
        </row>
        <row r="61">
          <cell r="D61" t="str">
            <v>60141050</v>
          </cell>
          <cell r="E61" t="str">
            <v>45910</v>
          </cell>
          <cell r="G61">
            <v>13531</v>
          </cell>
          <cell r="H61">
            <v>13133</v>
          </cell>
          <cell r="I61">
            <v>13242</v>
          </cell>
          <cell r="J61">
            <v>3304</v>
          </cell>
          <cell r="K61">
            <v>3303</v>
          </cell>
          <cell r="L61">
            <v>3286</v>
          </cell>
          <cell r="M61">
            <v>3304</v>
          </cell>
          <cell r="N61">
            <v>13140</v>
          </cell>
          <cell r="O61">
            <v>13661</v>
          </cell>
          <cell r="P61">
            <v>13761</v>
          </cell>
          <cell r="Q61">
            <v>14020</v>
          </cell>
          <cell r="R61">
            <v>13563</v>
          </cell>
        </row>
        <row r="62">
          <cell r="D62" t="str">
            <v>60141050</v>
          </cell>
          <cell r="E62" t="str">
            <v>45990</v>
          </cell>
          <cell r="G62">
            <v>3718</v>
          </cell>
          <cell r="H62">
            <v>3674</v>
          </cell>
          <cell r="I62">
            <v>3716</v>
          </cell>
          <cell r="J62">
            <v>7689</v>
          </cell>
          <cell r="K62">
            <v>8289</v>
          </cell>
          <cell r="L62">
            <v>10047</v>
          </cell>
          <cell r="M62">
            <v>11358</v>
          </cell>
          <cell r="N62">
            <v>3902</v>
          </cell>
          <cell r="O62">
            <v>3899</v>
          </cell>
          <cell r="P62">
            <v>3902</v>
          </cell>
          <cell r="Q62">
            <v>3898</v>
          </cell>
          <cell r="R62">
            <v>3903</v>
          </cell>
        </row>
        <row r="63">
          <cell r="D63" t="str">
            <v>60141050</v>
          </cell>
          <cell r="E63" t="str">
            <v>62720</v>
          </cell>
          <cell r="G63">
            <v>988</v>
          </cell>
          <cell r="H63">
            <v>988</v>
          </cell>
          <cell r="I63">
            <v>988</v>
          </cell>
          <cell r="J63">
            <v>1493</v>
          </cell>
          <cell r="K63">
            <v>1676</v>
          </cell>
          <cell r="L63">
            <v>1675</v>
          </cell>
          <cell r="M63">
            <v>1666</v>
          </cell>
          <cell r="N63">
            <v>1125</v>
          </cell>
          <cell r="O63">
            <v>1125</v>
          </cell>
          <cell r="P63">
            <v>1125</v>
          </cell>
          <cell r="Q63">
            <v>1125</v>
          </cell>
          <cell r="R63">
            <v>1125</v>
          </cell>
        </row>
        <row r="64">
          <cell r="D64" t="str">
            <v>60141050</v>
          </cell>
          <cell r="E64" t="str">
            <v>01104</v>
          </cell>
          <cell r="L64">
            <v>2714</v>
          </cell>
          <cell r="M64">
            <v>2714</v>
          </cell>
          <cell r="N64">
            <v>3232</v>
          </cell>
          <cell r="O64">
            <v>7317.3</v>
          </cell>
          <cell r="P64">
            <v>0</v>
          </cell>
          <cell r="Q64">
            <v>0</v>
          </cell>
          <cell r="R64">
            <v>0</v>
          </cell>
        </row>
        <row r="65">
          <cell r="D65" t="str">
            <v>60141050</v>
          </cell>
          <cell r="E65" t="str">
            <v>01106</v>
          </cell>
          <cell r="J65">
            <v>5583</v>
          </cell>
          <cell r="K65">
            <v>5588</v>
          </cell>
          <cell r="L65">
            <v>5585</v>
          </cell>
          <cell r="M65">
            <v>5573</v>
          </cell>
          <cell r="N65">
            <v>3232</v>
          </cell>
          <cell r="O65">
            <v>0</v>
          </cell>
          <cell r="P65">
            <v>0</v>
          </cell>
          <cell r="Q65">
            <v>7317.3</v>
          </cell>
          <cell r="R65">
            <v>0</v>
          </cell>
        </row>
        <row r="66">
          <cell r="D66" t="str">
            <v>60141050</v>
          </cell>
          <cell r="E66" t="str">
            <v>01108</v>
          </cell>
          <cell r="J66">
            <v>9373</v>
          </cell>
          <cell r="K66">
            <v>9372</v>
          </cell>
          <cell r="L66">
            <v>9373</v>
          </cell>
          <cell r="M66">
            <v>9376</v>
          </cell>
          <cell r="N66">
            <v>9696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D67" t="str">
            <v>60141050</v>
          </cell>
          <cell r="E67" t="str">
            <v>01109</v>
          </cell>
          <cell r="J67">
            <v>7500</v>
          </cell>
          <cell r="K67">
            <v>6750</v>
          </cell>
          <cell r="L67">
            <v>6750</v>
          </cell>
          <cell r="M67">
            <v>6750</v>
          </cell>
          <cell r="N67">
            <v>6464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D68" t="str">
            <v>60141050</v>
          </cell>
          <cell r="E68" t="str">
            <v>01210</v>
          </cell>
          <cell r="J68">
            <v>10500</v>
          </cell>
          <cell r="K68">
            <v>10500</v>
          </cell>
          <cell r="L68">
            <v>10500</v>
          </cell>
          <cell r="M68">
            <v>10500</v>
          </cell>
          <cell r="N68">
            <v>3232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D69" t="str">
            <v>60141050</v>
          </cell>
          <cell r="E69" t="str">
            <v>01500</v>
          </cell>
          <cell r="J69">
            <v>17082</v>
          </cell>
          <cell r="K69">
            <v>17077</v>
          </cell>
          <cell r="L69">
            <v>17056</v>
          </cell>
          <cell r="M69">
            <v>17058</v>
          </cell>
          <cell r="N69">
            <v>3232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D70" t="str">
            <v>60141050</v>
          </cell>
          <cell r="E70" t="str">
            <v>03990</v>
          </cell>
          <cell r="J70">
            <v>18880</v>
          </cell>
          <cell r="K70">
            <v>17939</v>
          </cell>
          <cell r="L70">
            <v>18168</v>
          </cell>
          <cell r="M70">
            <v>18638</v>
          </cell>
          <cell r="N70">
            <v>3232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1">
          <cell r="D71" t="str">
            <v>60141050</v>
          </cell>
          <cell r="E71" t="str">
            <v>42101</v>
          </cell>
          <cell r="J71">
            <v>4286</v>
          </cell>
          <cell r="K71">
            <v>4289</v>
          </cell>
          <cell r="L71">
            <v>4287</v>
          </cell>
          <cell r="M71">
            <v>4283</v>
          </cell>
          <cell r="N71">
            <v>6464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D72" t="str">
            <v>60141050</v>
          </cell>
          <cell r="E72" t="str">
            <v>42991</v>
          </cell>
          <cell r="J72">
            <v>1250</v>
          </cell>
          <cell r="K72">
            <v>1250</v>
          </cell>
          <cell r="L72">
            <v>1250</v>
          </cell>
          <cell r="M72">
            <v>1250</v>
          </cell>
          <cell r="N72">
            <v>16160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D73" t="str">
            <v>60141100</v>
          </cell>
          <cell r="E73" t="str">
            <v>45500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6464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D74" t="str">
            <v>60141150</v>
          </cell>
          <cell r="E74" t="str">
            <v>45900</v>
          </cell>
          <cell r="M74">
            <v>3318</v>
          </cell>
          <cell r="N74">
            <v>3232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D75" t="str">
            <v>60141150</v>
          </cell>
          <cell r="E75" t="str">
            <v>45910</v>
          </cell>
          <cell r="J75">
            <v>2277</v>
          </cell>
          <cell r="K75">
            <v>0</v>
          </cell>
          <cell r="L75">
            <v>0</v>
          </cell>
          <cell r="M75">
            <v>0</v>
          </cell>
          <cell r="N75">
            <v>3232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D76" t="str">
            <v>60141150</v>
          </cell>
          <cell r="E76" t="str">
            <v>45990</v>
          </cell>
          <cell r="M76">
            <v>3318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D77" t="str">
            <v>60141150</v>
          </cell>
          <cell r="E77" t="str">
            <v>01104</v>
          </cell>
          <cell r="G77">
            <v>94692.9</v>
          </cell>
          <cell r="H77">
            <v>29307</v>
          </cell>
          <cell r="I77">
            <v>26893</v>
          </cell>
          <cell r="J77">
            <v>1017</v>
          </cell>
          <cell r="K77">
            <v>3318</v>
          </cell>
          <cell r="L77">
            <v>0</v>
          </cell>
          <cell r="M77">
            <v>1821</v>
          </cell>
          <cell r="N77">
            <v>23624</v>
          </cell>
          <cell r="O77">
            <v>1451</v>
          </cell>
          <cell r="P77">
            <v>1383</v>
          </cell>
          <cell r="Q77">
            <v>56938.85</v>
          </cell>
          <cell r="R77">
            <v>8000</v>
          </cell>
        </row>
        <row r="78">
          <cell r="D78" t="str">
            <v>60141250</v>
          </cell>
          <cell r="E78" t="str">
            <v>01106</v>
          </cell>
          <cell r="G78">
            <v>390</v>
          </cell>
          <cell r="H78">
            <v>6590</v>
          </cell>
          <cell r="I78">
            <v>32677</v>
          </cell>
          <cell r="J78">
            <v>32455</v>
          </cell>
          <cell r="K78">
            <v>80557.899999999994</v>
          </cell>
          <cell r="L78">
            <v>18593</v>
          </cell>
          <cell r="M78">
            <v>11727</v>
          </cell>
          <cell r="N78">
            <v>22365</v>
          </cell>
          <cell r="O78">
            <v>27046.82</v>
          </cell>
          <cell r="P78">
            <v>8914</v>
          </cell>
          <cell r="Q78">
            <v>8491</v>
          </cell>
          <cell r="R78">
            <v>44573.8</v>
          </cell>
        </row>
        <row r="79">
          <cell r="D79" t="str">
            <v>60141250</v>
          </cell>
          <cell r="E79" t="str">
            <v>01108</v>
          </cell>
          <cell r="G79">
            <v>114791.5</v>
          </cell>
          <cell r="H79">
            <v>6632.25</v>
          </cell>
          <cell r="I79">
            <v>13587.8</v>
          </cell>
          <cell r="J79">
            <v>31907.74</v>
          </cell>
          <cell r="K79">
            <v>15039</v>
          </cell>
          <cell r="L79">
            <v>80124</v>
          </cell>
          <cell r="M79">
            <v>21674.33</v>
          </cell>
          <cell r="N79">
            <v>9997</v>
          </cell>
          <cell r="O79">
            <v>2021</v>
          </cell>
          <cell r="P79">
            <v>1980</v>
          </cell>
          <cell r="Q79">
            <v>19037.2</v>
          </cell>
          <cell r="R79">
            <v>11174.5</v>
          </cell>
        </row>
        <row r="80">
          <cell r="D80" t="str">
            <v>60141250</v>
          </cell>
          <cell r="E80" t="str">
            <v>01108</v>
          </cell>
          <cell r="G80">
            <v>9430</v>
          </cell>
          <cell r="H80">
            <v>8153.31</v>
          </cell>
          <cell r="I80">
            <v>7860.7</v>
          </cell>
          <cell r="J80">
            <v>1000</v>
          </cell>
          <cell r="K80">
            <v>1000</v>
          </cell>
          <cell r="L80">
            <v>0</v>
          </cell>
          <cell r="M80">
            <v>0</v>
          </cell>
          <cell r="N80">
            <v>1065.3599999999999</v>
          </cell>
          <cell r="O80">
            <v>0</v>
          </cell>
          <cell r="P80">
            <v>6278</v>
          </cell>
          <cell r="Q80">
            <v>2075.54</v>
          </cell>
          <cell r="R80">
            <v>2985</v>
          </cell>
        </row>
        <row r="81">
          <cell r="D81" t="str">
            <v>60141250</v>
          </cell>
          <cell r="E81" t="str">
            <v>01109</v>
          </cell>
          <cell r="H81">
            <v>2089</v>
          </cell>
          <cell r="I81">
            <v>3581</v>
          </cell>
          <cell r="J81">
            <v>329878.27</v>
          </cell>
          <cell r="K81">
            <v>21394.400000000001</v>
          </cell>
          <cell r="L81">
            <v>15427.9</v>
          </cell>
          <cell r="M81">
            <v>25516.5</v>
          </cell>
          <cell r="N81">
            <v>2017</v>
          </cell>
          <cell r="O81">
            <v>1450</v>
          </cell>
          <cell r="P81">
            <v>5735</v>
          </cell>
          <cell r="Q81">
            <v>2290</v>
          </cell>
          <cell r="R81">
            <v>0</v>
          </cell>
        </row>
        <row r="82">
          <cell r="D82" t="str">
            <v>60141250</v>
          </cell>
          <cell r="E82" t="str">
            <v>01109</v>
          </cell>
          <cell r="G82">
            <v>6020</v>
          </cell>
          <cell r="H82">
            <v>2126</v>
          </cell>
          <cell r="I82">
            <v>3708</v>
          </cell>
          <cell r="J82">
            <v>11295</v>
          </cell>
          <cell r="K82">
            <v>1285</v>
          </cell>
          <cell r="L82">
            <v>0</v>
          </cell>
          <cell r="M82">
            <v>0</v>
          </cell>
          <cell r="N82">
            <v>3794</v>
          </cell>
          <cell r="O82">
            <v>8427</v>
          </cell>
          <cell r="P82">
            <v>720</v>
          </cell>
          <cell r="Q82">
            <v>3541</v>
          </cell>
          <cell r="R82">
            <v>0</v>
          </cell>
        </row>
        <row r="83">
          <cell r="D83" t="str">
            <v>60141250</v>
          </cell>
          <cell r="E83" t="str">
            <v>01210</v>
          </cell>
          <cell r="J83">
            <v>2576</v>
          </cell>
          <cell r="K83">
            <v>19226</v>
          </cell>
          <cell r="L83">
            <v>2611</v>
          </cell>
          <cell r="M83">
            <v>1000</v>
          </cell>
          <cell r="R83">
            <v>758</v>
          </cell>
        </row>
        <row r="84">
          <cell r="D84" t="str">
            <v>60141250</v>
          </cell>
          <cell r="E84" t="str">
            <v>01500</v>
          </cell>
          <cell r="G84">
            <v>1109</v>
          </cell>
          <cell r="H84">
            <v>1576</v>
          </cell>
          <cell r="I84">
            <v>500</v>
          </cell>
          <cell r="J84">
            <v>7818</v>
          </cell>
          <cell r="K84">
            <v>2952.52</v>
          </cell>
          <cell r="L84">
            <v>664</v>
          </cell>
          <cell r="M84">
            <v>1000</v>
          </cell>
          <cell r="N84">
            <v>2595.59</v>
          </cell>
          <cell r="O84">
            <v>972</v>
          </cell>
          <cell r="P84">
            <v>3868</v>
          </cell>
          <cell r="Q84">
            <v>5637</v>
          </cell>
          <cell r="R84">
            <v>0</v>
          </cell>
        </row>
        <row r="85">
          <cell r="D85" t="str">
            <v>60141250</v>
          </cell>
          <cell r="E85" t="str">
            <v>03990</v>
          </cell>
          <cell r="J85">
            <v>7135.9</v>
          </cell>
          <cell r="K85">
            <v>6887.18</v>
          </cell>
          <cell r="L85">
            <v>5033</v>
          </cell>
          <cell r="M85">
            <v>2496.62</v>
          </cell>
          <cell r="O85">
            <v>4382.05</v>
          </cell>
          <cell r="P85">
            <v>0</v>
          </cell>
          <cell r="Q85">
            <v>1738.35</v>
          </cell>
          <cell r="R85">
            <v>0</v>
          </cell>
        </row>
        <row r="86">
          <cell r="D86" t="str">
            <v>60141250</v>
          </cell>
          <cell r="E86" t="str">
            <v>41100</v>
          </cell>
          <cell r="G86">
            <v>1844</v>
          </cell>
          <cell r="H86">
            <v>677</v>
          </cell>
          <cell r="I86">
            <v>0</v>
          </cell>
          <cell r="J86">
            <v>0</v>
          </cell>
          <cell r="K86">
            <v>18934</v>
          </cell>
          <cell r="L86">
            <v>0</v>
          </cell>
          <cell r="M86">
            <v>0</v>
          </cell>
          <cell r="N86">
            <v>1300</v>
          </cell>
          <cell r="O86">
            <v>365</v>
          </cell>
          <cell r="P86">
            <v>885</v>
          </cell>
          <cell r="Q86">
            <v>0</v>
          </cell>
          <cell r="R86">
            <v>500</v>
          </cell>
        </row>
        <row r="87">
          <cell r="D87" t="str">
            <v>60141250</v>
          </cell>
          <cell r="E87" t="str">
            <v>42101</v>
          </cell>
          <cell r="G87">
            <v>3689</v>
          </cell>
          <cell r="H87">
            <v>5435</v>
          </cell>
          <cell r="I87">
            <v>2335</v>
          </cell>
          <cell r="J87">
            <v>2847</v>
          </cell>
          <cell r="K87">
            <v>0</v>
          </cell>
          <cell r="L87">
            <v>1045.6600000000001</v>
          </cell>
          <cell r="M87">
            <v>8050</v>
          </cell>
          <cell r="N87">
            <v>2721</v>
          </cell>
          <cell r="O87">
            <v>3586</v>
          </cell>
          <cell r="P87">
            <v>10723</v>
          </cell>
          <cell r="Q87">
            <v>2366</v>
          </cell>
          <cell r="R87">
            <v>10103</v>
          </cell>
        </row>
        <row r="88">
          <cell r="D88" t="str">
            <v>60141250</v>
          </cell>
          <cell r="E88" t="str">
            <v>42991</v>
          </cell>
          <cell r="G88">
            <v>2391</v>
          </cell>
          <cell r="H88">
            <v>2396</v>
          </cell>
          <cell r="I88">
            <v>445</v>
          </cell>
          <cell r="J88">
            <v>2909.16</v>
          </cell>
          <cell r="K88">
            <v>3300</v>
          </cell>
          <cell r="L88">
            <v>4000</v>
          </cell>
          <cell r="M88">
            <v>7366.5</v>
          </cell>
          <cell r="N88">
            <v>8039.55</v>
          </cell>
          <cell r="O88">
            <v>4300</v>
          </cell>
          <cell r="P88">
            <v>11488.2</v>
          </cell>
          <cell r="Q88">
            <v>1122</v>
          </cell>
          <cell r="R88">
            <v>638</v>
          </cell>
        </row>
        <row r="89">
          <cell r="D89" t="str">
            <v>60141250</v>
          </cell>
          <cell r="E89" t="str">
            <v>45500</v>
          </cell>
          <cell r="G89">
            <v>2480</v>
          </cell>
          <cell r="H89">
            <v>1445</v>
          </cell>
          <cell r="I89">
            <v>8680</v>
          </cell>
          <cell r="J89">
            <v>3738</v>
          </cell>
          <cell r="K89">
            <v>16022</v>
          </cell>
          <cell r="L89">
            <v>825</v>
          </cell>
          <cell r="M89">
            <v>7266</v>
          </cell>
          <cell r="N89">
            <v>314</v>
          </cell>
          <cell r="O89">
            <v>700</v>
          </cell>
          <cell r="P89">
            <v>437</v>
          </cell>
          <cell r="Q89">
            <v>3239</v>
          </cell>
          <cell r="R89">
            <v>2392</v>
          </cell>
        </row>
        <row r="90">
          <cell r="D90" t="str">
            <v>60141250</v>
          </cell>
          <cell r="E90" t="str">
            <v>45900</v>
          </cell>
          <cell r="G90">
            <v>2728</v>
          </cell>
          <cell r="H90">
            <v>352</v>
          </cell>
          <cell r="I90">
            <v>4693</v>
          </cell>
          <cell r="J90">
            <v>700</v>
          </cell>
          <cell r="K90">
            <v>5252</v>
          </cell>
          <cell r="L90">
            <v>7329</v>
          </cell>
          <cell r="M90">
            <v>9979</v>
          </cell>
          <cell r="N90">
            <v>3812</v>
          </cell>
          <cell r="O90">
            <v>4901</v>
          </cell>
          <cell r="P90">
            <v>4014</v>
          </cell>
          <cell r="Q90">
            <v>2341</v>
          </cell>
          <cell r="R90">
            <v>20951</v>
          </cell>
        </row>
        <row r="91">
          <cell r="D91" t="str">
            <v>60141250</v>
          </cell>
          <cell r="E91" t="str">
            <v>45910</v>
          </cell>
          <cell r="G91">
            <v>4357</v>
          </cell>
          <cell r="H91">
            <v>1058</v>
          </cell>
          <cell r="I91">
            <v>3456</v>
          </cell>
          <cell r="J91">
            <v>2283.25</v>
          </cell>
          <cell r="K91">
            <v>10035</v>
          </cell>
          <cell r="L91">
            <v>4699.25</v>
          </cell>
          <cell r="M91">
            <v>1068</v>
          </cell>
          <cell r="N91">
            <v>6138</v>
          </cell>
          <cell r="O91">
            <v>4558</v>
          </cell>
          <cell r="P91">
            <v>4360</v>
          </cell>
          <cell r="Q91">
            <v>10506</v>
          </cell>
          <cell r="R91">
            <v>9042</v>
          </cell>
        </row>
        <row r="92">
          <cell r="D92" t="str">
            <v>60141250</v>
          </cell>
          <cell r="E92" t="str">
            <v>45990</v>
          </cell>
          <cell r="G92">
            <v>3201.09</v>
          </cell>
          <cell r="H92">
            <v>0</v>
          </cell>
          <cell r="I92">
            <v>6398.69</v>
          </cell>
          <cell r="J92">
            <v>7796.5</v>
          </cell>
          <cell r="K92">
            <v>9325</v>
          </cell>
          <cell r="L92">
            <v>12018</v>
          </cell>
          <cell r="M92">
            <v>10766</v>
          </cell>
          <cell r="N92">
            <v>0</v>
          </cell>
          <cell r="O92">
            <v>3354.6</v>
          </cell>
          <cell r="P92">
            <v>3354.6</v>
          </cell>
          <cell r="Q92">
            <v>3615.87</v>
          </cell>
          <cell r="R92">
            <v>3354.6</v>
          </cell>
        </row>
        <row r="93">
          <cell r="D93" t="str">
            <v>60141250</v>
          </cell>
          <cell r="E93" t="str">
            <v>45990</v>
          </cell>
          <cell r="G93">
            <v>2925</v>
          </cell>
          <cell r="H93">
            <v>2467</v>
          </cell>
          <cell r="I93">
            <v>2723</v>
          </cell>
          <cell r="J93">
            <v>5184.3</v>
          </cell>
          <cell r="K93">
            <v>9535.81</v>
          </cell>
          <cell r="L93">
            <v>14206.75</v>
          </cell>
          <cell r="M93">
            <v>3553.59</v>
          </cell>
          <cell r="N93">
            <v>5780</v>
          </cell>
          <cell r="O93">
            <v>0</v>
          </cell>
          <cell r="P93">
            <v>2723</v>
          </cell>
          <cell r="Q93">
            <v>2967</v>
          </cell>
          <cell r="R93">
            <v>1000</v>
          </cell>
        </row>
        <row r="94">
          <cell r="D94" t="str">
            <v>60141250</v>
          </cell>
          <cell r="E94" t="str">
            <v>45500</v>
          </cell>
          <cell r="J94">
            <v>6699.72</v>
          </cell>
          <cell r="K94">
            <v>3349.86</v>
          </cell>
          <cell r="L94">
            <v>0</v>
          </cell>
          <cell r="M94">
            <v>0</v>
          </cell>
          <cell r="R94">
            <v>596550</v>
          </cell>
        </row>
        <row r="95">
          <cell r="D95" t="str">
            <v>60141250</v>
          </cell>
          <cell r="E95" t="str">
            <v>01104</v>
          </cell>
          <cell r="G95">
            <v>1137929.01</v>
          </cell>
          <cell r="H95">
            <v>319931.44</v>
          </cell>
          <cell r="I95">
            <v>2139.13</v>
          </cell>
          <cell r="J95">
            <v>2580</v>
          </cell>
          <cell r="K95">
            <v>1291.5999999999999</v>
          </cell>
          <cell r="L95">
            <v>1850.47</v>
          </cell>
          <cell r="M95">
            <v>0</v>
          </cell>
          <cell r="N95">
            <v>0</v>
          </cell>
          <cell r="O95">
            <v>491833.41</v>
          </cell>
          <cell r="P95">
            <v>-636329.1</v>
          </cell>
          <cell r="Q95">
            <v>24727.22</v>
          </cell>
          <cell r="R95">
            <v>466673.5</v>
          </cell>
        </row>
        <row r="96">
          <cell r="D96" t="str">
            <v>60141300</v>
          </cell>
          <cell r="E96" t="str">
            <v>01106</v>
          </cell>
          <cell r="G96">
            <v>28538.36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244000</v>
          </cell>
          <cell r="M96">
            <v>0</v>
          </cell>
          <cell r="N96">
            <v>0</v>
          </cell>
          <cell r="O96">
            <v>0</v>
          </cell>
          <cell r="P96">
            <v>-749443</v>
          </cell>
          <cell r="Q96">
            <v>0</v>
          </cell>
          <cell r="R96">
            <v>0</v>
          </cell>
        </row>
        <row r="97">
          <cell r="D97" t="str">
            <v>60141350</v>
          </cell>
          <cell r="E97" t="str">
            <v>01108</v>
          </cell>
          <cell r="G97">
            <v>1494400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15023.55</v>
          </cell>
          <cell r="N97">
            <v>659282.15</v>
          </cell>
          <cell r="O97">
            <v>0</v>
          </cell>
          <cell r="P97">
            <v>-1494400</v>
          </cell>
          <cell r="Q97">
            <v>0</v>
          </cell>
          <cell r="R97">
            <v>0</v>
          </cell>
        </row>
        <row r="98">
          <cell r="D98" t="str">
            <v>60141450</v>
          </cell>
          <cell r="E98" t="str">
            <v>01109</v>
          </cell>
          <cell r="J98">
            <v>167592</v>
          </cell>
          <cell r="K98">
            <v>1334961.55</v>
          </cell>
          <cell r="L98">
            <v>0</v>
          </cell>
          <cell r="M98">
            <v>34166.99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D99" t="str">
            <v>60141450</v>
          </cell>
          <cell r="E99" t="str">
            <v>26100</v>
          </cell>
          <cell r="K99">
            <v>191553</v>
          </cell>
          <cell r="L99">
            <v>0</v>
          </cell>
          <cell r="M99">
            <v>0</v>
          </cell>
          <cell r="R99">
            <v>9900</v>
          </cell>
        </row>
        <row r="100">
          <cell r="D100" t="str">
            <v>60141500</v>
          </cell>
          <cell r="E100" t="str">
            <v>01104</v>
          </cell>
          <cell r="I100">
            <v>133000</v>
          </cell>
          <cell r="J100">
            <v>929568.64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D101" t="str">
            <v>60141500</v>
          </cell>
          <cell r="E101" t="str">
            <v>01109</v>
          </cell>
          <cell r="J101">
            <v>5000</v>
          </cell>
          <cell r="K101">
            <v>68410.38</v>
          </cell>
          <cell r="L101">
            <v>0</v>
          </cell>
          <cell r="M101">
            <v>243100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D102" t="str">
            <v>60141550</v>
          </cell>
          <cell r="E102" t="str">
            <v>01210</v>
          </cell>
          <cell r="G102">
            <v>6600</v>
          </cell>
          <cell r="H102">
            <v>119900</v>
          </cell>
          <cell r="I102">
            <v>0</v>
          </cell>
          <cell r="J102">
            <v>3000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D103" t="str">
            <v>60141550</v>
          </cell>
          <cell r="E103" t="str">
            <v>01500</v>
          </cell>
          <cell r="G103">
            <v>800</v>
          </cell>
          <cell r="H103">
            <v>0</v>
          </cell>
          <cell r="I103">
            <v>0</v>
          </cell>
          <cell r="J103">
            <v>0</v>
          </cell>
          <cell r="K103">
            <v>10800</v>
          </cell>
          <cell r="L103">
            <v>0</v>
          </cell>
          <cell r="M103">
            <v>0</v>
          </cell>
          <cell r="N103">
            <v>0</v>
          </cell>
          <cell r="O103">
            <v>985</v>
          </cell>
          <cell r="P103">
            <v>1200</v>
          </cell>
          <cell r="Q103">
            <v>0</v>
          </cell>
          <cell r="R103">
            <v>0</v>
          </cell>
        </row>
        <row r="104">
          <cell r="D104" t="str">
            <v>60141550</v>
          </cell>
          <cell r="E104" t="str">
            <v>42101</v>
          </cell>
          <cell r="H104">
            <v>1085</v>
          </cell>
          <cell r="I104">
            <v>0</v>
          </cell>
          <cell r="J104">
            <v>5000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D105" t="str">
            <v>60141550</v>
          </cell>
          <cell r="E105" t="str">
            <v>42991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D106" t="str">
            <v>60141550</v>
          </cell>
          <cell r="E106" t="str">
            <v>45900</v>
          </cell>
          <cell r="L106">
            <v>10000</v>
          </cell>
          <cell r="M106">
            <v>0</v>
          </cell>
          <cell r="O106">
            <v>5500</v>
          </cell>
          <cell r="P106">
            <v>0</v>
          </cell>
          <cell r="Q106">
            <v>3000</v>
          </cell>
          <cell r="R106">
            <v>0</v>
          </cell>
        </row>
        <row r="107">
          <cell r="D107" t="str">
            <v>60141550</v>
          </cell>
          <cell r="E107" t="str">
            <v>45910</v>
          </cell>
          <cell r="J107">
            <v>0</v>
          </cell>
          <cell r="K107">
            <v>0</v>
          </cell>
          <cell r="L107">
            <v>500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5000</v>
          </cell>
        </row>
        <row r="108">
          <cell r="D108" t="str">
            <v>60141550</v>
          </cell>
          <cell r="E108" t="str">
            <v>45990</v>
          </cell>
          <cell r="G108">
            <v>1263.5899999999999</v>
          </cell>
          <cell r="H108">
            <v>2527.1799999999998</v>
          </cell>
          <cell r="I108">
            <v>2527.1799999999998</v>
          </cell>
          <cell r="J108">
            <v>0</v>
          </cell>
          <cell r="K108">
            <v>4962.76</v>
          </cell>
          <cell r="L108">
            <v>8915.3799999999992</v>
          </cell>
          <cell r="M108">
            <v>4962.76</v>
          </cell>
          <cell r="N108">
            <v>0</v>
          </cell>
          <cell r="O108">
            <v>2484.89</v>
          </cell>
          <cell r="P108">
            <v>18969.78</v>
          </cell>
          <cell r="Q108">
            <v>2484.89</v>
          </cell>
          <cell r="R108">
            <v>2484.89</v>
          </cell>
        </row>
        <row r="109">
          <cell r="D109" t="str">
            <v>60142000</v>
          </cell>
          <cell r="E109" t="str">
            <v>62720</v>
          </cell>
          <cell r="I109">
            <v>3220</v>
          </cell>
          <cell r="J109">
            <v>4390</v>
          </cell>
          <cell r="K109">
            <v>4390</v>
          </cell>
          <cell r="L109">
            <v>4390</v>
          </cell>
          <cell r="M109">
            <v>4390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</row>
        <row r="110">
          <cell r="D110" t="str">
            <v>60142000</v>
          </cell>
          <cell r="E110" t="str">
            <v>01104</v>
          </cell>
          <cell r="G110">
            <v>3963</v>
          </cell>
          <cell r="H110">
            <v>3963</v>
          </cell>
          <cell r="I110">
            <v>3963</v>
          </cell>
          <cell r="J110">
            <v>3210</v>
          </cell>
          <cell r="K110">
            <v>3210</v>
          </cell>
          <cell r="L110">
            <v>3210</v>
          </cell>
          <cell r="M110">
            <v>3210</v>
          </cell>
          <cell r="N110">
            <v>4114</v>
          </cell>
          <cell r="O110">
            <v>4114</v>
          </cell>
          <cell r="P110">
            <v>4114</v>
          </cell>
          <cell r="Q110">
            <v>4114</v>
          </cell>
          <cell r="R110">
            <v>4114</v>
          </cell>
        </row>
        <row r="111">
          <cell r="D111" t="str">
            <v>60142000</v>
          </cell>
          <cell r="E111" t="str">
            <v>01107</v>
          </cell>
          <cell r="J111">
            <v>17721</v>
          </cell>
          <cell r="K111">
            <v>17721</v>
          </cell>
          <cell r="L111">
            <v>17721</v>
          </cell>
          <cell r="M111">
            <v>17721</v>
          </cell>
          <cell r="Q111">
            <v>2203</v>
          </cell>
          <cell r="R111">
            <v>2203</v>
          </cell>
        </row>
        <row r="112">
          <cell r="D112" t="str">
            <v>60142000</v>
          </cell>
          <cell r="E112" t="str">
            <v>01108</v>
          </cell>
          <cell r="G112">
            <v>14644</v>
          </cell>
          <cell r="H112">
            <v>14644</v>
          </cell>
          <cell r="I112">
            <v>14644</v>
          </cell>
          <cell r="J112">
            <v>11085</v>
          </cell>
          <cell r="K112">
            <v>11085</v>
          </cell>
          <cell r="L112">
            <v>11085</v>
          </cell>
          <cell r="M112">
            <v>11085</v>
          </cell>
          <cell r="N112">
            <v>14825</v>
          </cell>
          <cell r="O112">
            <v>14825</v>
          </cell>
          <cell r="P112">
            <v>14825</v>
          </cell>
          <cell r="Q112">
            <v>14825</v>
          </cell>
          <cell r="R112">
            <v>14825</v>
          </cell>
        </row>
        <row r="113">
          <cell r="D113" t="str">
            <v>60142000</v>
          </cell>
          <cell r="E113" t="str">
            <v>01109</v>
          </cell>
          <cell r="G113">
            <v>5735</v>
          </cell>
          <cell r="H113">
            <v>5735</v>
          </cell>
          <cell r="I113">
            <v>5735</v>
          </cell>
          <cell r="J113">
            <v>2490</v>
          </cell>
          <cell r="K113">
            <v>2490</v>
          </cell>
          <cell r="L113">
            <v>2490</v>
          </cell>
          <cell r="M113">
            <v>2490</v>
          </cell>
          <cell r="N113">
            <v>7442</v>
          </cell>
          <cell r="O113">
            <v>7442</v>
          </cell>
          <cell r="P113">
            <v>7442</v>
          </cell>
          <cell r="Q113">
            <v>7442</v>
          </cell>
          <cell r="R113">
            <v>7442</v>
          </cell>
        </row>
        <row r="114">
          <cell r="D114" t="str">
            <v>60142000</v>
          </cell>
          <cell r="E114" t="str">
            <v>01210</v>
          </cell>
          <cell r="G114">
            <v>1500</v>
          </cell>
          <cell r="H114">
            <v>1500</v>
          </cell>
          <cell r="I114">
            <v>1500</v>
          </cell>
          <cell r="J114">
            <v>8060</v>
          </cell>
          <cell r="K114">
            <v>8060</v>
          </cell>
          <cell r="L114">
            <v>8060</v>
          </cell>
          <cell r="M114">
            <v>8060</v>
          </cell>
          <cell r="N114">
            <v>1500</v>
          </cell>
          <cell r="O114">
            <v>1500</v>
          </cell>
          <cell r="P114">
            <v>1500</v>
          </cell>
          <cell r="Q114">
            <v>1500</v>
          </cell>
          <cell r="R114">
            <v>1500</v>
          </cell>
        </row>
        <row r="115">
          <cell r="D115" t="str">
            <v>60142000</v>
          </cell>
          <cell r="E115" t="str">
            <v>01500</v>
          </cell>
          <cell r="G115">
            <v>6521</v>
          </cell>
          <cell r="H115">
            <v>6521</v>
          </cell>
          <cell r="I115">
            <v>6521</v>
          </cell>
          <cell r="J115">
            <v>5250</v>
          </cell>
          <cell r="K115">
            <v>5250</v>
          </cell>
          <cell r="L115">
            <v>5250</v>
          </cell>
          <cell r="M115">
            <v>5250</v>
          </cell>
          <cell r="N115">
            <v>6960</v>
          </cell>
          <cell r="O115">
            <v>6960</v>
          </cell>
          <cell r="P115">
            <v>6960</v>
          </cell>
          <cell r="Q115">
            <v>6960</v>
          </cell>
          <cell r="R115">
            <v>6960</v>
          </cell>
        </row>
        <row r="116">
          <cell r="D116" t="str">
            <v>60142000</v>
          </cell>
          <cell r="E116" t="str">
            <v>03990</v>
          </cell>
          <cell r="J116">
            <v>2838</v>
          </cell>
          <cell r="K116">
            <v>2838</v>
          </cell>
          <cell r="L116">
            <v>2838</v>
          </cell>
          <cell r="M116">
            <v>2838</v>
          </cell>
          <cell r="N116">
            <v>1800</v>
          </cell>
          <cell r="O116">
            <v>1800</v>
          </cell>
          <cell r="P116">
            <v>1800</v>
          </cell>
          <cell r="Q116">
            <v>1800</v>
          </cell>
          <cell r="R116">
            <v>1800</v>
          </cell>
        </row>
        <row r="117">
          <cell r="D117" t="str">
            <v>60142000</v>
          </cell>
          <cell r="E117" t="str">
            <v>41100</v>
          </cell>
          <cell r="G117">
            <v>2139</v>
          </cell>
          <cell r="H117">
            <v>2139</v>
          </cell>
          <cell r="I117">
            <v>2139</v>
          </cell>
          <cell r="J117">
            <v>10314</v>
          </cell>
          <cell r="K117">
            <v>10314</v>
          </cell>
          <cell r="L117">
            <v>10314</v>
          </cell>
          <cell r="M117">
            <v>10671</v>
          </cell>
          <cell r="N117">
            <v>2418</v>
          </cell>
          <cell r="O117">
            <v>2418</v>
          </cell>
          <cell r="P117">
            <v>2418</v>
          </cell>
          <cell r="Q117">
            <v>2418</v>
          </cell>
          <cell r="R117">
            <v>2418</v>
          </cell>
        </row>
        <row r="118">
          <cell r="D118" t="str">
            <v>60142000</v>
          </cell>
          <cell r="E118" t="str">
            <v>42101</v>
          </cell>
          <cell r="G118">
            <v>7915</v>
          </cell>
          <cell r="H118">
            <v>7915</v>
          </cell>
          <cell r="I118">
            <v>7915</v>
          </cell>
          <cell r="J118">
            <v>30664</v>
          </cell>
          <cell r="K118">
            <v>31078</v>
          </cell>
          <cell r="L118">
            <v>31078</v>
          </cell>
          <cell r="M118">
            <v>31078</v>
          </cell>
          <cell r="N118">
            <v>8572</v>
          </cell>
          <cell r="O118">
            <v>8572</v>
          </cell>
          <cell r="P118">
            <v>8572</v>
          </cell>
          <cell r="Q118">
            <v>8572</v>
          </cell>
          <cell r="R118">
            <v>8572</v>
          </cell>
        </row>
        <row r="119">
          <cell r="D119" t="str">
            <v>60142000</v>
          </cell>
          <cell r="E119" t="str">
            <v>42991</v>
          </cell>
          <cell r="G119">
            <v>23110</v>
          </cell>
          <cell r="H119">
            <v>23110</v>
          </cell>
          <cell r="I119">
            <v>23110</v>
          </cell>
          <cell r="J119">
            <v>12617</v>
          </cell>
          <cell r="K119">
            <v>12617</v>
          </cell>
          <cell r="L119">
            <v>12617</v>
          </cell>
          <cell r="M119">
            <v>12617</v>
          </cell>
          <cell r="N119">
            <v>25711</v>
          </cell>
          <cell r="O119">
            <v>25711</v>
          </cell>
          <cell r="P119">
            <v>25711</v>
          </cell>
          <cell r="Q119">
            <v>25711</v>
          </cell>
          <cell r="R119">
            <v>25711</v>
          </cell>
        </row>
        <row r="120">
          <cell r="D120" t="str">
            <v>60142000</v>
          </cell>
          <cell r="E120" t="str">
            <v>45500</v>
          </cell>
          <cell r="G120">
            <v>11413</v>
          </cell>
          <cell r="H120">
            <v>11413</v>
          </cell>
          <cell r="I120">
            <v>11413</v>
          </cell>
          <cell r="J120">
            <v>7717</v>
          </cell>
          <cell r="K120">
            <v>7717</v>
          </cell>
          <cell r="L120">
            <v>7717</v>
          </cell>
          <cell r="M120">
            <v>7717</v>
          </cell>
          <cell r="N120">
            <v>12238</v>
          </cell>
          <cell r="O120">
            <v>12238</v>
          </cell>
          <cell r="P120">
            <v>12238</v>
          </cell>
          <cell r="Q120">
            <v>12238</v>
          </cell>
          <cell r="R120">
            <v>12238</v>
          </cell>
        </row>
        <row r="121">
          <cell r="D121" t="str">
            <v>60142000</v>
          </cell>
          <cell r="E121" t="str">
            <v>45900</v>
          </cell>
          <cell r="G121">
            <v>5022</v>
          </cell>
          <cell r="H121">
            <v>5742</v>
          </cell>
          <cell r="I121">
            <v>5742</v>
          </cell>
          <cell r="J121">
            <v>14169</v>
          </cell>
          <cell r="K121">
            <v>12936</v>
          </cell>
          <cell r="L121">
            <v>12936</v>
          </cell>
          <cell r="M121">
            <v>12936</v>
          </cell>
          <cell r="N121">
            <v>5946</v>
          </cell>
          <cell r="O121">
            <v>5946</v>
          </cell>
          <cell r="P121">
            <v>5946</v>
          </cell>
          <cell r="Q121">
            <v>5946</v>
          </cell>
          <cell r="R121">
            <v>5946</v>
          </cell>
        </row>
        <row r="122">
          <cell r="D122" t="str">
            <v>60142000</v>
          </cell>
          <cell r="E122" t="str">
            <v>45910</v>
          </cell>
          <cell r="G122">
            <v>7360</v>
          </cell>
          <cell r="H122">
            <v>7360</v>
          </cell>
          <cell r="I122">
            <v>7360</v>
          </cell>
          <cell r="J122">
            <v>615</v>
          </cell>
          <cell r="K122">
            <v>615</v>
          </cell>
          <cell r="L122">
            <v>615</v>
          </cell>
          <cell r="M122">
            <v>615</v>
          </cell>
          <cell r="N122">
            <v>9291</v>
          </cell>
          <cell r="O122">
            <v>9291</v>
          </cell>
          <cell r="P122">
            <v>9291</v>
          </cell>
          <cell r="Q122">
            <v>9291</v>
          </cell>
          <cell r="R122">
            <v>9291</v>
          </cell>
        </row>
        <row r="123">
          <cell r="D123" t="str">
            <v>60143050</v>
          </cell>
          <cell r="E123" t="str">
            <v>45990</v>
          </cell>
          <cell r="G123">
            <v>491</v>
          </cell>
          <cell r="H123">
            <v>491</v>
          </cell>
          <cell r="I123">
            <v>491</v>
          </cell>
          <cell r="J123">
            <v>312</v>
          </cell>
          <cell r="K123">
            <v>273</v>
          </cell>
          <cell r="L123">
            <v>364</v>
          </cell>
          <cell r="M123">
            <v>299</v>
          </cell>
          <cell r="N123">
            <v>525</v>
          </cell>
          <cell r="O123">
            <v>525</v>
          </cell>
          <cell r="P123">
            <v>525</v>
          </cell>
          <cell r="Q123">
            <v>525</v>
          </cell>
          <cell r="R123">
            <v>525</v>
          </cell>
        </row>
        <row r="124">
          <cell r="D124" t="str">
            <v>60143050</v>
          </cell>
          <cell r="E124" t="str">
            <v>62720</v>
          </cell>
          <cell r="G124">
            <v>378</v>
          </cell>
          <cell r="H124">
            <v>378</v>
          </cell>
          <cell r="I124">
            <v>378</v>
          </cell>
          <cell r="J124">
            <v>247</v>
          </cell>
          <cell r="K124">
            <v>247</v>
          </cell>
          <cell r="L124">
            <v>286</v>
          </cell>
          <cell r="M124">
            <v>312</v>
          </cell>
          <cell r="N124">
            <v>-6511.29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D125" t="str">
            <v>60143050</v>
          </cell>
          <cell r="E125" t="str">
            <v>01104</v>
          </cell>
          <cell r="G125">
            <v>273</v>
          </cell>
          <cell r="H125">
            <v>312</v>
          </cell>
          <cell r="I125">
            <v>117</v>
          </cell>
          <cell r="J125">
            <v>299</v>
          </cell>
          <cell r="K125">
            <v>377</v>
          </cell>
          <cell r="L125">
            <v>364</v>
          </cell>
          <cell r="M125">
            <v>364</v>
          </cell>
          <cell r="N125">
            <v>0</v>
          </cell>
          <cell r="O125">
            <v>0</v>
          </cell>
          <cell r="P125">
            <v>0</v>
          </cell>
          <cell r="Q125">
            <v>156</v>
          </cell>
          <cell r="R125">
            <v>299</v>
          </cell>
        </row>
        <row r="126">
          <cell r="D126" t="str">
            <v>60143050</v>
          </cell>
          <cell r="E126" t="str">
            <v>01109</v>
          </cell>
          <cell r="G126">
            <v>260</v>
          </cell>
          <cell r="H126">
            <v>299</v>
          </cell>
          <cell r="I126">
            <v>312</v>
          </cell>
          <cell r="J126">
            <v>247</v>
          </cell>
          <cell r="K126">
            <v>0</v>
          </cell>
          <cell r="L126">
            <v>338</v>
          </cell>
          <cell r="M126">
            <v>260</v>
          </cell>
          <cell r="N126">
            <v>234</v>
          </cell>
          <cell r="O126">
            <v>0</v>
          </cell>
          <cell r="P126">
            <v>338</v>
          </cell>
          <cell r="Q126">
            <v>273</v>
          </cell>
          <cell r="R126">
            <v>273</v>
          </cell>
        </row>
        <row r="127">
          <cell r="D127" t="str">
            <v>60143050</v>
          </cell>
          <cell r="E127" t="str">
            <v>01210</v>
          </cell>
          <cell r="G127">
            <v>325</v>
          </cell>
          <cell r="H127">
            <v>351</v>
          </cell>
          <cell r="I127">
            <v>0</v>
          </cell>
          <cell r="J127">
            <v>299</v>
          </cell>
          <cell r="K127">
            <v>299</v>
          </cell>
          <cell r="L127">
            <v>312</v>
          </cell>
          <cell r="M127">
            <v>299</v>
          </cell>
          <cell r="N127">
            <v>325</v>
          </cell>
          <cell r="O127">
            <v>0</v>
          </cell>
          <cell r="P127">
            <v>351</v>
          </cell>
          <cell r="Q127">
            <v>338</v>
          </cell>
          <cell r="R127">
            <v>299</v>
          </cell>
        </row>
        <row r="128">
          <cell r="D128" t="str">
            <v>60143050</v>
          </cell>
          <cell r="E128" t="str">
            <v>01500</v>
          </cell>
          <cell r="G128">
            <v>1000</v>
          </cell>
          <cell r="H128">
            <v>1000</v>
          </cell>
          <cell r="I128">
            <v>1000</v>
          </cell>
          <cell r="J128">
            <v>2800</v>
          </cell>
          <cell r="K128">
            <v>2800</v>
          </cell>
          <cell r="L128">
            <v>3000</v>
          </cell>
          <cell r="M128">
            <v>3000</v>
          </cell>
          <cell r="N128">
            <v>1000</v>
          </cell>
          <cell r="O128">
            <v>1000</v>
          </cell>
          <cell r="P128">
            <v>1000</v>
          </cell>
          <cell r="Q128">
            <v>1000</v>
          </cell>
          <cell r="R128">
            <v>1000</v>
          </cell>
        </row>
        <row r="129">
          <cell r="D129" t="str">
            <v>60143050</v>
          </cell>
          <cell r="E129" t="str">
            <v>42101</v>
          </cell>
          <cell r="G129">
            <v>1000</v>
          </cell>
          <cell r="H129">
            <v>1000</v>
          </cell>
          <cell r="I129">
            <v>1000</v>
          </cell>
          <cell r="J129">
            <v>0</v>
          </cell>
          <cell r="K129">
            <v>0</v>
          </cell>
          <cell r="L129">
            <v>0</v>
          </cell>
          <cell r="M129">
            <v>533</v>
          </cell>
          <cell r="N129">
            <v>1000</v>
          </cell>
          <cell r="O129">
            <v>1000</v>
          </cell>
          <cell r="P129">
            <v>1000</v>
          </cell>
          <cell r="Q129">
            <v>1000</v>
          </cell>
          <cell r="R129">
            <v>1000</v>
          </cell>
        </row>
        <row r="130">
          <cell r="D130" t="str">
            <v>60143050</v>
          </cell>
          <cell r="E130" t="str">
            <v>45990</v>
          </cell>
          <cell r="G130">
            <v>2000</v>
          </cell>
          <cell r="H130">
            <v>2000</v>
          </cell>
          <cell r="I130">
            <v>2000</v>
          </cell>
          <cell r="J130">
            <v>3250</v>
          </cell>
          <cell r="K130">
            <v>3250</v>
          </cell>
          <cell r="L130">
            <v>3375</v>
          </cell>
          <cell r="M130">
            <v>3500</v>
          </cell>
          <cell r="N130">
            <v>2000</v>
          </cell>
          <cell r="O130">
            <v>2000</v>
          </cell>
          <cell r="P130">
            <v>2000</v>
          </cell>
          <cell r="Q130">
            <v>2000</v>
          </cell>
          <cell r="R130">
            <v>2000</v>
          </cell>
        </row>
        <row r="131">
          <cell r="D131" t="str">
            <v>60143050</v>
          </cell>
          <cell r="E131" t="str">
            <v>01500</v>
          </cell>
          <cell r="G131">
            <v>7500</v>
          </cell>
          <cell r="H131">
            <v>6350</v>
          </cell>
          <cell r="I131">
            <v>6000</v>
          </cell>
          <cell r="J131">
            <v>5900</v>
          </cell>
          <cell r="K131">
            <v>5500</v>
          </cell>
          <cell r="L131">
            <v>6400</v>
          </cell>
          <cell r="M131">
            <v>6100</v>
          </cell>
          <cell r="N131">
            <v>4500</v>
          </cell>
          <cell r="O131">
            <v>4500</v>
          </cell>
          <cell r="P131">
            <v>4500</v>
          </cell>
          <cell r="Q131">
            <v>4500</v>
          </cell>
          <cell r="R131">
            <v>4500</v>
          </cell>
        </row>
        <row r="132">
          <cell r="D132" t="str">
            <v>60144120</v>
          </cell>
          <cell r="E132" t="str">
            <v>01210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D133" t="str">
            <v>60144120</v>
          </cell>
          <cell r="E133" t="str">
            <v>01500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D134" t="str">
            <v>60144120</v>
          </cell>
          <cell r="E134" t="str">
            <v>41100</v>
          </cell>
          <cell r="J134">
            <v>6151.75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</row>
        <row r="135">
          <cell r="D135" t="str">
            <v>60144120</v>
          </cell>
          <cell r="E135" t="str">
            <v>42991</v>
          </cell>
          <cell r="H135">
            <v>10214</v>
          </cell>
          <cell r="I135">
            <v>0</v>
          </cell>
          <cell r="J135">
            <v>3515.29</v>
          </cell>
          <cell r="K135">
            <v>1550.86</v>
          </cell>
          <cell r="L135">
            <v>2636.47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</row>
        <row r="136">
          <cell r="D136" t="str">
            <v>60144120</v>
          </cell>
          <cell r="E136" t="str">
            <v>45500</v>
          </cell>
          <cell r="J136">
            <v>0</v>
          </cell>
          <cell r="K136">
            <v>0</v>
          </cell>
          <cell r="L136">
            <v>0</v>
          </cell>
          <cell r="M136">
            <v>800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D137" t="str">
            <v>60144120</v>
          </cell>
          <cell r="E137" t="str">
            <v>45900</v>
          </cell>
          <cell r="I137">
            <v>10003.41</v>
          </cell>
          <cell r="J137">
            <v>0</v>
          </cell>
          <cell r="K137">
            <v>8797.89</v>
          </cell>
          <cell r="L137">
            <v>0</v>
          </cell>
          <cell r="M137">
            <v>6720.4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D138" t="str">
            <v>60144120</v>
          </cell>
          <cell r="E138" t="str">
            <v>45910</v>
          </cell>
          <cell r="H138">
            <v>10003.41</v>
          </cell>
          <cell r="I138">
            <v>684.44</v>
          </cell>
          <cell r="J138">
            <v>0</v>
          </cell>
          <cell r="K138">
            <v>0</v>
          </cell>
          <cell r="L138">
            <v>14991.67</v>
          </cell>
          <cell r="M138">
            <v>2636.47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D139" t="str">
            <v>60144120</v>
          </cell>
          <cell r="E139" t="str">
            <v>45990</v>
          </cell>
          <cell r="J139">
            <v>1757.64</v>
          </cell>
          <cell r="K139">
            <v>34118.97</v>
          </cell>
          <cell r="L139">
            <v>7237.36</v>
          </cell>
          <cell r="M139">
            <v>12872.16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D140" t="str">
            <v>60205270</v>
          </cell>
          <cell r="E140" t="str">
            <v>01104</v>
          </cell>
          <cell r="K140">
            <v>1000000</v>
          </cell>
          <cell r="L140">
            <v>0</v>
          </cell>
          <cell r="M140">
            <v>0</v>
          </cell>
          <cell r="P140">
            <v>2322.3200000000002</v>
          </cell>
          <cell r="Q140">
            <v>0</v>
          </cell>
          <cell r="R140">
            <v>0</v>
          </cell>
        </row>
        <row r="141">
          <cell r="D141" t="str">
            <v>60210200</v>
          </cell>
          <cell r="E141" t="str">
            <v>01106</v>
          </cell>
          <cell r="M141">
            <v>783431.15</v>
          </cell>
          <cell r="P141">
            <v>1161.1600000000001</v>
          </cell>
          <cell r="Q141">
            <v>0</v>
          </cell>
          <cell r="R141">
            <v>0</v>
          </cell>
        </row>
        <row r="142">
          <cell r="D142" t="str">
            <v>60805100</v>
          </cell>
          <cell r="E142" t="str">
            <v>01107</v>
          </cell>
          <cell r="J142">
            <v>207558</v>
          </cell>
          <cell r="K142">
            <v>207558</v>
          </cell>
          <cell r="L142">
            <v>207558</v>
          </cell>
          <cell r="M142">
            <v>207558</v>
          </cell>
          <cell r="P142">
            <v>1161.1600000000001</v>
          </cell>
          <cell r="Q142">
            <v>0</v>
          </cell>
          <cell r="R142">
            <v>0</v>
          </cell>
        </row>
        <row r="143">
          <cell r="D143" t="str">
            <v>60805100</v>
          </cell>
          <cell r="E143" t="str">
            <v>01108</v>
          </cell>
          <cell r="J143">
            <v>353056</v>
          </cell>
          <cell r="K143">
            <v>88264</v>
          </cell>
          <cell r="L143">
            <v>88264</v>
          </cell>
          <cell r="M143">
            <v>88264</v>
          </cell>
          <cell r="N143">
            <v>0</v>
          </cell>
          <cell r="O143">
            <v>16565.939999999999</v>
          </cell>
          <cell r="P143">
            <v>2322.3200000000002</v>
          </cell>
          <cell r="Q143">
            <v>0</v>
          </cell>
          <cell r="R143">
            <v>0</v>
          </cell>
        </row>
        <row r="144">
          <cell r="D144" t="str">
            <v>60805100</v>
          </cell>
          <cell r="E144" t="str">
            <v>01109</v>
          </cell>
          <cell r="J144">
            <v>0</v>
          </cell>
          <cell r="K144">
            <v>0</v>
          </cell>
          <cell r="L144">
            <v>0</v>
          </cell>
          <cell r="M144">
            <v>4171.2</v>
          </cell>
          <cell r="N144">
            <v>0</v>
          </cell>
          <cell r="O144">
            <v>0</v>
          </cell>
          <cell r="P144">
            <v>1161.1600000000001</v>
          </cell>
          <cell r="Q144">
            <v>0</v>
          </cell>
          <cell r="R144">
            <v>0</v>
          </cell>
        </row>
        <row r="145">
          <cell r="D145" t="str">
            <v>60805100</v>
          </cell>
          <cell r="E145" t="str">
            <v>01210</v>
          </cell>
          <cell r="G145">
            <v>17120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4171.2</v>
          </cell>
          <cell r="M145">
            <v>0</v>
          </cell>
          <cell r="N145">
            <v>0</v>
          </cell>
          <cell r="O145">
            <v>0</v>
          </cell>
          <cell r="P145">
            <v>1161.1600000000001</v>
          </cell>
          <cell r="Q145">
            <v>0</v>
          </cell>
          <cell r="R145">
            <v>0</v>
          </cell>
        </row>
        <row r="146">
          <cell r="D146" t="str">
            <v>60810100</v>
          </cell>
          <cell r="E146" t="str">
            <v>01500</v>
          </cell>
          <cell r="J146">
            <v>8476.4</v>
          </cell>
          <cell r="K146">
            <v>4099.2</v>
          </cell>
          <cell r="L146">
            <v>0</v>
          </cell>
          <cell r="M146">
            <v>0</v>
          </cell>
          <cell r="N146">
            <v>5280.4</v>
          </cell>
          <cell r="O146">
            <v>1242.45</v>
          </cell>
          <cell r="P146">
            <v>1161.1600000000001</v>
          </cell>
          <cell r="Q146">
            <v>290.29000000000002</v>
          </cell>
          <cell r="R146">
            <v>59533.83</v>
          </cell>
        </row>
        <row r="147">
          <cell r="D147" t="str">
            <v>60810100</v>
          </cell>
          <cell r="E147" t="str">
            <v>03990</v>
          </cell>
          <cell r="J147">
            <v>321893.82</v>
          </cell>
          <cell r="K147">
            <v>321893.82</v>
          </cell>
          <cell r="L147">
            <v>321893.82</v>
          </cell>
          <cell r="M147">
            <v>321893.82</v>
          </cell>
          <cell r="N147">
            <v>0</v>
          </cell>
          <cell r="O147">
            <v>0</v>
          </cell>
          <cell r="P147">
            <v>70726.2</v>
          </cell>
          <cell r="Q147">
            <v>0</v>
          </cell>
          <cell r="R147">
            <v>0</v>
          </cell>
        </row>
        <row r="148">
          <cell r="D148" t="str">
            <v>60810100</v>
          </cell>
          <cell r="E148" t="str">
            <v>41100</v>
          </cell>
          <cell r="J148">
            <v>260897.32</v>
          </cell>
          <cell r="K148">
            <v>81968.460000000006</v>
          </cell>
          <cell r="L148">
            <v>48480.2</v>
          </cell>
          <cell r="M148">
            <v>48480.2</v>
          </cell>
          <cell r="N148">
            <v>9680.7199999999993</v>
          </cell>
          <cell r="O148">
            <v>4969.78</v>
          </cell>
          <cell r="P148">
            <v>1035.3699999999999</v>
          </cell>
          <cell r="Q148">
            <v>2795.5</v>
          </cell>
          <cell r="R148">
            <v>26919.64</v>
          </cell>
        </row>
        <row r="149">
          <cell r="D149" t="str">
            <v>60810100</v>
          </cell>
          <cell r="E149" t="str">
            <v>42101</v>
          </cell>
          <cell r="M149">
            <v>1042.8</v>
          </cell>
          <cell r="N149">
            <v>0</v>
          </cell>
          <cell r="O149">
            <v>4969.78</v>
          </cell>
          <cell r="P149">
            <v>5805.79</v>
          </cell>
          <cell r="Q149">
            <v>5591</v>
          </cell>
          <cell r="R149">
            <v>5798.08</v>
          </cell>
        </row>
        <row r="150">
          <cell r="D150" t="str">
            <v>60810100</v>
          </cell>
          <cell r="E150" t="str">
            <v>42991</v>
          </cell>
          <cell r="G150">
            <v>62667.98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1042.8</v>
          </cell>
          <cell r="M150">
            <v>0</v>
          </cell>
          <cell r="N150">
            <v>0</v>
          </cell>
          <cell r="O150">
            <v>0</v>
          </cell>
          <cell r="P150">
            <v>5805.77</v>
          </cell>
          <cell r="Q150">
            <v>5591.01</v>
          </cell>
          <cell r="R150">
            <v>5798.08</v>
          </cell>
        </row>
        <row r="151">
          <cell r="D151" t="str">
            <v>60810200</v>
          </cell>
          <cell r="E151" t="str">
            <v>45500</v>
          </cell>
          <cell r="H151">
            <v>4000</v>
          </cell>
          <cell r="I151">
            <v>14500</v>
          </cell>
          <cell r="J151">
            <v>27720</v>
          </cell>
          <cell r="K151">
            <v>0</v>
          </cell>
          <cell r="L151">
            <v>0</v>
          </cell>
          <cell r="M151">
            <v>0</v>
          </cell>
          <cell r="N151">
            <v>11920.59</v>
          </cell>
          <cell r="O151">
            <v>6212.23</v>
          </cell>
          <cell r="P151">
            <v>25504.9</v>
          </cell>
          <cell r="Q151">
            <v>65906.240000000005</v>
          </cell>
          <cell r="R151">
            <v>5798.07</v>
          </cell>
        </row>
        <row r="152">
          <cell r="D152" t="str">
            <v>60815000</v>
          </cell>
          <cell r="E152" t="str">
            <v>45900</v>
          </cell>
          <cell r="J152">
            <v>40344.629999999997</v>
          </cell>
          <cell r="K152">
            <v>0</v>
          </cell>
          <cell r="L152">
            <v>403999.55</v>
          </cell>
          <cell r="M152">
            <v>0</v>
          </cell>
          <cell r="N152">
            <v>24641.82</v>
          </cell>
          <cell r="O152">
            <v>18636.669999999998</v>
          </cell>
          <cell r="P152">
            <v>6741.81</v>
          </cell>
          <cell r="Q152">
            <v>36548.589999999997</v>
          </cell>
          <cell r="R152">
            <v>52596.85</v>
          </cell>
        </row>
        <row r="153">
          <cell r="D153" t="str">
            <v>60815000</v>
          </cell>
          <cell r="E153" t="str">
            <v>45910</v>
          </cell>
          <cell r="I153">
            <v>14500</v>
          </cell>
          <cell r="J153">
            <v>0</v>
          </cell>
          <cell r="K153">
            <v>0</v>
          </cell>
          <cell r="L153">
            <v>0</v>
          </cell>
          <cell r="M153">
            <v>16484.77</v>
          </cell>
          <cell r="N153">
            <v>47413.78</v>
          </cell>
          <cell r="O153">
            <v>13666.9</v>
          </cell>
          <cell r="P153">
            <v>25541.81</v>
          </cell>
          <cell r="Q153">
            <v>14857.57</v>
          </cell>
          <cell r="R153">
            <v>87622.6</v>
          </cell>
        </row>
        <row r="154">
          <cell r="D154" t="str">
            <v>60815000</v>
          </cell>
          <cell r="E154" t="str">
            <v>45990</v>
          </cell>
          <cell r="J154">
            <v>1075000</v>
          </cell>
          <cell r="K154">
            <v>729300</v>
          </cell>
          <cell r="L154">
            <v>0</v>
          </cell>
          <cell r="M154">
            <v>0</v>
          </cell>
          <cell r="N154">
            <v>3520.26</v>
          </cell>
          <cell r="O154">
            <v>0</v>
          </cell>
          <cell r="P154">
            <v>0</v>
          </cell>
          <cell r="Q154">
            <v>0</v>
          </cell>
          <cell r="R154">
            <v>52803.92</v>
          </cell>
        </row>
        <row r="155">
          <cell r="D155" t="str">
            <v>61005200</v>
          </cell>
          <cell r="E155" t="str">
            <v>26100</v>
          </cell>
          <cell r="I155">
            <v>203000</v>
          </cell>
          <cell r="J155">
            <v>4468.54</v>
          </cell>
          <cell r="K155">
            <v>4518.1000000000004</v>
          </cell>
          <cell r="L155">
            <v>0</v>
          </cell>
          <cell r="M155">
            <v>9069.9500000000007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</row>
        <row r="156">
          <cell r="D156" t="str">
            <v>61005200</v>
          </cell>
          <cell r="E156" t="str">
            <v>45910</v>
          </cell>
          <cell r="J156">
            <v>16084.09</v>
          </cell>
          <cell r="K156">
            <v>28619.88</v>
          </cell>
          <cell r="L156">
            <v>16169.95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</row>
        <row r="157">
          <cell r="D157" t="str">
            <v>61005200</v>
          </cell>
          <cell r="E157" t="str">
            <v>26100</v>
          </cell>
          <cell r="G157">
            <v>9841.02</v>
          </cell>
          <cell r="H157">
            <v>0</v>
          </cell>
          <cell r="I157">
            <v>0</v>
          </cell>
          <cell r="J157">
            <v>68991.08</v>
          </cell>
          <cell r="K157">
            <v>30409.07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</row>
        <row r="158">
          <cell r="D158" t="str">
            <v>61005200</v>
          </cell>
          <cell r="E158" t="str">
            <v>01104</v>
          </cell>
          <cell r="I158">
            <v>82098.539999999994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54732.36</v>
          </cell>
          <cell r="O158">
            <v>27366.18</v>
          </cell>
          <cell r="P158">
            <v>27366.18</v>
          </cell>
          <cell r="Q158">
            <v>27366.18</v>
          </cell>
          <cell r="R158">
            <v>27366.18</v>
          </cell>
        </row>
        <row r="159">
          <cell r="D159" t="str">
            <v>61005200</v>
          </cell>
          <cell r="E159" t="str">
            <v>01109</v>
          </cell>
          <cell r="I159">
            <v>60911.82</v>
          </cell>
          <cell r="J159">
            <v>0</v>
          </cell>
          <cell r="K159">
            <v>0</v>
          </cell>
          <cell r="L159">
            <v>0</v>
          </cell>
          <cell r="M159">
            <v>2516.58</v>
          </cell>
          <cell r="N159">
            <v>40607.879999999997</v>
          </cell>
          <cell r="O159">
            <v>20303.939999999999</v>
          </cell>
          <cell r="P159">
            <v>20303.939999999999</v>
          </cell>
          <cell r="Q159">
            <v>20303.939999999999</v>
          </cell>
          <cell r="R159">
            <v>20303.939999999999</v>
          </cell>
        </row>
        <row r="160">
          <cell r="D160" t="str">
            <v>61005200</v>
          </cell>
          <cell r="E160" t="str">
            <v>26100</v>
          </cell>
          <cell r="L160">
            <v>0</v>
          </cell>
          <cell r="M160">
            <v>1211.45</v>
          </cell>
          <cell r="N160">
            <v>238560</v>
          </cell>
          <cell r="O160">
            <v>119280</v>
          </cell>
          <cell r="P160">
            <v>119280</v>
          </cell>
          <cell r="Q160">
            <v>119280</v>
          </cell>
          <cell r="R160">
            <v>119280</v>
          </cell>
        </row>
        <row r="161">
          <cell r="D161" t="str">
            <v>61010000</v>
          </cell>
          <cell r="E161" t="str">
            <v>42101</v>
          </cell>
          <cell r="I161">
            <v>95340.24</v>
          </cell>
          <cell r="J161">
            <v>380.22</v>
          </cell>
          <cell r="K161">
            <v>179.46</v>
          </cell>
          <cell r="L161">
            <v>0</v>
          </cell>
          <cell r="M161">
            <v>0</v>
          </cell>
          <cell r="N161">
            <v>63560.160000000003</v>
          </cell>
          <cell r="O161">
            <v>31780.080000000002</v>
          </cell>
          <cell r="P161">
            <v>31780.080000000002</v>
          </cell>
          <cell r="Q161">
            <v>31780.080000000002</v>
          </cell>
          <cell r="R161">
            <v>31780.080000000002</v>
          </cell>
        </row>
        <row r="162">
          <cell r="D162" t="str">
            <v>61010000</v>
          </cell>
          <cell r="E162" t="str">
            <v>42991</v>
          </cell>
          <cell r="I162">
            <v>26483.4</v>
          </cell>
          <cell r="J162">
            <v>6428.4</v>
          </cell>
          <cell r="K162">
            <v>3214.19</v>
          </cell>
          <cell r="L162">
            <v>0</v>
          </cell>
          <cell r="M162">
            <v>0</v>
          </cell>
          <cell r="N162">
            <v>17655.599999999999</v>
          </cell>
          <cell r="O162">
            <v>8827.7999999999993</v>
          </cell>
          <cell r="P162">
            <v>8827.7999999999993</v>
          </cell>
          <cell r="Q162">
            <v>8827.7999999999993</v>
          </cell>
          <cell r="R162">
            <v>8827.7999999999993</v>
          </cell>
        </row>
        <row r="163">
          <cell r="D163" t="str">
            <v>61010000</v>
          </cell>
          <cell r="E163" t="str">
            <v>01104</v>
          </cell>
          <cell r="I163">
            <v>129532.05</v>
          </cell>
          <cell r="J163">
            <v>340</v>
          </cell>
          <cell r="K163">
            <v>0</v>
          </cell>
          <cell r="L163">
            <v>240</v>
          </cell>
          <cell r="M163">
            <v>0</v>
          </cell>
          <cell r="N163">
            <v>85002.44</v>
          </cell>
          <cell r="O163">
            <v>42501.22</v>
          </cell>
          <cell r="P163">
            <v>42501.22</v>
          </cell>
          <cell r="Q163">
            <v>42501.22</v>
          </cell>
          <cell r="R163">
            <v>42501.22</v>
          </cell>
        </row>
        <row r="164">
          <cell r="D164" t="str">
            <v>61010000</v>
          </cell>
          <cell r="E164" t="str">
            <v>01109</v>
          </cell>
          <cell r="I164">
            <v>96104.43</v>
          </cell>
          <cell r="J164">
            <v>1785.19</v>
          </cell>
          <cell r="K164">
            <v>1785.19</v>
          </cell>
          <cell r="L164">
            <v>0</v>
          </cell>
          <cell r="M164">
            <v>0</v>
          </cell>
          <cell r="N164">
            <v>63066.34</v>
          </cell>
          <cell r="O164">
            <v>31533.17</v>
          </cell>
          <cell r="P164">
            <v>31533.17</v>
          </cell>
          <cell r="Q164">
            <v>31533.17</v>
          </cell>
          <cell r="R164">
            <v>31533.17</v>
          </cell>
        </row>
        <row r="165">
          <cell r="D165" t="str">
            <v>61120000</v>
          </cell>
          <cell r="E165" t="str">
            <v>26100</v>
          </cell>
          <cell r="J165">
            <v>45000</v>
          </cell>
          <cell r="K165">
            <v>45000</v>
          </cell>
          <cell r="L165">
            <v>45000</v>
          </cell>
          <cell r="M165">
            <v>45000</v>
          </cell>
          <cell r="N165">
            <v>370497.16</v>
          </cell>
          <cell r="O165">
            <v>185248.58</v>
          </cell>
          <cell r="P165">
            <v>187821.48</v>
          </cell>
          <cell r="Q165">
            <v>185248.58</v>
          </cell>
          <cell r="R165">
            <v>185248.58</v>
          </cell>
        </row>
        <row r="166">
          <cell r="D166" t="str">
            <v>61310000</v>
          </cell>
          <cell r="E166" t="str">
            <v>26100</v>
          </cell>
          <cell r="G166">
            <v>34106.33</v>
          </cell>
          <cell r="H166">
            <v>0</v>
          </cell>
          <cell r="I166">
            <v>68175.47</v>
          </cell>
          <cell r="J166">
            <v>0</v>
          </cell>
          <cell r="K166">
            <v>0</v>
          </cell>
          <cell r="L166">
            <v>9684.6200000000008</v>
          </cell>
          <cell r="M166">
            <v>0</v>
          </cell>
          <cell r="N166">
            <v>0</v>
          </cell>
          <cell r="O166">
            <v>33535.64</v>
          </cell>
          <cell r="P166">
            <v>33535.64</v>
          </cell>
          <cell r="Q166">
            <v>33535.65</v>
          </cell>
          <cell r="R166">
            <v>33535.65</v>
          </cell>
        </row>
        <row r="167">
          <cell r="D167" t="str">
            <v>61310000</v>
          </cell>
          <cell r="E167" t="str">
            <v>42101</v>
          </cell>
          <cell r="I167">
            <v>150847.29999999999</v>
          </cell>
          <cell r="J167">
            <v>0</v>
          </cell>
          <cell r="K167">
            <v>9684.6200000000008</v>
          </cell>
          <cell r="L167">
            <v>0</v>
          </cell>
          <cell r="M167">
            <v>0</v>
          </cell>
          <cell r="N167">
            <v>98712.52</v>
          </cell>
          <cell r="O167">
            <v>49356.26</v>
          </cell>
          <cell r="P167">
            <v>49356.26</v>
          </cell>
          <cell r="Q167">
            <v>49356.26</v>
          </cell>
          <cell r="R167">
            <v>49356.26</v>
          </cell>
        </row>
        <row r="168">
          <cell r="D168" t="str">
            <v>61405000</v>
          </cell>
          <cell r="E168" t="str">
            <v>42991</v>
          </cell>
          <cell r="I168">
            <v>41784.54</v>
          </cell>
          <cell r="J168">
            <v>7196.89</v>
          </cell>
          <cell r="K168">
            <v>3852.02</v>
          </cell>
          <cell r="L168">
            <v>12292.76</v>
          </cell>
          <cell r="M168">
            <v>2876.84</v>
          </cell>
          <cell r="N168">
            <v>27420.14</v>
          </cell>
          <cell r="O168">
            <v>13710.07</v>
          </cell>
          <cell r="P168">
            <v>13710.07</v>
          </cell>
          <cell r="Q168">
            <v>13710.07</v>
          </cell>
          <cell r="R168">
            <v>13710.07</v>
          </cell>
        </row>
        <row r="169">
          <cell r="D169" t="str">
            <v>61405000</v>
          </cell>
          <cell r="E169" t="str">
            <v>26100</v>
          </cell>
          <cell r="G169">
            <v>23760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2117</v>
          </cell>
          <cell r="M169">
            <v>200</v>
          </cell>
          <cell r="N169">
            <v>0</v>
          </cell>
          <cell r="O169">
            <v>0</v>
          </cell>
          <cell r="P169">
            <v>0</v>
          </cell>
          <cell r="Q169">
            <v>23760</v>
          </cell>
          <cell r="R169">
            <v>0</v>
          </cell>
        </row>
        <row r="170">
          <cell r="D170" t="str">
            <v>61405000</v>
          </cell>
          <cell r="E170" t="str">
            <v>01106</v>
          </cell>
          <cell r="J170">
            <v>1561.5</v>
          </cell>
          <cell r="K170">
            <v>2414</v>
          </cell>
          <cell r="L170">
            <v>5356.28</v>
          </cell>
          <cell r="M170">
            <v>2420.19</v>
          </cell>
          <cell r="O170">
            <v>142181.6</v>
          </cell>
          <cell r="P170">
            <v>0</v>
          </cell>
          <cell r="Q170">
            <v>0</v>
          </cell>
          <cell r="R170">
            <v>38318.410000000003</v>
          </cell>
        </row>
        <row r="171">
          <cell r="D171" t="str">
            <v>61405000</v>
          </cell>
          <cell r="E171" t="str">
            <v>03990</v>
          </cell>
          <cell r="J171">
            <v>0</v>
          </cell>
          <cell r="K171">
            <v>156.6</v>
          </cell>
          <cell r="L171">
            <v>6464.84</v>
          </cell>
          <cell r="M171">
            <v>6069</v>
          </cell>
          <cell r="O171">
            <v>46150</v>
          </cell>
          <cell r="P171">
            <v>0</v>
          </cell>
          <cell r="Q171">
            <v>0</v>
          </cell>
          <cell r="R171">
            <v>134885.59</v>
          </cell>
        </row>
        <row r="172">
          <cell r="D172" t="str">
            <v>61405000</v>
          </cell>
          <cell r="E172" t="str">
            <v>26100</v>
          </cell>
          <cell r="J172">
            <v>6492.39</v>
          </cell>
          <cell r="K172">
            <v>5440.9</v>
          </cell>
          <cell r="L172">
            <v>9436.06</v>
          </cell>
          <cell r="M172">
            <v>2524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</row>
        <row r="173">
          <cell r="D173" t="str">
            <v>61405000</v>
          </cell>
          <cell r="E173" t="str">
            <v>26100</v>
          </cell>
          <cell r="J173">
            <v>100</v>
          </cell>
          <cell r="K173">
            <v>1892.68</v>
          </cell>
          <cell r="L173">
            <v>15025.82</v>
          </cell>
          <cell r="M173">
            <v>1365</v>
          </cell>
          <cell r="O173">
            <v>29166.400000000001</v>
          </cell>
          <cell r="P173">
            <v>0</v>
          </cell>
          <cell r="Q173">
            <v>0</v>
          </cell>
          <cell r="R173">
            <v>0</v>
          </cell>
        </row>
        <row r="174">
          <cell r="D174" t="str">
            <v>61405000</v>
          </cell>
          <cell r="E174" t="str">
            <v>42991</v>
          </cell>
          <cell r="J174">
            <v>2737.95</v>
          </cell>
          <cell r="K174">
            <v>1199.8599999999999</v>
          </cell>
          <cell r="L174">
            <v>12634.27</v>
          </cell>
          <cell r="M174">
            <v>2504.5</v>
          </cell>
          <cell r="R174">
            <v>150000</v>
          </cell>
        </row>
        <row r="175">
          <cell r="D175" t="str">
            <v>61405000</v>
          </cell>
          <cell r="E175" t="str">
            <v>01104</v>
          </cell>
          <cell r="I175">
            <v>6763.26</v>
          </cell>
          <cell r="J175">
            <v>1000</v>
          </cell>
          <cell r="K175">
            <v>1000</v>
          </cell>
          <cell r="L175">
            <v>17654</v>
          </cell>
          <cell r="M175">
            <v>4977</v>
          </cell>
          <cell r="N175">
            <v>3194.36</v>
          </cell>
          <cell r="O175">
            <v>3832.18</v>
          </cell>
          <cell r="P175">
            <v>8884.2000000000007</v>
          </cell>
          <cell r="Q175">
            <v>3468.05</v>
          </cell>
          <cell r="R175">
            <v>3523.6</v>
          </cell>
        </row>
        <row r="176">
          <cell r="D176" t="str">
            <v>61405000</v>
          </cell>
          <cell r="E176" t="str">
            <v>01109</v>
          </cell>
          <cell r="I176">
            <v>5017.8999999999996</v>
          </cell>
          <cell r="J176">
            <v>221.26</v>
          </cell>
          <cell r="K176">
            <v>329.82</v>
          </cell>
          <cell r="L176">
            <v>115.8</v>
          </cell>
          <cell r="M176">
            <v>315.33999999999997</v>
          </cell>
          <cell r="N176">
            <v>2370.0100000000002</v>
          </cell>
          <cell r="O176">
            <v>2594.89</v>
          </cell>
          <cell r="P176">
            <v>5264.04</v>
          </cell>
          <cell r="Q176">
            <v>2573.06</v>
          </cell>
          <cell r="R176">
            <v>2614.2800000000002</v>
          </cell>
        </row>
        <row r="177">
          <cell r="D177" t="str">
            <v>61405000</v>
          </cell>
          <cell r="E177" t="str">
            <v>26100</v>
          </cell>
          <cell r="J177">
            <v>1529</v>
          </cell>
          <cell r="K177">
            <v>1959</v>
          </cell>
          <cell r="L177">
            <v>10698.5</v>
          </cell>
          <cell r="M177">
            <v>2195</v>
          </cell>
          <cell r="N177">
            <v>1150.17</v>
          </cell>
          <cell r="O177">
            <v>0</v>
          </cell>
          <cell r="P177">
            <v>5750.85</v>
          </cell>
          <cell r="Q177">
            <v>5473.11</v>
          </cell>
          <cell r="R177">
            <v>5601.29</v>
          </cell>
        </row>
        <row r="178">
          <cell r="D178" t="str">
            <v>61405000</v>
          </cell>
          <cell r="E178" t="str">
            <v>26100</v>
          </cell>
          <cell r="G178">
            <v>21389.47</v>
          </cell>
          <cell r="H178">
            <v>0</v>
          </cell>
          <cell r="I178">
            <v>50205.82</v>
          </cell>
          <cell r="J178">
            <v>260.89999999999998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24445.599999999999</v>
          </cell>
          <cell r="P178">
            <v>26161.95</v>
          </cell>
          <cell r="Q178">
            <v>25567.279999999999</v>
          </cell>
          <cell r="R178">
            <v>27746.55</v>
          </cell>
        </row>
        <row r="179">
          <cell r="D179" t="str">
            <v>61405000</v>
          </cell>
          <cell r="E179" t="str">
            <v>26100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543.04</v>
          </cell>
          <cell r="Q179">
            <v>2137.69</v>
          </cell>
          <cell r="R179">
            <v>2405.52</v>
          </cell>
        </row>
        <row r="180">
          <cell r="D180" t="str">
            <v>61405000</v>
          </cell>
          <cell r="E180" t="str">
            <v>42101</v>
          </cell>
          <cell r="I180">
            <v>7854.09</v>
          </cell>
          <cell r="J180">
            <v>0</v>
          </cell>
          <cell r="K180">
            <v>0</v>
          </cell>
          <cell r="L180">
            <v>0</v>
          </cell>
          <cell r="M180">
            <v>107</v>
          </cell>
          <cell r="N180">
            <v>0</v>
          </cell>
          <cell r="O180">
            <v>4061.56</v>
          </cell>
          <cell r="P180">
            <v>10614.21</v>
          </cell>
          <cell r="Q180">
            <v>4027.4</v>
          </cell>
          <cell r="R180">
            <v>4091.92</v>
          </cell>
        </row>
        <row r="181">
          <cell r="D181" t="str">
            <v>61405000</v>
          </cell>
          <cell r="E181" t="str">
            <v>42991</v>
          </cell>
          <cell r="I181">
            <v>2181.6999999999998</v>
          </cell>
          <cell r="J181">
            <v>0</v>
          </cell>
          <cell r="K181">
            <v>0</v>
          </cell>
          <cell r="L181">
            <v>43651.61</v>
          </cell>
          <cell r="M181">
            <v>11955.54</v>
          </cell>
          <cell r="N181">
            <v>4740</v>
          </cell>
          <cell r="O181">
            <v>1128.21</v>
          </cell>
          <cell r="P181">
            <v>6346.71</v>
          </cell>
          <cell r="Q181">
            <v>1118.73</v>
          </cell>
          <cell r="R181">
            <v>1136.6400000000001</v>
          </cell>
        </row>
        <row r="182">
          <cell r="D182" t="str">
            <v>61405000</v>
          </cell>
          <cell r="E182" t="str">
            <v>26100</v>
          </cell>
          <cell r="G182">
            <v>3273.52</v>
          </cell>
          <cell r="H182">
            <v>0</v>
          </cell>
          <cell r="I182">
            <v>6543.48</v>
          </cell>
          <cell r="J182">
            <v>0</v>
          </cell>
          <cell r="K182">
            <v>0</v>
          </cell>
          <cell r="L182">
            <v>4568</v>
          </cell>
          <cell r="M182">
            <v>1220.5</v>
          </cell>
          <cell r="N182">
            <v>0</v>
          </cell>
          <cell r="O182">
            <v>3218.75</v>
          </cell>
          <cell r="P182">
            <v>3218.75</v>
          </cell>
          <cell r="Q182">
            <v>3218.74</v>
          </cell>
          <cell r="R182">
            <v>3218.74</v>
          </cell>
        </row>
        <row r="183">
          <cell r="D183" t="str">
            <v>61405000</v>
          </cell>
          <cell r="E183" t="str">
            <v>26100</v>
          </cell>
          <cell r="H183">
            <v>160</v>
          </cell>
          <cell r="I183">
            <v>0</v>
          </cell>
          <cell r="J183">
            <v>3165.59</v>
          </cell>
          <cell r="K183">
            <v>2387.9899999999998</v>
          </cell>
          <cell r="L183">
            <v>15510.66</v>
          </cell>
          <cell r="M183">
            <v>3566.5</v>
          </cell>
          <cell r="N183">
            <v>40</v>
          </cell>
          <cell r="O183">
            <v>200</v>
          </cell>
          <cell r="P183">
            <v>0</v>
          </cell>
          <cell r="Q183">
            <v>1020</v>
          </cell>
          <cell r="R183">
            <v>800</v>
          </cell>
        </row>
        <row r="184">
          <cell r="D184" t="str">
            <v>61405000</v>
          </cell>
          <cell r="E184" t="str">
            <v>26100</v>
          </cell>
          <cell r="H184">
            <v>21733.71</v>
          </cell>
          <cell r="I184">
            <v>21733.71</v>
          </cell>
          <cell r="J184">
            <v>1858.9</v>
          </cell>
          <cell r="K184">
            <v>1126.3</v>
          </cell>
          <cell r="L184">
            <v>10047.65</v>
          </cell>
          <cell r="M184">
            <v>1662</v>
          </cell>
          <cell r="N184">
            <v>21121.57</v>
          </cell>
          <cell r="O184">
            <v>20873.080000000002</v>
          </cell>
          <cell r="P184">
            <v>21618.55</v>
          </cell>
          <cell r="Q184">
            <v>21618.55</v>
          </cell>
          <cell r="R184">
            <v>22115.52</v>
          </cell>
        </row>
        <row r="185">
          <cell r="D185" t="str">
            <v>61405000</v>
          </cell>
          <cell r="E185" t="str">
            <v>26100</v>
          </cell>
          <cell r="G185">
            <v>180000</v>
          </cell>
          <cell r="H185">
            <v>0</v>
          </cell>
          <cell r="I185">
            <v>180000</v>
          </cell>
          <cell r="J185">
            <v>2000.65</v>
          </cell>
          <cell r="K185">
            <v>2128.58</v>
          </cell>
          <cell r="L185">
            <v>6654.45</v>
          </cell>
          <cell r="M185">
            <v>2767</v>
          </cell>
          <cell r="N185">
            <v>90000</v>
          </cell>
          <cell r="O185">
            <v>90000</v>
          </cell>
          <cell r="P185">
            <v>90000</v>
          </cell>
          <cell r="Q185">
            <v>90000</v>
          </cell>
          <cell r="R185">
            <v>90000</v>
          </cell>
        </row>
        <row r="186">
          <cell r="D186" t="str">
            <v>61405000</v>
          </cell>
          <cell r="E186" t="str">
            <v>33200</v>
          </cell>
          <cell r="J186">
            <v>1094.04</v>
          </cell>
          <cell r="K186">
            <v>708.16</v>
          </cell>
          <cell r="L186">
            <v>2411.96</v>
          </cell>
          <cell r="M186">
            <v>346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</row>
        <row r="187">
          <cell r="D187" t="str">
            <v>61405000</v>
          </cell>
          <cell r="E187" t="str">
            <v>45500</v>
          </cell>
          <cell r="J187">
            <v>1072.5</v>
          </cell>
          <cell r="K187">
            <v>1156.5</v>
          </cell>
          <cell r="L187">
            <v>3463.5</v>
          </cell>
          <cell r="M187">
            <v>391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</row>
        <row r="188">
          <cell r="D188" t="str">
            <v>61405000</v>
          </cell>
          <cell r="E188" t="str">
            <v>26100</v>
          </cell>
          <cell r="G188">
            <v>6152.27</v>
          </cell>
          <cell r="H188">
            <v>6152.27</v>
          </cell>
          <cell r="I188">
            <v>6152.27</v>
          </cell>
          <cell r="J188">
            <v>0</v>
          </cell>
          <cell r="K188">
            <v>0</v>
          </cell>
          <cell r="L188">
            <v>47695.05</v>
          </cell>
          <cell r="M188">
            <v>12834.35</v>
          </cell>
          <cell r="N188">
            <v>6049.33</v>
          </cell>
          <cell r="O188">
            <v>2218.09</v>
          </cell>
          <cell r="P188">
            <v>0</v>
          </cell>
          <cell r="Q188">
            <v>0</v>
          </cell>
          <cell r="R188">
            <v>0</v>
          </cell>
        </row>
        <row r="189">
          <cell r="D189" t="str">
            <v>61415000</v>
          </cell>
          <cell r="E189" t="str">
            <v>01104</v>
          </cell>
          <cell r="G189">
            <v>1577</v>
          </cell>
          <cell r="H189">
            <v>5863.85</v>
          </cell>
          <cell r="I189">
            <v>5088.5200000000004</v>
          </cell>
          <cell r="J189">
            <v>819.25</v>
          </cell>
          <cell r="K189">
            <v>0</v>
          </cell>
          <cell r="L189">
            <v>0</v>
          </cell>
          <cell r="M189">
            <v>122</v>
          </cell>
          <cell r="N189">
            <v>-2536.5</v>
          </cell>
          <cell r="O189">
            <v>3966.09</v>
          </cell>
          <cell r="P189">
            <v>8361.61</v>
          </cell>
          <cell r="Q189">
            <v>5265.01</v>
          </cell>
          <cell r="R189">
            <v>3386.45</v>
          </cell>
        </row>
        <row r="190">
          <cell r="D190" t="str">
            <v>61415000</v>
          </cell>
          <cell r="E190" t="str">
            <v>01106</v>
          </cell>
          <cell r="G190">
            <v>300</v>
          </cell>
          <cell r="H190">
            <v>600</v>
          </cell>
          <cell r="I190">
            <v>730</v>
          </cell>
          <cell r="J190">
            <v>39</v>
          </cell>
          <cell r="K190">
            <v>0</v>
          </cell>
          <cell r="L190">
            <v>0</v>
          </cell>
          <cell r="M190">
            <v>0</v>
          </cell>
          <cell r="N190">
            <v>300</v>
          </cell>
          <cell r="O190">
            <v>355.3</v>
          </cell>
          <cell r="P190">
            <v>355.3</v>
          </cell>
          <cell r="Q190">
            <v>425.5</v>
          </cell>
          <cell r="R190">
            <v>0</v>
          </cell>
        </row>
        <row r="191">
          <cell r="D191" t="str">
            <v>61415000</v>
          </cell>
          <cell r="E191" t="str">
            <v>01107</v>
          </cell>
          <cell r="H191">
            <v>400</v>
          </cell>
          <cell r="I191">
            <v>0</v>
          </cell>
          <cell r="J191">
            <v>33</v>
          </cell>
          <cell r="K191">
            <v>39</v>
          </cell>
          <cell r="L191">
            <v>1901.56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</row>
        <row r="192">
          <cell r="D192" t="str">
            <v>61415000</v>
          </cell>
          <cell r="E192" t="str">
            <v>01108</v>
          </cell>
          <cell r="G192">
            <v>3259.15</v>
          </cell>
          <cell r="H192">
            <v>1876.14</v>
          </cell>
          <cell r="I192">
            <v>9488.3700000000008</v>
          </cell>
          <cell r="J192">
            <v>2878.95</v>
          </cell>
          <cell r="K192">
            <v>1766.26</v>
          </cell>
          <cell r="L192">
            <v>7233.55</v>
          </cell>
          <cell r="M192">
            <v>0</v>
          </cell>
          <cell r="N192">
            <v>6541.94</v>
          </cell>
          <cell r="O192">
            <v>6618.02</v>
          </cell>
          <cell r="P192">
            <v>13861.67</v>
          </cell>
          <cell r="Q192">
            <v>11499.08</v>
          </cell>
          <cell r="R192">
            <v>9910.33</v>
          </cell>
        </row>
        <row r="193">
          <cell r="D193" t="str">
            <v>61415000</v>
          </cell>
          <cell r="E193" t="str">
            <v>01109</v>
          </cell>
          <cell r="G193">
            <v>8007.03</v>
          </cell>
          <cell r="H193">
            <v>5213</v>
          </cell>
          <cell r="I193">
            <v>5554.56</v>
          </cell>
          <cell r="J193">
            <v>62</v>
          </cell>
          <cell r="K193">
            <v>150</v>
          </cell>
          <cell r="L193">
            <v>83</v>
          </cell>
          <cell r="M193">
            <v>0</v>
          </cell>
          <cell r="N193">
            <v>1788.5</v>
          </cell>
          <cell r="O193">
            <v>2016.25</v>
          </cell>
          <cell r="P193">
            <v>5466.91</v>
          </cell>
          <cell r="Q193">
            <v>1667.25</v>
          </cell>
          <cell r="R193">
            <v>-359.17</v>
          </cell>
        </row>
        <row r="194">
          <cell r="D194" t="str">
            <v>61415000</v>
          </cell>
          <cell r="E194" t="str">
            <v>01210</v>
          </cell>
          <cell r="G194">
            <v>1278</v>
          </cell>
          <cell r="H194">
            <v>9139.5</v>
          </cell>
          <cell r="I194">
            <v>1399.4</v>
          </cell>
          <cell r="J194">
            <v>0</v>
          </cell>
          <cell r="K194">
            <v>285</v>
          </cell>
          <cell r="L194">
            <v>342</v>
          </cell>
          <cell r="M194">
            <v>77</v>
          </cell>
          <cell r="N194">
            <v>2584.5</v>
          </cell>
          <cell r="O194">
            <v>3613</v>
          </cell>
          <cell r="P194">
            <v>8086.45</v>
          </cell>
          <cell r="Q194">
            <v>3671.5</v>
          </cell>
          <cell r="R194">
            <v>4433.16</v>
          </cell>
        </row>
        <row r="195">
          <cell r="D195" t="str">
            <v>61415000</v>
          </cell>
          <cell r="E195" t="str">
            <v>01500</v>
          </cell>
          <cell r="G195">
            <v>1209</v>
          </cell>
          <cell r="H195">
            <v>10138</v>
          </cell>
          <cell r="I195">
            <v>2400</v>
          </cell>
          <cell r="J195">
            <v>0</v>
          </cell>
          <cell r="K195">
            <v>0</v>
          </cell>
          <cell r="L195">
            <v>0</v>
          </cell>
          <cell r="M195">
            <v>129</v>
          </cell>
          <cell r="N195">
            <v>1200</v>
          </cell>
          <cell r="O195">
            <v>1200</v>
          </cell>
          <cell r="P195">
            <v>5549.06</v>
          </cell>
          <cell r="Q195">
            <v>1200</v>
          </cell>
          <cell r="R195">
            <v>5325.51</v>
          </cell>
        </row>
        <row r="196">
          <cell r="D196" t="str">
            <v>61415000</v>
          </cell>
          <cell r="E196" t="str">
            <v>03990</v>
          </cell>
          <cell r="L196">
            <v>391</v>
          </cell>
          <cell r="M196">
            <v>0</v>
          </cell>
          <cell r="N196">
            <v>2315</v>
          </cell>
          <cell r="O196">
            <v>0</v>
          </cell>
          <cell r="P196">
            <v>4685.13</v>
          </cell>
          <cell r="Q196">
            <v>0</v>
          </cell>
          <cell r="R196">
            <v>4590</v>
          </cell>
        </row>
        <row r="197">
          <cell r="D197" t="str">
            <v>61415000</v>
          </cell>
          <cell r="E197" t="str">
            <v>05100</v>
          </cell>
          <cell r="J197">
            <v>134</v>
          </cell>
          <cell r="K197">
            <v>201</v>
          </cell>
          <cell r="L197">
            <v>0</v>
          </cell>
          <cell r="M197">
            <v>187</v>
          </cell>
          <cell r="P197">
            <v>2125.5100000000002</v>
          </cell>
          <cell r="Q197">
            <v>0</v>
          </cell>
          <cell r="R197">
            <v>-2125.5100000000002</v>
          </cell>
        </row>
        <row r="198">
          <cell r="D198" t="str">
            <v>61510000</v>
          </cell>
          <cell r="E198" t="str">
            <v>26100</v>
          </cell>
          <cell r="J198">
            <v>3720.14</v>
          </cell>
          <cell r="K198">
            <v>9399.8700000000008</v>
          </cell>
          <cell r="L198">
            <v>9874.5400000000009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199">
          <cell r="D199" t="str">
            <v>61510000</v>
          </cell>
          <cell r="E199" t="str">
            <v>26100</v>
          </cell>
          <cell r="G199">
            <v>265.70999999999998</v>
          </cell>
          <cell r="H199">
            <v>0</v>
          </cell>
          <cell r="I199">
            <v>531.13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261.27</v>
          </cell>
        </row>
        <row r="200">
          <cell r="D200" t="str">
            <v>61510000</v>
          </cell>
          <cell r="E200" t="str">
            <v>26100</v>
          </cell>
          <cell r="J200">
            <v>0</v>
          </cell>
          <cell r="K200">
            <v>1982.79</v>
          </cell>
          <cell r="L200">
            <v>0</v>
          </cell>
          <cell r="M200">
            <v>1776.97</v>
          </cell>
          <cell r="N200">
            <v>0</v>
          </cell>
          <cell r="O200">
            <v>0</v>
          </cell>
          <cell r="P200">
            <v>214</v>
          </cell>
          <cell r="Q200">
            <v>107</v>
          </cell>
          <cell r="R200">
            <v>110.21</v>
          </cell>
        </row>
        <row r="201">
          <cell r="D201" t="str">
            <v>61510000</v>
          </cell>
          <cell r="E201" t="str">
            <v>26100</v>
          </cell>
          <cell r="J201">
            <v>0</v>
          </cell>
          <cell r="K201">
            <v>0</v>
          </cell>
          <cell r="L201">
            <v>4445.8</v>
          </cell>
          <cell r="M201">
            <v>1332.48</v>
          </cell>
          <cell r="R201">
            <v>100</v>
          </cell>
        </row>
        <row r="202">
          <cell r="D202" t="str">
            <v>61510000</v>
          </cell>
          <cell r="E202" t="str">
            <v>33200</v>
          </cell>
          <cell r="G202">
            <v>20</v>
          </cell>
          <cell r="H202">
            <v>0</v>
          </cell>
          <cell r="I202">
            <v>0</v>
          </cell>
          <cell r="J202">
            <v>0</v>
          </cell>
          <cell r="K202">
            <v>6416.03</v>
          </cell>
          <cell r="L202">
            <v>1190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</row>
        <row r="203">
          <cell r="D203" t="str">
            <v>61510000</v>
          </cell>
          <cell r="E203" t="str">
            <v>41100</v>
          </cell>
          <cell r="H203">
            <v>2251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2597.3000000000002</v>
          </cell>
          <cell r="Q203">
            <v>0</v>
          </cell>
          <cell r="R203">
            <v>200</v>
          </cell>
        </row>
        <row r="204">
          <cell r="D204" t="str">
            <v>61510000</v>
          </cell>
          <cell r="E204" t="str">
            <v>42101</v>
          </cell>
          <cell r="G204">
            <v>1941</v>
          </cell>
          <cell r="H204">
            <v>4570</v>
          </cell>
          <cell r="I204">
            <v>5786.7</v>
          </cell>
          <cell r="J204">
            <v>0</v>
          </cell>
          <cell r="K204">
            <v>0</v>
          </cell>
          <cell r="L204">
            <v>0</v>
          </cell>
          <cell r="M204">
            <v>3256.81</v>
          </cell>
          <cell r="N204">
            <v>2667.21</v>
          </cell>
          <cell r="O204">
            <v>2818.65</v>
          </cell>
          <cell r="P204">
            <v>26486.93</v>
          </cell>
          <cell r="Q204">
            <v>3451.15</v>
          </cell>
          <cell r="R204">
            <v>14943.5</v>
          </cell>
        </row>
        <row r="205">
          <cell r="D205" t="str">
            <v>61510000</v>
          </cell>
          <cell r="E205" t="str">
            <v>42991</v>
          </cell>
          <cell r="G205">
            <v>3726</v>
          </cell>
          <cell r="H205">
            <v>25589.8</v>
          </cell>
          <cell r="I205">
            <v>2023</v>
          </cell>
          <cell r="J205">
            <v>2925.96</v>
          </cell>
          <cell r="K205">
            <v>0</v>
          </cell>
          <cell r="L205">
            <v>0</v>
          </cell>
          <cell r="M205">
            <v>0</v>
          </cell>
          <cell r="N205">
            <v>655.8</v>
          </cell>
          <cell r="O205">
            <v>902.5</v>
          </cell>
          <cell r="P205">
            <v>25614.3</v>
          </cell>
          <cell r="Q205">
            <v>972</v>
          </cell>
          <cell r="R205">
            <v>12450.6</v>
          </cell>
        </row>
        <row r="206">
          <cell r="D206" t="str">
            <v>61510000</v>
          </cell>
          <cell r="E206" t="str">
            <v>45100</v>
          </cell>
          <cell r="J206">
            <v>6279.82</v>
          </cell>
          <cell r="K206">
            <v>0</v>
          </cell>
          <cell r="L206">
            <v>0</v>
          </cell>
          <cell r="M206">
            <v>6305.93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-472</v>
          </cell>
        </row>
        <row r="207">
          <cell r="D207" t="str">
            <v>61510000</v>
          </cell>
          <cell r="E207" t="str">
            <v>45500</v>
          </cell>
          <cell r="G207">
            <v>2391</v>
          </cell>
          <cell r="H207">
            <v>6712.1</v>
          </cell>
          <cell r="I207">
            <v>3514.7</v>
          </cell>
          <cell r="J207">
            <v>3778.12</v>
          </cell>
          <cell r="K207">
            <v>0</v>
          </cell>
          <cell r="L207">
            <v>0</v>
          </cell>
          <cell r="M207">
            <v>0</v>
          </cell>
          <cell r="N207">
            <v>5200</v>
          </cell>
          <cell r="O207">
            <v>3216</v>
          </cell>
          <cell r="P207">
            <v>7966.15</v>
          </cell>
          <cell r="Q207">
            <v>3799.36</v>
          </cell>
          <cell r="R207">
            <v>4748.3999999999996</v>
          </cell>
        </row>
        <row r="208">
          <cell r="D208" t="str">
            <v>61510000</v>
          </cell>
          <cell r="E208" t="str">
            <v>45900</v>
          </cell>
          <cell r="H208">
            <v>632</v>
          </cell>
          <cell r="I208">
            <v>0</v>
          </cell>
          <cell r="J208">
            <v>0</v>
          </cell>
          <cell r="K208">
            <v>0</v>
          </cell>
          <cell r="L208">
            <v>3347.15</v>
          </cell>
          <cell r="M208">
            <v>0</v>
          </cell>
          <cell r="N208">
            <v>0</v>
          </cell>
          <cell r="O208">
            <v>0</v>
          </cell>
          <cell r="P208">
            <v>1237.29</v>
          </cell>
          <cell r="Q208">
            <v>0</v>
          </cell>
          <cell r="R208">
            <v>200</v>
          </cell>
        </row>
        <row r="209">
          <cell r="D209" t="str">
            <v>61510000</v>
          </cell>
          <cell r="E209" t="str">
            <v>45910</v>
          </cell>
          <cell r="H209">
            <v>2192</v>
          </cell>
          <cell r="I209">
            <v>0</v>
          </cell>
          <cell r="J209">
            <v>16212.4</v>
          </cell>
          <cell r="K209">
            <v>2791.1</v>
          </cell>
          <cell r="L209">
            <v>9099.92</v>
          </cell>
          <cell r="M209">
            <v>6100.06</v>
          </cell>
          <cell r="N209">
            <v>0</v>
          </cell>
          <cell r="O209">
            <v>0</v>
          </cell>
          <cell r="P209">
            <v>2474.58</v>
          </cell>
          <cell r="Q209">
            <v>0</v>
          </cell>
          <cell r="R209">
            <v>1366</v>
          </cell>
        </row>
        <row r="210">
          <cell r="D210" t="str">
            <v>61515000</v>
          </cell>
          <cell r="E210" t="str">
            <v>45990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261.27</v>
          </cell>
          <cell r="P210">
            <v>261.27</v>
          </cell>
          <cell r="Q210">
            <v>0</v>
          </cell>
          <cell r="R210">
            <v>0</v>
          </cell>
        </row>
        <row r="211">
          <cell r="D211" t="str">
            <v>61515000</v>
          </cell>
          <cell r="E211" t="str">
            <v>45990</v>
          </cell>
          <cell r="G211">
            <v>600</v>
          </cell>
          <cell r="H211">
            <v>26476.82</v>
          </cell>
          <cell r="I211">
            <v>-22.26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600</v>
          </cell>
          <cell r="O211">
            <v>1272</v>
          </cell>
          <cell r="P211">
            <v>22244.93</v>
          </cell>
          <cell r="Q211">
            <v>3543</v>
          </cell>
          <cell r="R211">
            <v>9744.35</v>
          </cell>
        </row>
        <row r="212">
          <cell r="D212" t="str">
            <v>61515000</v>
          </cell>
          <cell r="E212" t="str">
            <v>01104</v>
          </cell>
          <cell r="G212">
            <v>1485.77</v>
          </cell>
          <cell r="H212">
            <v>280</v>
          </cell>
          <cell r="I212">
            <v>302</v>
          </cell>
          <cell r="J212">
            <v>2067.8200000000002</v>
          </cell>
          <cell r="K212">
            <v>0</v>
          </cell>
          <cell r="L212">
            <v>0</v>
          </cell>
          <cell r="M212">
            <v>0</v>
          </cell>
          <cell r="N212">
            <v>99</v>
          </cell>
          <cell r="O212">
            <v>1060.94</v>
          </cell>
          <cell r="P212">
            <v>39</v>
          </cell>
          <cell r="Q212">
            <v>128</v>
          </cell>
          <cell r="R212">
            <v>64</v>
          </cell>
        </row>
        <row r="213">
          <cell r="D213" t="str">
            <v>61515000</v>
          </cell>
          <cell r="E213" t="str">
            <v>01108</v>
          </cell>
          <cell r="G213">
            <v>4256.1899999999996</v>
          </cell>
          <cell r="H213">
            <v>0</v>
          </cell>
          <cell r="I213">
            <v>0</v>
          </cell>
          <cell r="J213">
            <v>30999.81</v>
          </cell>
          <cell r="K213">
            <v>2200</v>
          </cell>
          <cell r="L213">
            <v>6128.85</v>
          </cell>
          <cell r="M213">
            <v>2200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D214" t="str">
            <v>61525100</v>
          </cell>
          <cell r="E214" t="str">
            <v>01109</v>
          </cell>
          <cell r="H214">
            <v>1029.5999999999999</v>
          </cell>
          <cell r="I214">
            <v>0</v>
          </cell>
          <cell r="J214">
            <v>5645.14</v>
          </cell>
          <cell r="K214">
            <v>5645.14</v>
          </cell>
          <cell r="L214">
            <v>5645.14</v>
          </cell>
          <cell r="M214">
            <v>5645.14</v>
          </cell>
          <cell r="N214">
            <v>519.75</v>
          </cell>
          <cell r="O214">
            <v>0</v>
          </cell>
          <cell r="P214">
            <v>3380.53</v>
          </cell>
          <cell r="Q214">
            <v>2663.1</v>
          </cell>
          <cell r="R214">
            <v>0</v>
          </cell>
        </row>
        <row r="215">
          <cell r="D215" t="str">
            <v>61525200</v>
          </cell>
          <cell r="E215" t="str">
            <v>01210</v>
          </cell>
          <cell r="J215">
            <v>3928.85</v>
          </cell>
          <cell r="K215">
            <v>3928.84</v>
          </cell>
          <cell r="L215">
            <v>3928.84</v>
          </cell>
          <cell r="M215">
            <v>3928.84</v>
          </cell>
          <cell r="N215">
            <v>0</v>
          </cell>
          <cell r="O215">
            <v>0</v>
          </cell>
          <cell r="P215">
            <v>43.62</v>
          </cell>
          <cell r="Q215">
            <v>0</v>
          </cell>
          <cell r="R215">
            <v>44</v>
          </cell>
        </row>
        <row r="216">
          <cell r="D216" t="str">
            <v>61525200</v>
          </cell>
          <cell r="E216" t="str">
            <v>01500</v>
          </cell>
          <cell r="J216">
            <v>0</v>
          </cell>
          <cell r="K216">
            <v>0</v>
          </cell>
          <cell r="L216">
            <v>802.5</v>
          </cell>
          <cell r="M216">
            <v>802.5</v>
          </cell>
          <cell r="N216">
            <v>0</v>
          </cell>
          <cell r="O216">
            <v>0</v>
          </cell>
          <cell r="P216">
            <v>0</v>
          </cell>
          <cell r="Q216">
            <v>39</v>
          </cell>
          <cell r="R216">
            <v>0</v>
          </cell>
        </row>
        <row r="217">
          <cell r="D217" t="str">
            <v>61525200</v>
          </cell>
          <cell r="E217" t="str">
            <v>26100</v>
          </cell>
          <cell r="J217">
            <v>2119.5100000000002</v>
          </cell>
          <cell r="K217">
            <v>3459.51</v>
          </cell>
          <cell r="L217">
            <v>3101.72</v>
          </cell>
          <cell r="M217">
            <v>3101.72</v>
          </cell>
          <cell r="O217">
            <v>25</v>
          </cell>
          <cell r="P217">
            <v>183</v>
          </cell>
          <cell r="Q217">
            <v>-183</v>
          </cell>
          <cell r="R217">
            <v>0</v>
          </cell>
        </row>
        <row r="218">
          <cell r="D218" t="str">
            <v>61525200</v>
          </cell>
          <cell r="E218" t="str">
            <v>41100</v>
          </cell>
          <cell r="G218">
            <v>44</v>
          </cell>
          <cell r="H218">
            <v>68</v>
          </cell>
          <cell r="I218">
            <v>72</v>
          </cell>
          <cell r="J218">
            <v>0</v>
          </cell>
          <cell r="K218">
            <v>610.01</v>
          </cell>
          <cell r="L218">
            <v>0</v>
          </cell>
          <cell r="M218">
            <v>1478.49</v>
          </cell>
          <cell r="N218">
            <v>0</v>
          </cell>
          <cell r="O218">
            <v>168</v>
          </cell>
          <cell r="P218">
            <v>306</v>
          </cell>
          <cell r="Q218">
            <v>169</v>
          </cell>
          <cell r="R218">
            <v>0</v>
          </cell>
        </row>
        <row r="219">
          <cell r="D219" t="str">
            <v>61525200</v>
          </cell>
          <cell r="E219" t="str">
            <v>45500</v>
          </cell>
          <cell r="I219">
            <v>1000</v>
          </cell>
          <cell r="J219">
            <v>5066.1400000000003</v>
          </cell>
          <cell r="K219">
            <v>2946.64</v>
          </cell>
          <cell r="L219">
            <v>2946.64</v>
          </cell>
          <cell r="M219">
            <v>2946.64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D220" t="str">
            <v>61525200</v>
          </cell>
          <cell r="E220" t="str">
            <v>45910</v>
          </cell>
          <cell r="H220">
            <v>90</v>
          </cell>
          <cell r="I220">
            <v>13</v>
          </cell>
          <cell r="J220">
            <v>2274.59</v>
          </cell>
          <cell r="K220">
            <v>2274.59</v>
          </cell>
          <cell r="L220">
            <v>2274.59</v>
          </cell>
          <cell r="M220">
            <v>2274.59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D221" t="str">
            <v>61525200</v>
          </cell>
          <cell r="E221" t="str">
            <v>62720</v>
          </cell>
          <cell r="G221">
            <v>60</v>
          </cell>
          <cell r="H221">
            <v>0</v>
          </cell>
          <cell r="I221">
            <v>85</v>
          </cell>
          <cell r="J221">
            <v>610.01</v>
          </cell>
          <cell r="K221">
            <v>1220.02</v>
          </cell>
          <cell r="L221">
            <v>610.01</v>
          </cell>
          <cell r="M221">
            <v>610.01</v>
          </cell>
          <cell r="N221">
            <v>65</v>
          </cell>
          <cell r="O221">
            <v>130</v>
          </cell>
          <cell r="P221">
            <v>0</v>
          </cell>
          <cell r="Q221">
            <v>0</v>
          </cell>
          <cell r="R221">
            <v>0</v>
          </cell>
        </row>
        <row r="222">
          <cell r="D222" t="str">
            <v>61525200</v>
          </cell>
          <cell r="E222" t="str">
            <v>01109</v>
          </cell>
          <cell r="G222">
            <v>9335.5</v>
          </cell>
          <cell r="H222">
            <v>0</v>
          </cell>
          <cell r="I222">
            <v>0</v>
          </cell>
          <cell r="J222">
            <v>2067.8200000000002</v>
          </cell>
          <cell r="K222">
            <v>2067.8200000000002</v>
          </cell>
          <cell r="L222">
            <v>2067.8200000000002</v>
          </cell>
          <cell r="M222">
            <v>2067.8200000000002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</row>
        <row r="223">
          <cell r="D223" t="str">
            <v>61525200</v>
          </cell>
          <cell r="E223" t="str">
            <v>26100</v>
          </cell>
          <cell r="I223">
            <v>50.38</v>
          </cell>
          <cell r="J223">
            <v>1447.47</v>
          </cell>
          <cell r="K223">
            <v>1447.47</v>
          </cell>
          <cell r="L223">
            <v>1447.47</v>
          </cell>
          <cell r="M223">
            <v>1447.47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</row>
        <row r="224">
          <cell r="D224" t="str">
            <v>61525200</v>
          </cell>
          <cell r="E224" t="str">
            <v>01104</v>
          </cell>
          <cell r="K224">
            <v>2274.59</v>
          </cell>
          <cell r="L224">
            <v>2274.59</v>
          </cell>
          <cell r="M224">
            <v>2274.59</v>
          </cell>
          <cell r="N224">
            <v>0</v>
          </cell>
          <cell r="O224">
            <v>4212.12</v>
          </cell>
          <cell r="P224">
            <v>0</v>
          </cell>
          <cell r="Q224">
            <v>8652.59</v>
          </cell>
          <cell r="R224">
            <v>8045.9</v>
          </cell>
        </row>
        <row r="225">
          <cell r="D225" t="str">
            <v>61525200</v>
          </cell>
          <cell r="E225" t="str">
            <v>01108</v>
          </cell>
          <cell r="I225">
            <v>11424.46</v>
          </cell>
          <cell r="J225">
            <v>1292.3900000000001</v>
          </cell>
          <cell r="K225">
            <v>1292.3900000000001</v>
          </cell>
          <cell r="L225">
            <v>1292.3900000000001</v>
          </cell>
          <cell r="M225">
            <v>1292.3900000000001</v>
          </cell>
          <cell r="N225">
            <v>2456.83</v>
          </cell>
          <cell r="O225">
            <v>3657.66</v>
          </cell>
          <cell r="P225">
            <v>0</v>
          </cell>
          <cell r="Q225">
            <v>9054.17</v>
          </cell>
          <cell r="R225">
            <v>2960.96</v>
          </cell>
        </row>
        <row r="226">
          <cell r="D226" t="str">
            <v>61525200</v>
          </cell>
          <cell r="E226" t="str">
            <v>01109</v>
          </cell>
          <cell r="J226">
            <v>22745.98</v>
          </cell>
          <cell r="K226">
            <v>5686.49</v>
          </cell>
          <cell r="L226">
            <v>5686.49</v>
          </cell>
          <cell r="M226">
            <v>5686.49</v>
          </cell>
          <cell r="N226">
            <v>0</v>
          </cell>
          <cell r="O226">
            <v>0</v>
          </cell>
          <cell r="P226">
            <v>0</v>
          </cell>
          <cell r="Q226">
            <v>2881.62</v>
          </cell>
          <cell r="R226">
            <v>413.66</v>
          </cell>
        </row>
        <row r="227">
          <cell r="D227" t="str">
            <v>61525200</v>
          </cell>
          <cell r="E227" t="str">
            <v>01210</v>
          </cell>
          <cell r="I227">
            <v>2380.5500000000002</v>
          </cell>
          <cell r="J227">
            <v>1292.3900000000001</v>
          </cell>
          <cell r="K227">
            <v>1292.3900000000001</v>
          </cell>
          <cell r="L227">
            <v>1292.3900000000001</v>
          </cell>
          <cell r="M227">
            <v>1292.3900000000001</v>
          </cell>
          <cell r="N227">
            <v>320</v>
          </cell>
          <cell r="O227">
            <v>0</v>
          </cell>
          <cell r="P227">
            <v>6452.25</v>
          </cell>
          <cell r="Q227">
            <v>4614.6499999999996</v>
          </cell>
          <cell r="R227">
            <v>3507.68</v>
          </cell>
        </row>
        <row r="228">
          <cell r="D228" t="str">
            <v>61525200</v>
          </cell>
          <cell r="E228" t="str">
            <v>01500</v>
          </cell>
          <cell r="G228">
            <v>147.61000000000001</v>
          </cell>
          <cell r="H228">
            <v>1358.36</v>
          </cell>
          <cell r="I228">
            <v>0</v>
          </cell>
          <cell r="J228">
            <v>2894.94</v>
          </cell>
          <cell r="K228">
            <v>2894.94</v>
          </cell>
          <cell r="L228">
            <v>2894.94</v>
          </cell>
          <cell r="M228">
            <v>2894.94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29">
          <cell r="D229" t="str">
            <v>61525200</v>
          </cell>
          <cell r="E229" t="str">
            <v>03990</v>
          </cell>
          <cell r="J229">
            <v>2429.6799999999998</v>
          </cell>
          <cell r="K229">
            <v>2429.6799999999998</v>
          </cell>
          <cell r="L229">
            <v>2429.6799999999998</v>
          </cell>
          <cell r="M229">
            <v>2429.6799999999998</v>
          </cell>
          <cell r="P229">
            <v>2277.8200000000002</v>
          </cell>
          <cell r="Q229">
            <v>3002.58</v>
          </cell>
          <cell r="R229">
            <v>2381.35</v>
          </cell>
        </row>
        <row r="230">
          <cell r="D230" t="str">
            <v>61525200</v>
          </cell>
          <cell r="E230" t="str">
            <v>26100</v>
          </cell>
          <cell r="I230">
            <v>30.68</v>
          </cell>
          <cell r="J230">
            <v>1757.65</v>
          </cell>
          <cell r="K230">
            <v>1602.56</v>
          </cell>
          <cell r="L230">
            <v>62034.49</v>
          </cell>
          <cell r="M230">
            <v>1757.65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D231" t="str">
            <v>61525200</v>
          </cell>
          <cell r="E231" t="str">
            <v>42101</v>
          </cell>
          <cell r="G231">
            <v>3822.26</v>
          </cell>
          <cell r="H231">
            <v>0</v>
          </cell>
          <cell r="I231">
            <v>3788.8</v>
          </cell>
          <cell r="J231">
            <v>1602.56</v>
          </cell>
          <cell r="K231">
            <v>1602.56</v>
          </cell>
          <cell r="L231">
            <v>1602.56</v>
          </cell>
          <cell r="M231">
            <v>1602.56</v>
          </cell>
          <cell r="N231">
            <v>7983</v>
          </cell>
          <cell r="O231">
            <v>1336.53</v>
          </cell>
          <cell r="P231">
            <v>0</v>
          </cell>
          <cell r="Q231">
            <v>7601.77</v>
          </cell>
          <cell r="R231">
            <v>3486.39</v>
          </cell>
        </row>
        <row r="232">
          <cell r="D232" t="str">
            <v>61525200</v>
          </cell>
          <cell r="E232" t="str">
            <v>42991</v>
          </cell>
          <cell r="J232">
            <v>3360.2</v>
          </cell>
          <cell r="K232">
            <v>3360.21</v>
          </cell>
          <cell r="L232">
            <v>3205.13</v>
          </cell>
          <cell r="M232">
            <v>3205.13</v>
          </cell>
          <cell r="N232">
            <v>973.25</v>
          </cell>
          <cell r="O232">
            <v>2319</v>
          </cell>
          <cell r="P232">
            <v>2483.9299999999998</v>
          </cell>
          <cell r="Q232">
            <v>0</v>
          </cell>
          <cell r="R232">
            <v>9328.02</v>
          </cell>
        </row>
        <row r="233">
          <cell r="D233" t="str">
            <v>61525200</v>
          </cell>
          <cell r="E233" t="str">
            <v>45910</v>
          </cell>
          <cell r="H233">
            <v>1799.12</v>
          </cell>
          <cell r="I233">
            <v>0</v>
          </cell>
          <cell r="J233">
            <v>62334.32</v>
          </cell>
          <cell r="K233">
            <v>62334.32</v>
          </cell>
          <cell r="L233">
            <v>2212.56</v>
          </cell>
          <cell r="M233">
            <v>62489.4</v>
          </cell>
          <cell r="N233">
            <v>0</v>
          </cell>
          <cell r="O233">
            <v>2329.58</v>
          </cell>
          <cell r="P233">
            <v>2224.7600000000002</v>
          </cell>
          <cell r="Q233">
            <v>0</v>
          </cell>
          <cell r="R233">
            <v>0</v>
          </cell>
        </row>
        <row r="234">
          <cell r="D234" t="str">
            <v>61525200</v>
          </cell>
          <cell r="E234" t="str">
            <v>45990</v>
          </cell>
          <cell r="G234">
            <v>800</v>
          </cell>
          <cell r="H234">
            <v>3717.05</v>
          </cell>
          <cell r="I234">
            <v>500</v>
          </cell>
          <cell r="J234">
            <v>0</v>
          </cell>
          <cell r="K234">
            <v>0</v>
          </cell>
          <cell r="L234">
            <v>0</v>
          </cell>
          <cell r="M234">
            <v>84993.18</v>
          </cell>
          <cell r="N234">
            <v>0</v>
          </cell>
          <cell r="O234">
            <v>10622.91</v>
          </cell>
          <cell r="P234">
            <v>11844.65</v>
          </cell>
          <cell r="Q234">
            <v>1345.98</v>
          </cell>
          <cell r="R234">
            <v>1138.9100000000001</v>
          </cell>
        </row>
        <row r="235">
          <cell r="D235" t="str">
            <v>61605000</v>
          </cell>
          <cell r="E235" t="str">
            <v>01104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</row>
        <row r="236">
          <cell r="D236" t="str">
            <v>61605000</v>
          </cell>
          <cell r="E236" t="str">
            <v>01500</v>
          </cell>
          <cell r="K236">
            <v>8981.58</v>
          </cell>
          <cell r="L236">
            <v>0</v>
          </cell>
          <cell r="M236">
            <v>0</v>
          </cell>
          <cell r="Q236">
            <v>828.3</v>
          </cell>
          <cell r="R236">
            <v>0</v>
          </cell>
        </row>
        <row r="237">
          <cell r="D237" t="str">
            <v>61605000</v>
          </cell>
          <cell r="E237" t="str">
            <v>42101</v>
          </cell>
          <cell r="I237">
            <v>2263.9299999999998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8">
          <cell r="D238" t="str">
            <v>61605000</v>
          </cell>
          <cell r="E238" t="str">
            <v>42991</v>
          </cell>
          <cell r="G238">
            <v>2948.37</v>
          </cell>
          <cell r="H238">
            <v>0</v>
          </cell>
          <cell r="I238">
            <v>0</v>
          </cell>
          <cell r="J238">
            <v>0</v>
          </cell>
          <cell r="K238">
            <v>101615.76</v>
          </cell>
          <cell r="L238">
            <v>0</v>
          </cell>
          <cell r="M238">
            <v>12569.29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D239" t="str">
            <v>61610000</v>
          </cell>
          <cell r="E239" t="str">
            <v>45910</v>
          </cell>
          <cell r="H239">
            <v>8110.52</v>
          </cell>
          <cell r="I239">
            <v>7002.38</v>
          </cell>
          <cell r="J239">
            <v>0</v>
          </cell>
          <cell r="K239">
            <v>3441.12</v>
          </cell>
          <cell r="L239">
            <v>0</v>
          </cell>
          <cell r="M239">
            <v>0</v>
          </cell>
          <cell r="N239">
            <v>0</v>
          </cell>
          <cell r="O239">
            <v>8231.2000000000007</v>
          </cell>
          <cell r="P239">
            <v>0</v>
          </cell>
          <cell r="Q239">
            <v>0</v>
          </cell>
          <cell r="R239">
            <v>0</v>
          </cell>
        </row>
        <row r="240">
          <cell r="D240" t="str">
            <v>61610000</v>
          </cell>
          <cell r="E240" t="str">
            <v>45990</v>
          </cell>
          <cell r="G240">
            <v>29247.38</v>
          </cell>
          <cell r="H240">
            <v>29247.38</v>
          </cell>
          <cell r="I240">
            <v>29247.38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28758</v>
          </cell>
          <cell r="O240">
            <v>38366.379999999997</v>
          </cell>
          <cell r="P240">
            <v>28758</v>
          </cell>
          <cell r="Q240">
            <v>28758</v>
          </cell>
          <cell r="R240">
            <v>28758</v>
          </cell>
        </row>
        <row r="241">
          <cell r="D241" t="str">
            <v>61610000</v>
          </cell>
          <cell r="E241" t="str">
            <v>62720</v>
          </cell>
          <cell r="J241">
            <v>0</v>
          </cell>
          <cell r="K241">
            <v>0</v>
          </cell>
          <cell r="L241">
            <v>28008.79</v>
          </cell>
          <cell r="M241">
            <v>0</v>
          </cell>
          <cell r="N241">
            <v>0</v>
          </cell>
          <cell r="O241">
            <v>0</v>
          </cell>
          <cell r="P241">
            <v>3106.11</v>
          </cell>
          <cell r="Q241">
            <v>0</v>
          </cell>
          <cell r="R241">
            <v>0</v>
          </cell>
        </row>
        <row r="242">
          <cell r="D242" t="str">
            <v>61610000</v>
          </cell>
          <cell r="E242" t="str">
            <v>45990</v>
          </cell>
          <cell r="G242">
            <v>5749.33</v>
          </cell>
          <cell r="H242">
            <v>5749.33</v>
          </cell>
          <cell r="I242">
            <v>5749.33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5653.13</v>
          </cell>
          <cell r="O242">
            <v>5653.13</v>
          </cell>
          <cell r="P242">
            <v>5653.13</v>
          </cell>
          <cell r="Q242">
            <v>5653.13</v>
          </cell>
          <cell r="R242">
            <v>5653.13</v>
          </cell>
        </row>
        <row r="243">
          <cell r="D243" t="str">
            <v>61610000</v>
          </cell>
          <cell r="E243" t="str">
            <v>01104</v>
          </cell>
          <cell r="G243">
            <v>3790.76</v>
          </cell>
          <cell r="H243">
            <v>3158.99</v>
          </cell>
          <cell r="I243">
            <v>3158.98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3106.1</v>
          </cell>
          <cell r="O243">
            <v>3106.1</v>
          </cell>
          <cell r="P243">
            <v>3106.1</v>
          </cell>
          <cell r="Q243">
            <v>3106.1</v>
          </cell>
          <cell r="R243">
            <v>3106.1</v>
          </cell>
        </row>
        <row r="244">
          <cell r="D244" t="str">
            <v>61610000</v>
          </cell>
          <cell r="E244" t="str">
            <v>01107</v>
          </cell>
          <cell r="J244">
            <v>0</v>
          </cell>
          <cell r="K244">
            <v>7575.6</v>
          </cell>
          <cell r="L244">
            <v>0</v>
          </cell>
          <cell r="M244">
            <v>0</v>
          </cell>
          <cell r="N244">
            <v>983.61</v>
          </cell>
          <cell r="O244">
            <v>983.61</v>
          </cell>
          <cell r="P244">
            <v>983.61</v>
          </cell>
          <cell r="Q244">
            <v>983.61</v>
          </cell>
          <cell r="R244">
            <v>1138.9100000000001</v>
          </cell>
        </row>
        <row r="245">
          <cell r="D245" t="str">
            <v>61705000</v>
          </cell>
          <cell r="E245" t="str">
            <v>01108</v>
          </cell>
          <cell r="G245">
            <v>2105.98</v>
          </cell>
          <cell r="H245">
            <v>2158.63</v>
          </cell>
          <cell r="I245">
            <v>1684.78</v>
          </cell>
          <cell r="J245">
            <v>0</v>
          </cell>
          <cell r="K245">
            <v>11459.43</v>
          </cell>
          <cell r="L245">
            <v>6495.26</v>
          </cell>
          <cell r="M245">
            <v>7568.78</v>
          </cell>
          <cell r="N245">
            <v>2277.81</v>
          </cell>
          <cell r="O245">
            <v>2277.81</v>
          </cell>
          <cell r="P245">
            <v>2277.81</v>
          </cell>
          <cell r="Q245">
            <v>2122.5100000000002</v>
          </cell>
          <cell r="R245">
            <v>2122.5100000000002</v>
          </cell>
        </row>
        <row r="246">
          <cell r="D246" t="str">
            <v>61705000</v>
          </cell>
          <cell r="E246" t="str">
            <v>01109</v>
          </cell>
          <cell r="G246">
            <v>2737.77</v>
          </cell>
          <cell r="H246">
            <v>2316.5700000000002</v>
          </cell>
          <cell r="I246">
            <v>3158.97</v>
          </cell>
          <cell r="J246">
            <v>0</v>
          </cell>
          <cell r="K246">
            <v>0</v>
          </cell>
          <cell r="L246">
            <v>0</v>
          </cell>
          <cell r="M246">
            <v>2116.14</v>
          </cell>
          <cell r="N246">
            <v>2277.81</v>
          </cell>
          <cell r="O246">
            <v>2277.81</v>
          </cell>
          <cell r="P246">
            <v>2277.81</v>
          </cell>
          <cell r="Q246">
            <v>2277.81</v>
          </cell>
          <cell r="R246">
            <v>2277.81</v>
          </cell>
        </row>
        <row r="247">
          <cell r="D247" t="str">
            <v>61705000</v>
          </cell>
          <cell r="E247" t="str">
            <v>01210</v>
          </cell>
          <cell r="G247">
            <v>2158.66</v>
          </cell>
          <cell r="H247">
            <v>1948.04</v>
          </cell>
          <cell r="I247">
            <v>1948.05</v>
          </cell>
          <cell r="J247">
            <v>1190.93</v>
          </cell>
          <cell r="K247">
            <v>1029.08</v>
          </cell>
          <cell r="L247">
            <v>195</v>
          </cell>
          <cell r="M247">
            <v>0</v>
          </cell>
          <cell r="N247">
            <v>1915.45</v>
          </cell>
          <cell r="O247">
            <v>1915.44</v>
          </cell>
          <cell r="P247">
            <v>1915.44</v>
          </cell>
          <cell r="Q247">
            <v>1915.44</v>
          </cell>
          <cell r="R247">
            <v>2226.0500000000002</v>
          </cell>
        </row>
        <row r="248">
          <cell r="D248" t="str">
            <v>61705000</v>
          </cell>
          <cell r="E248" t="str">
            <v>01500</v>
          </cell>
          <cell r="G248">
            <v>1684.78</v>
          </cell>
          <cell r="H248">
            <v>1474.18</v>
          </cell>
          <cell r="I248">
            <v>1474.18</v>
          </cell>
          <cell r="J248">
            <v>510.41</v>
          </cell>
          <cell r="K248">
            <v>871.38</v>
          </cell>
          <cell r="L248">
            <v>2269</v>
          </cell>
          <cell r="M248">
            <v>4001.09</v>
          </cell>
          <cell r="N248">
            <v>1449.52</v>
          </cell>
          <cell r="O248">
            <v>1449.52</v>
          </cell>
          <cell r="P248">
            <v>1449.52</v>
          </cell>
          <cell r="Q248">
            <v>1449.52</v>
          </cell>
          <cell r="R248">
            <v>1449.52</v>
          </cell>
        </row>
        <row r="249">
          <cell r="D249" t="str">
            <v>61705000</v>
          </cell>
          <cell r="E249" t="str">
            <v>03990</v>
          </cell>
          <cell r="J249">
            <v>241.57</v>
          </cell>
          <cell r="K249">
            <v>859.98</v>
          </cell>
          <cell r="L249">
            <v>677.35</v>
          </cell>
          <cell r="M249">
            <v>1911.27</v>
          </cell>
          <cell r="N249">
            <v>1294.22</v>
          </cell>
          <cell r="O249">
            <v>1294.22</v>
          </cell>
          <cell r="P249">
            <v>1294.22</v>
          </cell>
          <cell r="Q249">
            <v>1294.22</v>
          </cell>
          <cell r="R249">
            <v>1294.22</v>
          </cell>
        </row>
        <row r="250">
          <cell r="D250" t="str">
            <v>61705000</v>
          </cell>
          <cell r="E250" t="str">
            <v>26100</v>
          </cell>
          <cell r="J250">
            <v>50</v>
          </cell>
          <cell r="K250">
            <v>6738.03</v>
          </cell>
          <cell r="L250">
            <v>7428.61</v>
          </cell>
          <cell r="M250">
            <v>3839.97</v>
          </cell>
          <cell r="N250">
            <v>5694.54</v>
          </cell>
          <cell r="O250">
            <v>5694.54</v>
          </cell>
          <cell r="P250">
            <v>5694.54</v>
          </cell>
          <cell r="Q250">
            <v>5694.54</v>
          </cell>
          <cell r="R250">
            <v>5694.54</v>
          </cell>
        </row>
        <row r="251">
          <cell r="D251" t="str">
            <v>61705000</v>
          </cell>
          <cell r="E251" t="str">
            <v>41100</v>
          </cell>
          <cell r="G251">
            <v>473.85</v>
          </cell>
          <cell r="H251">
            <v>473.85</v>
          </cell>
          <cell r="I251">
            <v>473.85</v>
          </cell>
          <cell r="J251">
            <v>2584.77</v>
          </cell>
          <cell r="K251">
            <v>64.739999999999995</v>
          </cell>
          <cell r="L251">
            <v>596.19000000000005</v>
          </cell>
          <cell r="M251">
            <v>0</v>
          </cell>
          <cell r="N251">
            <v>1294.22</v>
          </cell>
          <cell r="O251">
            <v>1294.22</v>
          </cell>
          <cell r="P251">
            <v>1294.22</v>
          </cell>
          <cell r="Q251">
            <v>1294.22</v>
          </cell>
          <cell r="R251">
            <v>1294.22</v>
          </cell>
        </row>
        <row r="252">
          <cell r="D252" t="str">
            <v>61705000</v>
          </cell>
          <cell r="E252" t="str">
            <v>42101</v>
          </cell>
          <cell r="G252">
            <v>3053.67</v>
          </cell>
          <cell r="H252">
            <v>2632.47</v>
          </cell>
          <cell r="I252">
            <v>2632.47</v>
          </cell>
          <cell r="J252">
            <v>0</v>
          </cell>
          <cell r="K252">
            <v>1514.14</v>
          </cell>
          <cell r="L252">
            <v>1877.42</v>
          </cell>
          <cell r="M252">
            <v>1533.46</v>
          </cell>
          <cell r="N252">
            <v>2588.42</v>
          </cell>
          <cell r="O252">
            <v>2899.03</v>
          </cell>
          <cell r="P252">
            <v>3054.34</v>
          </cell>
          <cell r="Q252">
            <v>2899.03</v>
          </cell>
          <cell r="R252">
            <v>2899.04</v>
          </cell>
        </row>
        <row r="253">
          <cell r="D253" t="str">
            <v>61705000</v>
          </cell>
          <cell r="E253" t="str">
            <v>42991</v>
          </cell>
          <cell r="G253">
            <v>1684.78</v>
          </cell>
          <cell r="H253">
            <v>1474.18</v>
          </cell>
          <cell r="I253">
            <v>1474.18</v>
          </cell>
          <cell r="J253">
            <v>0</v>
          </cell>
          <cell r="K253">
            <v>0</v>
          </cell>
          <cell r="L253">
            <v>1309.3</v>
          </cell>
          <cell r="M253">
            <v>1261.68</v>
          </cell>
          <cell r="N253">
            <v>1449.52</v>
          </cell>
          <cell r="O253">
            <v>1604.83</v>
          </cell>
          <cell r="P253">
            <v>1604.83</v>
          </cell>
          <cell r="Q253">
            <v>1604.83</v>
          </cell>
          <cell r="R253">
            <v>1604.83</v>
          </cell>
        </row>
        <row r="254">
          <cell r="D254" t="str">
            <v>61705000</v>
          </cell>
          <cell r="E254" t="str">
            <v>45500</v>
          </cell>
          <cell r="G254">
            <v>631.79</v>
          </cell>
          <cell r="H254">
            <v>631.79</v>
          </cell>
          <cell r="I254">
            <v>631.79</v>
          </cell>
          <cell r="J254">
            <v>0</v>
          </cell>
          <cell r="K254">
            <v>0</v>
          </cell>
          <cell r="L254">
            <v>0</v>
          </cell>
          <cell r="M254">
            <v>671.55</v>
          </cell>
          <cell r="N254">
            <v>621.22</v>
          </cell>
          <cell r="O254">
            <v>621.22</v>
          </cell>
          <cell r="P254">
            <v>621.22</v>
          </cell>
          <cell r="Q254">
            <v>621.22</v>
          </cell>
          <cell r="R254">
            <v>621.22</v>
          </cell>
        </row>
        <row r="255">
          <cell r="D255" t="str">
            <v>61705000</v>
          </cell>
          <cell r="E255" t="str">
            <v>45900</v>
          </cell>
          <cell r="G255">
            <v>631.79</v>
          </cell>
          <cell r="H255">
            <v>789.74</v>
          </cell>
          <cell r="I255">
            <v>789.74</v>
          </cell>
          <cell r="J255">
            <v>1139.92</v>
          </cell>
          <cell r="K255">
            <v>3247.63</v>
          </cell>
          <cell r="L255">
            <v>3960.44</v>
          </cell>
          <cell r="M255">
            <v>4508.08</v>
          </cell>
          <cell r="N255">
            <v>1604.83</v>
          </cell>
          <cell r="O255">
            <v>1604.83</v>
          </cell>
          <cell r="P255">
            <v>1604.83</v>
          </cell>
          <cell r="Q255">
            <v>1604.83</v>
          </cell>
          <cell r="R255">
            <v>1604.83</v>
          </cell>
        </row>
        <row r="256">
          <cell r="D256" t="str">
            <v>61705000</v>
          </cell>
          <cell r="E256" t="str">
            <v>45910</v>
          </cell>
          <cell r="G256">
            <v>2000.68</v>
          </cell>
          <cell r="H256">
            <v>1790.08</v>
          </cell>
          <cell r="I256">
            <v>947.69</v>
          </cell>
          <cell r="J256">
            <v>531.44000000000005</v>
          </cell>
          <cell r="K256">
            <v>1768.99</v>
          </cell>
          <cell r="L256">
            <v>0</v>
          </cell>
          <cell r="M256">
            <v>2165.17</v>
          </cell>
          <cell r="N256">
            <v>2588.42</v>
          </cell>
          <cell r="O256">
            <v>2588.42</v>
          </cell>
          <cell r="P256">
            <v>2588.42</v>
          </cell>
          <cell r="Q256">
            <v>2588.42</v>
          </cell>
          <cell r="R256">
            <v>2588.42</v>
          </cell>
        </row>
        <row r="257">
          <cell r="D257" t="str">
            <v>61705000</v>
          </cell>
          <cell r="E257" t="str">
            <v>45990</v>
          </cell>
          <cell r="G257">
            <v>55829.52</v>
          </cell>
          <cell r="H257">
            <v>55513.63</v>
          </cell>
          <cell r="I257">
            <v>55987.47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56997.18</v>
          </cell>
          <cell r="O257">
            <v>57017.88</v>
          </cell>
          <cell r="P257">
            <v>57080.01</v>
          </cell>
          <cell r="Q257">
            <v>57390.62</v>
          </cell>
          <cell r="R257">
            <v>57432.03</v>
          </cell>
        </row>
        <row r="258">
          <cell r="D258" t="str">
            <v>61705000</v>
          </cell>
          <cell r="E258" t="str">
            <v>26100</v>
          </cell>
          <cell r="J258">
            <v>35</v>
          </cell>
          <cell r="K258">
            <v>0</v>
          </cell>
          <cell r="L258">
            <v>0</v>
          </cell>
          <cell r="M258">
            <v>638.71</v>
          </cell>
          <cell r="N258">
            <v>5389.4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</row>
        <row r="259">
          <cell r="D259" t="str">
            <v>61705000</v>
          </cell>
          <cell r="E259" t="str">
            <v>26100</v>
          </cell>
          <cell r="J259">
            <v>28698.04</v>
          </cell>
          <cell r="K259">
            <v>30749.01</v>
          </cell>
          <cell r="L259">
            <v>7386.71</v>
          </cell>
          <cell r="M259">
            <v>13687.9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0">
          <cell r="D260" t="str">
            <v>61705000</v>
          </cell>
          <cell r="E260" t="str">
            <v>26100</v>
          </cell>
          <cell r="H260">
            <v>1648.87</v>
          </cell>
          <cell r="I260">
            <v>4834.26</v>
          </cell>
          <cell r="J260">
            <v>96</v>
          </cell>
          <cell r="K260">
            <v>1061.52</v>
          </cell>
          <cell r="L260">
            <v>1152.69</v>
          </cell>
          <cell r="M260">
            <v>317.41000000000003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</row>
        <row r="261">
          <cell r="D261" t="str">
            <v>61710000</v>
          </cell>
          <cell r="E261" t="str">
            <v>01104</v>
          </cell>
          <cell r="I261">
            <v>66031.97</v>
          </cell>
          <cell r="J261">
            <v>-248.13</v>
          </cell>
          <cell r="K261">
            <v>289.49</v>
          </cell>
          <cell r="L261">
            <v>785.77</v>
          </cell>
          <cell r="M261">
            <v>124.07</v>
          </cell>
          <cell r="N261">
            <v>33588.400000000001</v>
          </cell>
          <cell r="O261">
            <v>0</v>
          </cell>
          <cell r="P261">
            <v>0</v>
          </cell>
          <cell r="Q261">
            <v>674.23</v>
          </cell>
          <cell r="R261">
            <v>0</v>
          </cell>
        </row>
        <row r="262">
          <cell r="D262" t="str">
            <v>61710000</v>
          </cell>
          <cell r="E262" t="str">
            <v>01106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517.21</v>
          </cell>
          <cell r="R262">
            <v>0</v>
          </cell>
        </row>
        <row r="263">
          <cell r="D263" t="str">
            <v>61710000</v>
          </cell>
          <cell r="E263" t="str">
            <v>01107</v>
          </cell>
          <cell r="L263">
            <v>206.78</v>
          </cell>
          <cell r="M263">
            <v>0</v>
          </cell>
          <cell r="N263">
            <v>77273.429999999993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</row>
        <row r="264">
          <cell r="D264" t="str">
            <v>61710000</v>
          </cell>
          <cell r="E264" t="str">
            <v>01108</v>
          </cell>
          <cell r="K264">
            <v>11372.99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</row>
        <row r="265">
          <cell r="D265" t="str">
            <v>61715000</v>
          </cell>
          <cell r="E265" t="str">
            <v>01109</v>
          </cell>
          <cell r="J265">
            <v>18434.27</v>
          </cell>
          <cell r="K265">
            <v>17579.54</v>
          </cell>
          <cell r="L265">
            <v>14785.19</v>
          </cell>
          <cell r="M265">
            <v>13591.39</v>
          </cell>
          <cell r="N265">
            <v>38404.44</v>
          </cell>
          <cell r="O265">
            <v>0</v>
          </cell>
          <cell r="P265">
            <v>0</v>
          </cell>
          <cell r="Q265">
            <v>529.52</v>
          </cell>
          <cell r="R265">
            <v>0</v>
          </cell>
        </row>
        <row r="266">
          <cell r="D266" t="str">
            <v>61715000</v>
          </cell>
          <cell r="E266" t="str">
            <v>01210</v>
          </cell>
          <cell r="I266">
            <v>11622.65</v>
          </cell>
          <cell r="J266">
            <v>70</v>
          </cell>
          <cell r="K266">
            <v>225</v>
          </cell>
          <cell r="L266">
            <v>0</v>
          </cell>
          <cell r="M266">
            <v>158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D267" t="str">
            <v>61805050</v>
          </cell>
          <cell r="E267" t="str">
            <v>26100</v>
          </cell>
          <cell r="I267">
            <v>1720.56</v>
          </cell>
          <cell r="J267">
            <v>0</v>
          </cell>
          <cell r="K267">
            <v>0</v>
          </cell>
          <cell r="L267">
            <v>6200</v>
          </cell>
          <cell r="M267">
            <v>11040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D268" t="str">
            <v>61805050</v>
          </cell>
          <cell r="E268" t="str">
            <v>45500</v>
          </cell>
          <cell r="K268">
            <v>0</v>
          </cell>
          <cell r="L268">
            <v>4840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</row>
        <row r="269">
          <cell r="D269" t="str">
            <v>61805050</v>
          </cell>
          <cell r="E269" t="str">
            <v>01104</v>
          </cell>
          <cell r="G269">
            <v>4852.8999999999996</v>
          </cell>
          <cell r="H269">
            <v>1722.73</v>
          </cell>
          <cell r="I269">
            <v>3519.87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3660.32</v>
          </cell>
          <cell r="O269">
            <v>1724.82</v>
          </cell>
          <cell r="P269">
            <v>8048.8</v>
          </cell>
          <cell r="Q269">
            <v>813.78</v>
          </cell>
          <cell r="R269">
            <v>9336.7199999999993</v>
          </cell>
        </row>
        <row r="270">
          <cell r="D270" t="str">
            <v>61805050</v>
          </cell>
          <cell r="E270" t="str">
            <v>01108</v>
          </cell>
          <cell r="G270">
            <v>1364.95</v>
          </cell>
          <cell r="H270">
            <v>1252.32</v>
          </cell>
          <cell r="I270">
            <v>15531.61</v>
          </cell>
          <cell r="J270">
            <v>8310</v>
          </cell>
          <cell r="K270">
            <v>7420</v>
          </cell>
          <cell r="L270">
            <v>0</v>
          </cell>
          <cell r="M270">
            <v>0</v>
          </cell>
          <cell r="N270">
            <v>37.25</v>
          </cell>
          <cell r="O270">
            <v>841.85</v>
          </cell>
          <cell r="P270">
            <v>659.44</v>
          </cell>
          <cell r="Q270">
            <v>270.7</v>
          </cell>
          <cell r="R270">
            <v>5633.73</v>
          </cell>
        </row>
        <row r="271">
          <cell r="D271" t="str">
            <v>61805050</v>
          </cell>
          <cell r="E271" t="str">
            <v>01109</v>
          </cell>
          <cell r="I271">
            <v>262.75</v>
          </cell>
          <cell r="J271">
            <v>6380</v>
          </cell>
          <cell r="K271">
            <v>0</v>
          </cell>
          <cell r="L271">
            <v>0</v>
          </cell>
          <cell r="M271">
            <v>0</v>
          </cell>
          <cell r="N271">
            <v>1315.99</v>
          </cell>
          <cell r="O271">
            <v>0</v>
          </cell>
          <cell r="P271">
            <v>523.97</v>
          </cell>
          <cell r="Q271">
            <v>0</v>
          </cell>
          <cell r="R271">
            <v>96.77</v>
          </cell>
        </row>
        <row r="272">
          <cell r="D272" t="str">
            <v>61805050</v>
          </cell>
          <cell r="E272" t="str">
            <v>01210</v>
          </cell>
          <cell r="G272">
            <v>2943.47</v>
          </cell>
          <cell r="H272">
            <v>0</v>
          </cell>
          <cell r="I272">
            <v>844.81</v>
          </cell>
          <cell r="J272">
            <v>0</v>
          </cell>
          <cell r="K272">
            <v>0</v>
          </cell>
          <cell r="L272">
            <v>18020</v>
          </cell>
          <cell r="M272">
            <v>0</v>
          </cell>
          <cell r="N272">
            <v>4790.76</v>
          </cell>
          <cell r="O272">
            <v>6645.99</v>
          </cell>
          <cell r="P272">
            <v>1849.17</v>
          </cell>
          <cell r="Q272">
            <v>3190.6</v>
          </cell>
          <cell r="R272">
            <v>9756.0499999999993</v>
          </cell>
        </row>
        <row r="273">
          <cell r="D273" t="str">
            <v>61805050</v>
          </cell>
          <cell r="E273" t="str">
            <v>01500</v>
          </cell>
          <cell r="G273">
            <v>80.7</v>
          </cell>
          <cell r="H273">
            <v>760.84</v>
          </cell>
          <cell r="I273">
            <v>3587.04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256.66000000000003</v>
          </cell>
          <cell r="O273">
            <v>4953.4799999999996</v>
          </cell>
          <cell r="P273">
            <v>3256.57</v>
          </cell>
          <cell r="Q273">
            <v>281.58</v>
          </cell>
          <cell r="R273">
            <v>0</v>
          </cell>
        </row>
        <row r="274">
          <cell r="D274" t="str">
            <v>61805050</v>
          </cell>
          <cell r="E274" t="str">
            <v>03990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1439.84</v>
          </cell>
          <cell r="O274">
            <v>436</v>
          </cell>
          <cell r="P274">
            <v>0</v>
          </cell>
          <cell r="Q274">
            <v>217.48</v>
          </cell>
          <cell r="R274">
            <v>2153.5700000000002</v>
          </cell>
        </row>
        <row r="275">
          <cell r="D275" t="str">
            <v>61805100</v>
          </cell>
          <cell r="E275" t="str">
            <v>26100</v>
          </cell>
          <cell r="I275">
            <v>19.23</v>
          </cell>
          <cell r="J275">
            <v>0</v>
          </cell>
          <cell r="K275">
            <v>4484.71</v>
          </cell>
          <cell r="L275">
            <v>0</v>
          </cell>
          <cell r="M275">
            <v>0</v>
          </cell>
          <cell r="N275">
            <v>0</v>
          </cell>
          <cell r="O275">
            <v>150</v>
          </cell>
          <cell r="P275">
            <v>112.73</v>
          </cell>
          <cell r="Q275">
            <v>0</v>
          </cell>
          <cell r="R275">
            <v>0</v>
          </cell>
        </row>
        <row r="276">
          <cell r="D276" t="str">
            <v>61805100</v>
          </cell>
          <cell r="E276" t="str">
            <v>42101</v>
          </cell>
          <cell r="I276">
            <v>6103.4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619.29</v>
          </cell>
          <cell r="O276">
            <v>5717.06</v>
          </cell>
          <cell r="P276">
            <v>0</v>
          </cell>
          <cell r="Q276">
            <v>200.29</v>
          </cell>
          <cell r="R276">
            <v>3078.05</v>
          </cell>
        </row>
        <row r="277">
          <cell r="D277" t="str">
            <v>61805100</v>
          </cell>
          <cell r="E277" t="str">
            <v>42991</v>
          </cell>
          <cell r="G277">
            <v>1942.86</v>
          </cell>
          <cell r="H277">
            <v>0</v>
          </cell>
          <cell r="I277">
            <v>140.72999999999999</v>
          </cell>
          <cell r="J277">
            <v>1500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982.62</v>
          </cell>
          <cell r="P277">
            <v>119.99</v>
          </cell>
          <cell r="Q277">
            <v>889.26</v>
          </cell>
          <cell r="R277">
            <v>0</v>
          </cell>
        </row>
        <row r="278">
          <cell r="D278" t="str">
            <v>61805100</v>
          </cell>
          <cell r="E278" t="str">
            <v>45500</v>
          </cell>
          <cell r="I278">
            <v>2588.19</v>
          </cell>
          <cell r="J278">
            <v>0</v>
          </cell>
          <cell r="K278">
            <v>0</v>
          </cell>
          <cell r="L278">
            <v>31680</v>
          </cell>
          <cell r="M278">
            <v>0</v>
          </cell>
          <cell r="N278">
            <v>0</v>
          </cell>
          <cell r="O278">
            <v>1260.97</v>
          </cell>
          <cell r="P278">
            <v>0</v>
          </cell>
          <cell r="Q278">
            <v>0</v>
          </cell>
          <cell r="R278">
            <v>0</v>
          </cell>
        </row>
        <row r="279">
          <cell r="D279" t="str">
            <v>61805100</v>
          </cell>
          <cell r="E279" t="str">
            <v>45900</v>
          </cell>
          <cell r="L279">
            <v>31680</v>
          </cell>
          <cell r="M279">
            <v>0</v>
          </cell>
          <cell r="P279">
            <v>381.24</v>
          </cell>
          <cell r="Q279">
            <v>0</v>
          </cell>
          <cell r="R279">
            <v>0</v>
          </cell>
        </row>
        <row r="280">
          <cell r="D280" t="str">
            <v>61805150</v>
          </cell>
          <cell r="E280" t="str">
            <v>45910</v>
          </cell>
          <cell r="G280">
            <v>91.53</v>
          </cell>
          <cell r="H280">
            <v>170</v>
          </cell>
          <cell r="I280">
            <v>0</v>
          </cell>
          <cell r="J280">
            <v>8470.75</v>
          </cell>
          <cell r="K280">
            <v>45353.599999999999</v>
          </cell>
          <cell r="L280">
            <v>23921.67</v>
          </cell>
          <cell r="M280">
            <v>12165.25</v>
          </cell>
          <cell r="N280">
            <v>0</v>
          </cell>
          <cell r="O280">
            <v>286.18</v>
          </cell>
          <cell r="P280">
            <v>229.09</v>
          </cell>
          <cell r="Q280">
            <v>246.73</v>
          </cell>
          <cell r="R280">
            <v>0</v>
          </cell>
        </row>
        <row r="281">
          <cell r="D281" t="str">
            <v>61805150</v>
          </cell>
          <cell r="E281" t="str">
            <v>45990</v>
          </cell>
          <cell r="G281">
            <v>18977.330000000002</v>
          </cell>
          <cell r="H281">
            <v>12276.19</v>
          </cell>
          <cell r="I281">
            <v>9365.7099999999991</v>
          </cell>
          <cell r="J281">
            <v>41705.33</v>
          </cell>
          <cell r="K281">
            <v>14501.66</v>
          </cell>
          <cell r="L281">
            <v>63624.38</v>
          </cell>
          <cell r="M281">
            <v>4938.51</v>
          </cell>
          <cell r="N281">
            <v>12600.47</v>
          </cell>
          <cell r="O281">
            <v>12258.8</v>
          </cell>
          <cell r="P281">
            <v>899.28</v>
          </cell>
          <cell r="Q281">
            <v>20311.189999999999</v>
          </cell>
          <cell r="R281">
            <v>0</v>
          </cell>
        </row>
        <row r="282">
          <cell r="D282" t="str">
            <v>61805150</v>
          </cell>
          <cell r="E282" t="str">
            <v>62720</v>
          </cell>
          <cell r="G282">
            <v>359.2</v>
          </cell>
          <cell r="H282">
            <v>0</v>
          </cell>
          <cell r="I282">
            <v>544.70000000000005</v>
          </cell>
          <cell r="J282">
            <v>0</v>
          </cell>
          <cell r="K282">
            <v>636.75</v>
          </cell>
          <cell r="L282">
            <v>0</v>
          </cell>
          <cell r="M282">
            <v>0</v>
          </cell>
          <cell r="N282">
            <v>193.53</v>
          </cell>
          <cell r="O282">
            <v>1787.47</v>
          </cell>
          <cell r="P282">
            <v>0</v>
          </cell>
          <cell r="Q282">
            <v>1262.98</v>
          </cell>
          <cell r="R282">
            <v>0</v>
          </cell>
        </row>
        <row r="283">
          <cell r="D283" t="str">
            <v>61805150</v>
          </cell>
          <cell r="E283" t="str">
            <v>01500</v>
          </cell>
          <cell r="J283">
            <v>853.5</v>
          </cell>
          <cell r="K283">
            <v>1589.5</v>
          </cell>
          <cell r="L283">
            <v>1800.75</v>
          </cell>
          <cell r="M283">
            <v>1429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</row>
        <row r="284">
          <cell r="D284" t="str">
            <v>61805150</v>
          </cell>
          <cell r="E284" t="str">
            <v>01500</v>
          </cell>
          <cell r="G284">
            <v>346.43</v>
          </cell>
          <cell r="H284">
            <v>4159.3100000000004</v>
          </cell>
          <cell r="I284">
            <v>0</v>
          </cell>
          <cell r="J284">
            <v>2357.25</v>
          </cell>
          <cell r="K284">
            <v>6958.1</v>
          </cell>
          <cell r="L284">
            <v>859</v>
          </cell>
          <cell r="M284">
            <v>1475</v>
          </cell>
          <cell r="N284">
            <v>0</v>
          </cell>
          <cell r="O284">
            <v>0</v>
          </cell>
          <cell r="P284">
            <v>368.59</v>
          </cell>
          <cell r="Q284">
            <v>0</v>
          </cell>
          <cell r="R284">
            <v>2415.52</v>
          </cell>
        </row>
        <row r="285">
          <cell r="D285" t="str">
            <v>61805150</v>
          </cell>
          <cell r="E285" t="str">
            <v>33500</v>
          </cell>
          <cell r="H285">
            <v>1316.24</v>
          </cell>
          <cell r="I285">
            <v>0</v>
          </cell>
          <cell r="J285">
            <v>34.5</v>
          </cell>
          <cell r="K285">
            <v>0</v>
          </cell>
          <cell r="L285">
            <v>0</v>
          </cell>
          <cell r="M285">
            <v>7649.5</v>
          </cell>
          <cell r="N285">
            <v>0</v>
          </cell>
          <cell r="O285">
            <v>0</v>
          </cell>
          <cell r="P285">
            <v>0</v>
          </cell>
          <cell r="Q285">
            <v>1604.83</v>
          </cell>
          <cell r="R285">
            <v>0</v>
          </cell>
        </row>
        <row r="286">
          <cell r="D286" t="str">
            <v>61805150</v>
          </cell>
          <cell r="E286" t="str">
            <v>41100</v>
          </cell>
          <cell r="H286">
            <v>21375.7</v>
          </cell>
          <cell r="I286">
            <v>0</v>
          </cell>
          <cell r="J286">
            <v>0</v>
          </cell>
          <cell r="K286">
            <v>3434</v>
          </cell>
          <cell r="L286">
            <v>14586</v>
          </cell>
          <cell r="M286">
            <v>2179</v>
          </cell>
          <cell r="N286">
            <v>0</v>
          </cell>
          <cell r="O286">
            <v>0</v>
          </cell>
          <cell r="P286">
            <v>8800.65</v>
          </cell>
          <cell r="Q286">
            <v>0</v>
          </cell>
          <cell r="R286">
            <v>0</v>
          </cell>
        </row>
        <row r="287">
          <cell r="D287" t="str">
            <v>61805150</v>
          </cell>
          <cell r="E287" t="str">
            <v>45910</v>
          </cell>
          <cell r="J287">
            <v>7959</v>
          </cell>
          <cell r="K287">
            <v>7536</v>
          </cell>
          <cell r="L287">
            <v>9545</v>
          </cell>
          <cell r="M287">
            <v>0</v>
          </cell>
          <cell r="N287">
            <v>0</v>
          </cell>
          <cell r="O287">
            <v>0</v>
          </cell>
          <cell r="P287">
            <v>8800.65</v>
          </cell>
          <cell r="Q287">
            <v>0</v>
          </cell>
          <cell r="R287">
            <v>0</v>
          </cell>
        </row>
        <row r="288">
          <cell r="D288" t="str">
            <v>61805150</v>
          </cell>
          <cell r="E288" t="str">
            <v>45990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</row>
        <row r="289">
          <cell r="D289" t="str">
            <v>61805150</v>
          </cell>
          <cell r="E289" t="str">
            <v>01210</v>
          </cell>
          <cell r="J289">
            <v>577.5</v>
          </cell>
          <cell r="K289">
            <v>1278.5</v>
          </cell>
          <cell r="L289">
            <v>0</v>
          </cell>
          <cell r="M289">
            <v>0</v>
          </cell>
          <cell r="O289">
            <v>99.4</v>
          </cell>
          <cell r="P289">
            <v>0</v>
          </cell>
          <cell r="Q289">
            <v>0</v>
          </cell>
          <cell r="R289">
            <v>0</v>
          </cell>
        </row>
        <row r="290">
          <cell r="D290" t="str">
            <v>61805150</v>
          </cell>
          <cell r="E290" t="str">
            <v>01500</v>
          </cell>
          <cell r="H290">
            <v>70</v>
          </cell>
          <cell r="I290">
            <v>0</v>
          </cell>
          <cell r="J290">
            <v>0</v>
          </cell>
          <cell r="K290">
            <v>2066.25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1">
          <cell r="D291" t="str">
            <v>61810050</v>
          </cell>
          <cell r="E291" t="str">
            <v>26100</v>
          </cell>
          <cell r="I291">
            <v>26.7</v>
          </cell>
          <cell r="J291">
            <v>0</v>
          </cell>
          <cell r="K291">
            <v>0</v>
          </cell>
          <cell r="L291">
            <v>292075</v>
          </cell>
          <cell r="M291">
            <v>28742.86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</row>
        <row r="292">
          <cell r="D292" t="str">
            <v>61810050</v>
          </cell>
          <cell r="E292" t="str">
            <v>45990</v>
          </cell>
          <cell r="H292">
            <v>10556.28</v>
          </cell>
          <cell r="I292">
            <v>11544.35</v>
          </cell>
          <cell r="J292">
            <v>195690</v>
          </cell>
          <cell r="K292">
            <v>0</v>
          </cell>
          <cell r="L292">
            <v>19380</v>
          </cell>
          <cell r="M292">
            <v>54500</v>
          </cell>
          <cell r="N292">
            <v>0</v>
          </cell>
          <cell r="O292">
            <v>25777.53</v>
          </cell>
          <cell r="P292">
            <v>0</v>
          </cell>
          <cell r="Q292">
            <v>20665.8</v>
          </cell>
          <cell r="R292">
            <v>0</v>
          </cell>
        </row>
        <row r="293">
          <cell r="D293" t="str">
            <v>61810050</v>
          </cell>
          <cell r="E293" t="str">
            <v>01104</v>
          </cell>
          <cell r="M293">
            <v>45900</v>
          </cell>
          <cell r="Q293">
            <v>21025</v>
          </cell>
          <cell r="R293">
            <v>0</v>
          </cell>
        </row>
        <row r="294">
          <cell r="D294" t="str">
            <v>61810050</v>
          </cell>
          <cell r="E294" t="str">
            <v>01107</v>
          </cell>
          <cell r="J294">
            <v>500</v>
          </cell>
          <cell r="K294">
            <v>37310</v>
          </cell>
          <cell r="L294">
            <v>305229.59999999998</v>
          </cell>
          <cell r="M294">
            <v>87390</v>
          </cell>
          <cell r="R294">
            <v>4550</v>
          </cell>
        </row>
        <row r="295">
          <cell r="D295" t="str">
            <v>61810050</v>
          </cell>
          <cell r="E295" t="str">
            <v>01108</v>
          </cell>
          <cell r="J295">
            <v>107090.12</v>
          </cell>
          <cell r="K295">
            <v>12400</v>
          </cell>
          <cell r="L295">
            <v>139760.92000000001</v>
          </cell>
          <cell r="M295">
            <v>8659.7000000000007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</row>
        <row r="296">
          <cell r="D296" t="str">
            <v>61810100</v>
          </cell>
          <cell r="E296" t="str">
            <v>01109</v>
          </cell>
          <cell r="I296">
            <v>46505</v>
          </cell>
          <cell r="J296">
            <v>0</v>
          </cell>
          <cell r="K296">
            <v>0</v>
          </cell>
          <cell r="L296">
            <v>0</v>
          </cell>
          <cell r="M296">
            <v>10570.5</v>
          </cell>
          <cell r="N296">
            <v>0</v>
          </cell>
          <cell r="O296">
            <v>3810</v>
          </cell>
          <cell r="P296">
            <v>0</v>
          </cell>
          <cell r="Q296">
            <v>0</v>
          </cell>
          <cell r="R296">
            <v>5355</v>
          </cell>
        </row>
        <row r="297">
          <cell r="D297" t="str">
            <v>61810100</v>
          </cell>
          <cell r="E297" t="str">
            <v>01210</v>
          </cell>
          <cell r="J297">
            <v>76522.5</v>
          </cell>
          <cell r="K297">
            <v>0</v>
          </cell>
          <cell r="L297">
            <v>15851.64</v>
          </cell>
          <cell r="M297">
            <v>66723.48</v>
          </cell>
          <cell r="N297">
            <v>7620</v>
          </cell>
          <cell r="O297">
            <v>0</v>
          </cell>
          <cell r="P297">
            <v>0</v>
          </cell>
          <cell r="Q297">
            <v>3410</v>
          </cell>
          <cell r="R297">
            <v>0</v>
          </cell>
        </row>
        <row r="298">
          <cell r="D298" t="str">
            <v>61810150</v>
          </cell>
          <cell r="E298" t="str">
            <v>45500</v>
          </cell>
          <cell r="H298">
            <v>4465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107924.28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</row>
        <row r="299">
          <cell r="D299" t="str">
            <v>61810150</v>
          </cell>
          <cell r="E299" t="str">
            <v>45900</v>
          </cell>
          <cell r="H299">
            <v>4465</v>
          </cell>
          <cell r="I299">
            <v>0</v>
          </cell>
          <cell r="J299">
            <v>21435.99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</row>
        <row r="300">
          <cell r="D300" t="str">
            <v>61905200</v>
          </cell>
          <cell r="E300" t="str">
            <v>45910</v>
          </cell>
          <cell r="H300">
            <v>4465</v>
          </cell>
          <cell r="I300">
            <v>0</v>
          </cell>
          <cell r="J300">
            <v>55212</v>
          </cell>
          <cell r="K300">
            <v>55212</v>
          </cell>
          <cell r="L300">
            <v>55212</v>
          </cell>
          <cell r="M300">
            <v>58012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D301" t="str">
            <v>61905200</v>
          </cell>
          <cell r="E301" t="str">
            <v>01108</v>
          </cell>
          <cell r="J301">
            <v>217103</v>
          </cell>
          <cell r="K301">
            <v>217103</v>
          </cell>
          <cell r="L301">
            <v>217103</v>
          </cell>
          <cell r="M301">
            <v>217103</v>
          </cell>
          <cell r="N301">
            <v>0</v>
          </cell>
          <cell r="O301">
            <v>7600</v>
          </cell>
          <cell r="P301">
            <v>0</v>
          </cell>
          <cell r="Q301">
            <v>0</v>
          </cell>
          <cell r="R301">
            <v>45670</v>
          </cell>
        </row>
        <row r="302">
          <cell r="D302" t="str">
            <v>61905200</v>
          </cell>
          <cell r="E302" t="str">
            <v>01210</v>
          </cell>
          <cell r="J302">
            <v>219350</v>
          </cell>
          <cell r="K302">
            <v>219350</v>
          </cell>
          <cell r="L302">
            <v>219350</v>
          </cell>
          <cell r="M302">
            <v>219350</v>
          </cell>
          <cell r="O302">
            <v>2550</v>
          </cell>
          <cell r="P302">
            <v>0</v>
          </cell>
          <cell r="Q302">
            <v>0</v>
          </cell>
          <cell r="R302">
            <v>0</v>
          </cell>
        </row>
        <row r="303">
          <cell r="D303" t="str">
            <v>61905200</v>
          </cell>
          <cell r="E303" t="str">
            <v>03990</v>
          </cell>
          <cell r="J303">
            <v>133001</v>
          </cell>
          <cell r="K303">
            <v>133001</v>
          </cell>
          <cell r="L303">
            <v>133001</v>
          </cell>
          <cell r="M303">
            <v>133001</v>
          </cell>
          <cell r="N303">
            <v>4500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 t="str">
            <v>61905200</v>
          </cell>
          <cell r="E304" t="str">
            <v>42101</v>
          </cell>
          <cell r="J304">
            <v>39055</v>
          </cell>
          <cell r="K304">
            <v>39055</v>
          </cell>
          <cell r="L304">
            <v>39055</v>
          </cell>
          <cell r="M304">
            <v>39055</v>
          </cell>
          <cell r="P304">
            <v>23136</v>
          </cell>
          <cell r="Q304">
            <v>0</v>
          </cell>
          <cell r="R304">
            <v>0</v>
          </cell>
        </row>
        <row r="305">
          <cell r="D305" t="str">
            <v>61905200</v>
          </cell>
          <cell r="E305" t="str">
            <v>42991</v>
          </cell>
          <cell r="J305">
            <v>42265</v>
          </cell>
          <cell r="K305">
            <v>42265</v>
          </cell>
          <cell r="L305">
            <v>42265</v>
          </cell>
          <cell r="M305">
            <v>42265</v>
          </cell>
          <cell r="Q305">
            <v>16300</v>
          </cell>
          <cell r="R305">
            <v>0</v>
          </cell>
        </row>
        <row r="306">
          <cell r="D306" t="str">
            <v>61910000</v>
          </cell>
          <cell r="E306" t="str">
            <v>45500</v>
          </cell>
          <cell r="J306">
            <v>11279</v>
          </cell>
          <cell r="K306">
            <v>21229.5</v>
          </cell>
          <cell r="L306">
            <v>28221</v>
          </cell>
          <cell r="M306">
            <v>551</v>
          </cell>
          <cell r="Q306">
            <v>40351</v>
          </cell>
          <cell r="R306">
            <v>0</v>
          </cell>
        </row>
        <row r="307">
          <cell r="D307" t="str">
            <v>61910000</v>
          </cell>
          <cell r="E307" t="str">
            <v>45910</v>
          </cell>
          <cell r="J307">
            <v>36050</v>
          </cell>
          <cell r="K307">
            <v>31938</v>
          </cell>
          <cell r="L307">
            <v>21080</v>
          </cell>
          <cell r="M307">
            <v>6050</v>
          </cell>
          <cell r="N307">
            <v>4200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</row>
        <row r="308">
          <cell r="D308" t="str">
            <v>61910000</v>
          </cell>
          <cell r="E308" t="str">
            <v>01104</v>
          </cell>
          <cell r="G308">
            <v>14061.93</v>
          </cell>
          <cell r="H308">
            <v>7512.5</v>
          </cell>
          <cell r="I308">
            <v>10832.5</v>
          </cell>
          <cell r="J308">
            <v>7590</v>
          </cell>
          <cell r="K308">
            <v>4620</v>
          </cell>
          <cell r="L308">
            <v>0</v>
          </cell>
          <cell r="M308">
            <v>4745</v>
          </cell>
          <cell r="N308">
            <v>113470.24</v>
          </cell>
          <cell r="O308">
            <v>9811.5</v>
          </cell>
          <cell r="P308">
            <v>28581.24</v>
          </cell>
          <cell r="Q308">
            <v>11518.5</v>
          </cell>
          <cell r="R308">
            <v>10167.75</v>
          </cell>
        </row>
        <row r="309">
          <cell r="D309" t="str">
            <v>61910000</v>
          </cell>
          <cell r="E309" t="str">
            <v>01106</v>
          </cell>
          <cell r="G309">
            <v>9971.68</v>
          </cell>
          <cell r="H309">
            <v>1608</v>
          </cell>
          <cell r="I309">
            <v>12765.53</v>
          </cell>
          <cell r="J309">
            <v>22590</v>
          </cell>
          <cell r="K309">
            <v>23606</v>
          </cell>
          <cell r="L309">
            <v>24150</v>
          </cell>
          <cell r="M309">
            <v>26200</v>
          </cell>
          <cell r="N309">
            <v>8522.44</v>
          </cell>
          <cell r="O309">
            <v>701</v>
          </cell>
          <cell r="P309">
            <v>13302.07</v>
          </cell>
          <cell r="Q309">
            <v>19991.900000000001</v>
          </cell>
          <cell r="R309">
            <v>10993.9</v>
          </cell>
        </row>
        <row r="310">
          <cell r="D310" t="str">
            <v>61910000</v>
          </cell>
          <cell r="E310" t="str">
            <v>01107</v>
          </cell>
          <cell r="J310">
            <v>25820</v>
          </cell>
          <cell r="K310">
            <v>15995</v>
          </cell>
          <cell r="L310">
            <v>11925</v>
          </cell>
          <cell r="M310">
            <v>0</v>
          </cell>
          <cell r="R310">
            <v>460</v>
          </cell>
        </row>
        <row r="311">
          <cell r="D311" t="str">
            <v>61910000</v>
          </cell>
          <cell r="E311" t="str">
            <v>01108</v>
          </cell>
          <cell r="G311">
            <v>900</v>
          </cell>
          <cell r="H311">
            <v>84</v>
          </cell>
          <cell r="I311">
            <v>48.75</v>
          </cell>
          <cell r="J311">
            <v>0</v>
          </cell>
          <cell r="K311">
            <v>13200</v>
          </cell>
          <cell r="L311">
            <v>7888</v>
          </cell>
          <cell r="M311">
            <v>6200</v>
          </cell>
          <cell r="N311">
            <v>4995.3900000000003</v>
          </cell>
          <cell r="O311">
            <v>10645.16</v>
          </cell>
          <cell r="P311">
            <v>900</v>
          </cell>
          <cell r="Q311">
            <v>1495.49</v>
          </cell>
          <cell r="R311">
            <v>17264.47</v>
          </cell>
        </row>
        <row r="312">
          <cell r="D312" t="str">
            <v>61910000</v>
          </cell>
          <cell r="E312" t="str">
            <v>01109</v>
          </cell>
          <cell r="G312">
            <v>2311.4499999999998</v>
          </cell>
          <cell r="H312">
            <v>230</v>
          </cell>
          <cell r="I312">
            <v>2676.5</v>
          </cell>
          <cell r="J312">
            <v>9005</v>
          </cell>
          <cell r="K312">
            <v>5260</v>
          </cell>
          <cell r="L312">
            <v>13330</v>
          </cell>
          <cell r="M312">
            <v>0</v>
          </cell>
          <cell r="N312">
            <v>17551.990000000002</v>
          </cell>
          <cell r="O312">
            <v>10968.23</v>
          </cell>
          <cell r="P312">
            <v>7332.21</v>
          </cell>
          <cell r="Q312">
            <v>25311.18</v>
          </cell>
          <cell r="R312">
            <v>2707</v>
          </cell>
        </row>
        <row r="313">
          <cell r="D313" t="str">
            <v>61910000</v>
          </cell>
          <cell r="E313" t="str">
            <v>01210</v>
          </cell>
          <cell r="J313">
            <v>6350</v>
          </cell>
          <cell r="K313">
            <v>6800</v>
          </cell>
          <cell r="L313">
            <v>10175</v>
          </cell>
          <cell r="M313">
            <v>8490</v>
          </cell>
          <cell r="N313">
            <v>0</v>
          </cell>
          <cell r="O313">
            <v>2183</v>
          </cell>
          <cell r="P313">
            <v>11441</v>
          </cell>
          <cell r="Q313">
            <v>264</v>
          </cell>
          <cell r="R313">
            <v>240</v>
          </cell>
        </row>
        <row r="314">
          <cell r="D314" t="str">
            <v>61910000</v>
          </cell>
          <cell r="E314" t="str">
            <v>03990</v>
          </cell>
          <cell r="J314">
            <v>23535</v>
          </cell>
          <cell r="K314">
            <v>23960</v>
          </cell>
          <cell r="L314">
            <v>21953</v>
          </cell>
          <cell r="M314">
            <v>0</v>
          </cell>
          <cell r="N314">
            <v>4785.5</v>
          </cell>
          <cell r="O314">
            <v>16347</v>
          </cell>
          <cell r="P314">
            <v>16452</v>
          </cell>
          <cell r="Q314">
            <v>14720</v>
          </cell>
          <cell r="R314">
            <v>557</v>
          </cell>
        </row>
        <row r="315">
          <cell r="D315" t="str">
            <v>61910000</v>
          </cell>
          <cell r="E315" t="str">
            <v>42991</v>
          </cell>
          <cell r="L315">
            <v>2000</v>
          </cell>
          <cell r="M315">
            <v>0</v>
          </cell>
          <cell r="N315">
            <v>0</v>
          </cell>
          <cell r="O315">
            <v>2125</v>
          </cell>
          <cell r="P315">
            <v>694.5</v>
          </cell>
          <cell r="Q315">
            <v>0</v>
          </cell>
          <cell r="R315">
            <v>0</v>
          </cell>
        </row>
        <row r="316">
          <cell r="D316" t="str">
            <v>61910000</v>
          </cell>
          <cell r="E316" t="str">
            <v>45500</v>
          </cell>
          <cell r="I316">
            <v>4660</v>
          </cell>
          <cell r="J316">
            <v>15050</v>
          </cell>
          <cell r="K316">
            <v>14750</v>
          </cell>
          <cell r="L316">
            <v>13990</v>
          </cell>
          <cell r="M316">
            <v>300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17">
          <cell r="D317" t="str">
            <v>61910000</v>
          </cell>
          <cell r="E317" t="str">
            <v>45910</v>
          </cell>
          <cell r="J317">
            <v>27310</v>
          </cell>
          <cell r="K317">
            <v>27175</v>
          </cell>
          <cell r="L317">
            <v>27115</v>
          </cell>
          <cell r="M317">
            <v>12010</v>
          </cell>
          <cell r="N317">
            <v>900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</row>
        <row r="318">
          <cell r="D318" t="str">
            <v>61910000</v>
          </cell>
          <cell r="E318" t="str">
            <v>01104</v>
          </cell>
          <cell r="G318">
            <v>35225</v>
          </cell>
          <cell r="H318">
            <v>0</v>
          </cell>
          <cell r="I318">
            <v>500</v>
          </cell>
          <cell r="J318">
            <v>17975</v>
          </cell>
          <cell r="K318">
            <v>19162</v>
          </cell>
          <cell r="L318">
            <v>18405</v>
          </cell>
          <cell r="M318">
            <v>10545</v>
          </cell>
          <cell r="N318">
            <v>27915</v>
          </cell>
          <cell r="O318">
            <v>40850</v>
          </cell>
          <cell r="P318">
            <v>194000</v>
          </cell>
          <cell r="Q318">
            <v>1000</v>
          </cell>
          <cell r="R318">
            <v>0</v>
          </cell>
        </row>
        <row r="319">
          <cell r="D319" t="str">
            <v>61910000</v>
          </cell>
          <cell r="E319" t="str">
            <v>01106</v>
          </cell>
          <cell r="G319">
            <v>13950.79</v>
          </cell>
          <cell r="H319">
            <v>0</v>
          </cell>
          <cell r="I319">
            <v>87145</v>
          </cell>
          <cell r="J319">
            <v>4030</v>
          </cell>
          <cell r="K319">
            <v>5020</v>
          </cell>
          <cell r="L319">
            <v>5010</v>
          </cell>
          <cell r="M319">
            <v>0</v>
          </cell>
          <cell r="N319">
            <v>32500</v>
          </cell>
          <cell r="O319">
            <v>0</v>
          </cell>
          <cell r="P319">
            <v>120500</v>
          </cell>
          <cell r="Q319">
            <v>0</v>
          </cell>
          <cell r="R319">
            <v>0</v>
          </cell>
        </row>
        <row r="320">
          <cell r="D320" t="str">
            <v>61910000</v>
          </cell>
          <cell r="E320" t="str">
            <v>01108</v>
          </cell>
          <cell r="G320">
            <v>65200</v>
          </cell>
          <cell r="H320">
            <v>0</v>
          </cell>
          <cell r="I320">
            <v>0</v>
          </cell>
          <cell r="J320">
            <v>4963</v>
          </cell>
          <cell r="K320">
            <v>5149</v>
          </cell>
          <cell r="L320">
            <v>5258</v>
          </cell>
          <cell r="M320">
            <v>0</v>
          </cell>
          <cell r="N320">
            <v>339765.06</v>
          </cell>
          <cell r="O320">
            <v>1500</v>
          </cell>
          <cell r="P320">
            <v>35887.199999999997</v>
          </cell>
          <cell r="Q320">
            <v>12755</v>
          </cell>
          <cell r="R320">
            <v>0</v>
          </cell>
        </row>
        <row r="321">
          <cell r="D321" t="str">
            <v>61915000</v>
          </cell>
          <cell r="E321" t="str">
            <v>01109</v>
          </cell>
          <cell r="G321">
            <v>2175</v>
          </cell>
          <cell r="H321">
            <v>0</v>
          </cell>
          <cell r="I321">
            <v>6000</v>
          </cell>
          <cell r="J321">
            <v>358.65</v>
          </cell>
          <cell r="K321">
            <v>35475.85</v>
          </cell>
          <cell r="L321">
            <v>695.5</v>
          </cell>
          <cell r="M321">
            <v>11600.08</v>
          </cell>
          <cell r="N321">
            <v>0</v>
          </cell>
          <cell r="O321">
            <v>8998</v>
          </cell>
          <cell r="P321">
            <v>0</v>
          </cell>
          <cell r="Q321">
            <v>13723</v>
          </cell>
          <cell r="R321">
            <v>0</v>
          </cell>
        </row>
        <row r="322">
          <cell r="D322" t="str">
            <v>61915000</v>
          </cell>
          <cell r="E322" t="str">
            <v>26100</v>
          </cell>
          <cell r="J322">
            <v>46121.34</v>
          </cell>
          <cell r="K322">
            <v>0</v>
          </cell>
          <cell r="L322">
            <v>132480.28</v>
          </cell>
          <cell r="M322">
            <v>39775.65</v>
          </cell>
          <cell r="N322">
            <v>10283.16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3">
          <cell r="D323" t="str">
            <v>61915000</v>
          </cell>
          <cell r="E323" t="str">
            <v>01104</v>
          </cell>
          <cell r="K323">
            <v>0</v>
          </cell>
          <cell r="L323">
            <v>12714.54</v>
          </cell>
          <cell r="M323">
            <v>0</v>
          </cell>
          <cell r="N323">
            <v>0</v>
          </cell>
          <cell r="O323">
            <v>0</v>
          </cell>
          <cell r="P323">
            <v>1351083.6</v>
          </cell>
          <cell r="Q323">
            <v>0</v>
          </cell>
          <cell r="R323">
            <v>0</v>
          </cell>
        </row>
        <row r="324">
          <cell r="D324" t="str">
            <v>61915000</v>
          </cell>
          <cell r="E324" t="str">
            <v>01106</v>
          </cell>
          <cell r="G324">
            <v>4454.0600000000004</v>
          </cell>
          <cell r="H324">
            <v>0</v>
          </cell>
          <cell r="I324">
            <v>0</v>
          </cell>
          <cell r="J324">
            <v>127813.64</v>
          </cell>
          <cell r="K324">
            <v>0</v>
          </cell>
          <cell r="L324">
            <v>0</v>
          </cell>
          <cell r="M324">
            <v>0</v>
          </cell>
          <cell r="N324">
            <v>108073.11</v>
          </cell>
          <cell r="O324">
            <v>11514.27</v>
          </cell>
          <cell r="P324">
            <v>769580.5</v>
          </cell>
          <cell r="Q324">
            <v>0</v>
          </cell>
          <cell r="R324">
            <v>0</v>
          </cell>
        </row>
        <row r="325">
          <cell r="D325" t="str">
            <v>61915000</v>
          </cell>
          <cell r="E325" t="str">
            <v>01108</v>
          </cell>
          <cell r="J325">
            <v>43873.21</v>
          </cell>
          <cell r="K325">
            <v>88573.96</v>
          </cell>
          <cell r="L325">
            <v>24716.3</v>
          </cell>
          <cell r="M325">
            <v>0</v>
          </cell>
          <cell r="O325">
            <v>54453.760000000002</v>
          </cell>
          <cell r="P325">
            <v>1567707.13</v>
          </cell>
          <cell r="Q325">
            <v>0</v>
          </cell>
          <cell r="R325">
            <v>0</v>
          </cell>
        </row>
        <row r="326">
          <cell r="D326" t="str">
            <v>61915000</v>
          </cell>
          <cell r="E326" t="str">
            <v>01109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</row>
        <row r="327">
          <cell r="D327" t="str">
            <v>61920000</v>
          </cell>
          <cell r="E327" t="str">
            <v>01106</v>
          </cell>
          <cell r="G327">
            <v>52963.4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41880.480000000003</v>
          </cell>
          <cell r="O327">
            <v>1190.1099999999999</v>
          </cell>
          <cell r="P327">
            <v>9511.34</v>
          </cell>
          <cell r="Q327">
            <v>0</v>
          </cell>
          <cell r="R327">
            <v>0</v>
          </cell>
        </row>
        <row r="328">
          <cell r="D328" t="str">
            <v>61920000</v>
          </cell>
          <cell r="E328" t="str">
            <v>01108</v>
          </cell>
          <cell r="J328">
            <v>752.21</v>
          </cell>
          <cell r="K328">
            <v>0</v>
          </cell>
          <cell r="L328">
            <v>25184</v>
          </cell>
          <cell r="M328">
            <v>0</v>
          </cell>
          <cell r="N328">
            <v>8665.3700000000008</v>
          </cell>
          <cell r="O328">
            <v>9453.7199999999993</v>
          </cell>
          <cell r="P328">
            <v>33262.879999999997</v>
          </cell>
          <cell r="Q328">
            <v>0</v>
          </cell>
          <cell r="R328">
            <v>0</v>
          </cell>
        </row>
        <row r="329">
          <cell r="D329" t="str">
            <v>61920000</v>
          </cell>
          <cell r="E329" t="str">
            <v>01109</v>
          </cell>
          <cell r="K329">
            <v>5936</v>
          </cell>
          <cell r="L329">
            <v>1300</v>
          </cell>
          <cell r="M329">
            <v>0</v>
          </cell>
          <cell r="N329">
            <v>0</v>
          </cell>
          <cell r="O329">
            <v>21668</v>
          </cell>
          <cell r="P329">
            <v>0</v>
          </cell>
          <cell r="Q329">
            <v>0</v>
          </cell>
          <cell r="R329">
            <v>0</v>
          </cell>
        </row>
        <row r="330">
          <cell r="D330" t="str">
            <v>62000000</v>
          </cell>
          <cell r="E330" t="str">
            <v>01104</v>
          </cell>
          <cell r="G330">
            <v>55212</v>
          </cell>
          <cell r="H330">
            <v>55212</v>
          </cell>
          <cell r="I330">
            <v>55212</v>
          </cell>
          <cell r="J330">
            <v>600</v>
          </cell>
          <cell r="K330">
            <v>1320</v>
          </cell>
          <cell r="L330">
            <v>0</v>
          </cell>
          <cell r="M330">
            <v>0</v>
          </cell>
          <cell r="N330">
            <v>55212</v>
          </cell>
          <cell r="O330">
            <v>0</v>
          </cell>
          <cell r="P330">
            <v>106812</v>
          </cell>
          <cell r="Q330">
            <v>60204</v>
          </cell>
          <cell r="R330">
            <v>55212</v>
          </cell>
        </row>
        <row r="331">
          <cell r="D331" t="str">
            <v>62000000</v>
          </cell>
          <cell r="E331" t="str">
            <v>01106</v>
          </cell>
          <cell r="I331">
            <v>651309</v>
          </cell>
          <cell r="J331">
            <v>1780</v>
          </cell>
          <cell r="K331">
            <v>2245</v>
          </cell>
          <cell r="L331">
            <v>250</v>
          </cell>
          <cell r="M331">
            <v>0</v>
          </cell>
          <cell r="N331">
            <v>217103</v>
          </cell>
          <cell r="O331">
            <v>217103</v>
          </cell>
          <cell r="P331">
            <v>217103</v>
          </cell>
          <cell r="Q331">
            <v>217103</v>
          </cell>
          <cell r="R331">
            <v>217103</v>
          </cell>
        </row>
        <row r="332">
          <cell r="D332" t="str">
            <v>62000000</v>
          </cell>
          <cell r="E332" t="str">
            <v>01107</v>
          </cell>
          <cell r="J332">
            <v>945</v>
          </cell>
          <cell r="K332">
            <v>1800</v>
          </cell>
          <cell r="L332">
            <v>1950</v>
          </cell>
          <cell r="M332">
            <v>750</v>
          </cell>
          <cell r="N332">
            <v>219350</v>
          </cell>
          <cell r="O332">
            <v>0</v>
          </cell>
          <cell r="P332">
            <v>438700</v>
          </cell>
          <cell r="Q332">
            <v>219350</v>
          </cell>
          <cell r="R332">
            <v>219350</v>
          </cell>
        </row>
        <row r="333">
          <cell r="D333" t="str">
            <v>62000000</v>
          </cell>
          <cell r="E333" t="str">
            <v>01108</v>
          </cell>
          <cell r="I333">
            <v>399003</v>
          </cell>
          <cell r="J333">
            <v>0</v>
          </cell>
          <cell r="K333">
            <v>0</v>
          </cell>
          <cell r="L333">
            <v>0</v>
          </cell>
          <cell r="M333">
            <v>1239</v>
          </cell>
          <cell r="N333">
            <v>133001</v>
          </cell>
          <cell r="O333">
            <v>0</v>
          </cell>
          <cell r="P333">
            <v>266002</v>
          </cell>
          <cell r="Q333">
            <v>133001</v>
          </cell>
          <cell r="R333">
            <v>133001</v>
          </cell>
        </row>
        <row r="334">
          <cell r="D334" t="str">
            <v>62000000</v>
          </cell>
          <cell r="E334" t="str">
            <v>01108</v>
          </cell>
          <cell r="G334">
            <v>36000</v>
          </cell>
          <cell r="H334">
            <v>36000</v>
          </cell>
          <cell r="I334">
            <v>36000</v>
          </cell>
          <cell r="J334">
            <v>2110</v>
          </cell>
          <cell r="K334">
            <v>4689</v>
          </cell>
          <cell r="L334">
            <v>4590</v>
          </cell>
          <cell r="M334">
            <v>3720</v>
          </cell>
          <cell r="N334">
            <v>78110</v>
          </cell>
          <cell r="O334">
            <v>78110</v>
          </cell>
          <cell r="P334">
            <v>78110</v>
          </cell>
          <cell r="Q334">
            <v>78110</v>
          </cell>
          <cell r="R334">
            <v>78110</v>
          </cell>
        </row>
        <row r="335">
          <cell r="D335" t="str">
            <v>62000000</v>
          </cell>
          <cell r="E335" t="str">
            <v>01109</v>
          </cell>
          <cell r="G335">
            <v>42265</v>
          </cell>
          <cell r="H335">
            <v>42265</v>
          </cell>
          <cell r="I335">
            <v>42265</v>
          </cell>
          <cell r="J335">
            <v>0</v>
          </cell>
          <cell r="K335">
            <v>865</v>
          </cell>
          <cell r="L335">
            <v>641</v>
          </cell>
          <cell r="M335">
            <v>0</v>
          </cell>
          <cell r="N335">
            <v>42265</v>
          </cell>
          <cell r="O335">
            <v>0</v>
          </cell>
          <cell r="P335">
            <v>84530</v>
          </cell>
          <cell r="Q335">
            <v>42265</v>
          </cell>
          <cell r="R335">
            <v>42265</v>
          </cell>
        </row>
        <row r="336">
          <cell r="D336" t="str">
            <v>62000000</v>
          </cell>
          <cell r="E336" t="str">
            <v>45500</v>
          </cell>
          <cell r="G336">
            <v>16585</v>
          </cell>
          <cell r="H336">
            <v>16585</v>
          </cell>
          <cell r="I336">
            <v>16585</v>
          </cell>
          <cell r="J336">
            <v>0</v>
          </cell>
          <cell r="K336">
            <v>3491</v>
          </cell>
          <cell r="L336">
            <v>2856</v>
          </cell>
          <cell r="M336">
            <v>7380</v>
          </cell>
          <cell r="N336">
            <v>16585</v>
          </cell>
          <cell r="O336">
            <v>16585</v>
          </cell>
          <cell r="P336">
            <v>16585</v>
          </cell>
          <cell r="Q336">
            <v>16585</v>
          </cell>
          <cell r="R336">
            <v>0</v>
          </cell>
        </row>
        <row r="337">
          <cell r="D337" t="str">
            <v>62000000</v>
          </cell>
          <cell r="E337" t="str">
            <v>45990</v>
          </cell>
          <cell r="J337">
            <v>3880</v>
          </cell>
          <cell r="K337">
            <v>0</v>
          </cell>
          <cell r="L337">
            <v>4400</v>
          </cell>
          <cell r="M337">
            <v>3875</v>
          </cell>
          <cell r="R337">
            <v>16585</v>
          </cell>
        </row>
        <row r="338">
          <cell r="D338" t="str">
            <v>62000000</v>
          </cell>
          <cell r="E338" t="str">
            <v>01104</v>
          </cell>
          <cell r="G338">
            <v>8574</v>
          </cell>
          <cell r="H338">
            <v>4862</v>
          </cell>
          <cell r="I338">
            <v>4172</v>
          </cell>
          <cell r="J338">
            <v>0</v>
          </cell>
          <cell r="K338">
            <v>0</v>
          </cell>
          <cell r="L338">
            <v>0</v>
          </cell>
          <cell r="M338">
            <v>250</v>
          </cell>
          <cell r="N338">
            <v>10335</v>
          </cell>
          <cell r="O338">
            <v>4116</v>
          </cell>
          <cell r="P338">
            <v>0</v>
          </cell>
          <cell r="Q338">
            <v>11300.5</v>
          </cell>
          <cell r="R338">
            <v>5810</v>
          </cell>
        </row>
        <row r="339">
          <cell r="D339" t="str">
            <v>62000000</v>
          </cell>
          <cell r="E339" t="str">
            <v>01106</v>
          </cell>
          <cell r="G339">
            <v>10710</v>
          </cell>
          <cell r="H339">
            <v>2130</v>
          </cell>
          <cell r="I339">
            <v>10865</v>
          </cell>
          <cell r="J339">
            <v>0</v>
          </cell>
          <cell r="K339">
            <v>315</v>
          </cell>
          <cell r="L339">
            <v>345</v>
          </cell>
          <cell r="M339">
            <v>0</v>
          </cell>
          <cell r="N339">
            <v>15275</v>
          </cell>
          <cell r="O339">
            <v>16040</v>
          </cell>
          <cell r="P339">
            <v>11070</v>
          </cell>
          <cell r="Q339">
            <v>7585</v>
          </cell>
          <cell r="R339">
            <v>14700</v>
          </cell>
        </row>
        <row r="340">
          <cell r="D340" t="str">
            <v>62000000</v>
          </cell>
          <cell r="E340" t="str">
            <v>01107</v>
          </cell>
          <cell r="J340">
            <v>318</v>
          </cell>
          <cell r="K340">
            <v>208</v>
          </cell>
          <cell r="L340">
            <v>88</v>
          </cell>
          <cell r="M340">
            <v>910</v>
          </cell>
          <cell r="R340">
            <v>350</v>
          </cell>
        </row>
        <row r="341">
          <cell r="D341" t="str">
            <v>62000000</v>
          </cell>
          <cell r="E341" t="str">
            <v>01108</v>
          </cell>
          <cell r="G341">
            <v>16596</v>
          </cell>
          <cell r="H341">
            <v>15810</v>
          </cell>
          <cell r="I341">
            <v>23111.75</v>
          </cell>
          <cell r="J341">
            <v>4576</v>
          </cell>
          <cell r="K341">
            <v>11714</v>
          </cell>
          <cell r="L341">
            <v>2090</v>
          </cell>
          <cell r="M341">
            <v>0</v>
          </cell>
          <cell r="N341">
            <v>19825</v>
          </cell>
          <cell r="O341">
            <v>16070</v>
          </cell>
          <cell r="P341">
            <v>22940</v>
          </cell>
          <cell r="Q341">
            <v>30133</v>
          </cell>
          <cell r="R341">
            <v>7530</v>
          </cell>
        </row>
        <row r="342">
          <cell r="D342" t="str">
            <v>62000000</v>
          </cell>
          <cell r="E342" t="str">
            <v>01109</v>
          </cell>
          <cell r="G342">
            <v>5530</v>
          </cell>
          <cell r="H342">
            <v>0</v>
          </cell>
          <cell r="I342">
            <v>16552.25</v>
          </cell>
          <cell r="J342">
            <v>700</v>
          </cell>
          <cell r="K342">
            <v>1200</v>
          </cell>
          <cell r="L342">
            <v>1620</v>
          </cell>
          <cell r="M342">
            <v>0</v>
          </cell>
          <cell r="N342">
            <v>12010</v>
          </cell>
          <cell r="O342">
            <v>12060</v>
          </cell>
          <cell r="P342">
            <v>34097</v>
          </cell>
          <cell r="Q342">
            <v>7850</v>
          </cell>
          <cell r="R342">
            <v>5060</v>
          </cell>
        </row>
        <row r="343">
          <cell r="D343" t="str">
            <v>62000000</v>
          </cell>
          <cell r="E343" t="str">
            <v>01210</v>
          </cell>
          <cell r="G343">
            <v>6194</v>
          </cell>
          <cell r="H343">
            <v>6730</v>
          </cell>
          <cell r="I343">
            <v>5560</v>
          </cell>
          <cell r="J343">
            <v>280</v>
          </cell>
          <cell r="K343">
            <v>2005</v>
          </cell>
          <cell r="L343">
            <v>3050</v>
          </cell>
          <cell r="M343">
            <v>230</v>
          </cell>
          <cell r="N343">
            <v>1960</v>
          </cell>
          <cell r="O343">
            <v>10670</v>
          </cell>
          <cell r="P343">
            <v>13873</v>
          </cell>
          <cell r="Q343">
            <v>8532</v>
          </cell>
          <cell r="R343">
            <v>10160</v>
          </cell>
        </row>
        <row r="344">
          <cell r="D344" t="str">
            <v>62100000</v>
          </cell>
          <cell r="E344" t="str">
            <v>01500</v>
          </cell>
          <cell r="G344">
            <v>8270</v>
          </cell>
          <cell r="H344">
            <v>7870</v>
          </cell>
          <cell r="I344">
            <v>4956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8690</v>
          </cell>
          <cell r="O344">
            <v>4118</v>
          </cell>
          <cell r="P344">
            <v>6180</v>
          </cell>
          <cell r="Q344">
            <v>10670</v>
          </cell>
          <cell r="R344">
            <v>3828</v>
          </cell>
        </row>
        <row r="345">
          <cell r="D345" t="str">
            <v>62100000</v>
          </cell>
          <cell r="E345" t="str">
            <v>03990</v>
          </cell>
          <cell r="K345">
            <v>0</v>
          </cell>
          <cell r="L345">
            <v>7139.77</v>
          </cell>
          <cell r="M345">
            <v>0</v>
          </cell>
          <cell r="N345">
            <v>12320</v>
          </cell>
          <cell r="O345">
            <v>10800</v>
          </cell>
          <cell r="P345">
            <v>11130</v>
          </cell>
          <cell r="Q345">
            <v>12735</v>
          </cell>
          <cell r="R345">
            <v>25026</v>
          </cell>
        </row>
        <row r="346">
          <cell r="D346" t="str">
            <v>62100000</v>
          </cell>
          <cell r="E346" t="str">
            <v>42101</v>
          </cell>
          <cell r="G346">
            <v>10820</v>
          </cell>
          <cell r="H346">
            <v>10530</v>
          </cell>
          <cell r="I346">
            <v>11293</v>
          </cell>
          <cell r="J346">
            <v>0</v>
          </cell>
          <cell r="K346">
            <v>36186.78</v>
          </cell>
          <cell r="L346">
            <v>0</v>
          </cell>
          <cell r="M346">
            <v>0</v>
          </cell>
          <cell r="N346">
            <v>11524</v>
          </cell>
          <cell r="O346">
            <v>300</v>
          </cell>
          <cell r="P346">
            <v>22953</v>
          </cell>
          <cell r="Q346">
            <v>300</v>
          </cell>
          <cell r="R346">
            <v>11810</v>
          </cell>
        </row>
        <row r="347">
          <cell r="D347" t="str">
            <v>62100000</v>
          </cell>
          <cell r="E347" t="str">
            <v>42991</v>
          </cell>
          <cell r="G347">
            <v>18387</v>
          </cell>
          <cell r="H347">
            <v>18757</v>
          </cell>
          <cell r="I347">
            <v>10870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17822</v>
          </cell>
          <cell r="O347">
            <v>9220</v>
          </cell>
          <cell r="P347">
            <v>17050</v>
          </cell>
          <cell r="Q347">
            <v>9136</v>
          </cell>
          <cell r="R347">
            <v>22902</v>
          </cell>
        </row>
        <row r="348">
          <cell r="D348" t="str">
            <v>62100000</v>
          </cell>
          <cell r="E348" t="str">
            <v>45500</v>
          </cell>
          <cell r="G348">
            <v>13665</v>
          </cell>
          <cell r="H348">
            <v>20080</v>
          </cell>
          <cell r="I348">
            <v>23675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16374</v>
          </cell>
          <cell r="O348">
            <v>19945</v>
          </cell>
          <cell r="P348">
            <v>33825</v>
          </cell>
          <cell r="Q348">
            <v>8540</v>
          </cell>
          <cell r="R348">
            <v>18163</v>
          </cell>
        </row>
        <row r="349">
          <cell r="D349" t="str">
            <v>62100000</v>
          </cell>
          <cell r="E349" t="str">
            <v>45900</v>
          </cell>
          <cell r="G349">
            <v>4094</v>
          </cell>
          <cell r="H349">
            <v>4000</v>
          </cell>
          <cell r="I349">
            <v>4090</v>
          </cell>
          <cell r="J349">
            <v>158.19</v>
          </cell>
          <cell r="K349">
            <v>984.28</v>
          </cell>
          <cell r="L349">
            <v>0</v>
          </cell>
          <cell r="M349">
            <v>0</v>
          </cell>
          <cell r="N349">
            <v>4032</v>
          </cell>
          <cell r="O349">
            <v>0</v>
          </cell>
          <cell r="P349">
            <v>4020</v>
          </cell>
          <cell r="Q349">
            <v>4016.25</v>
          </cell>
          <cell r="R349">
            <v>3662.75</v>
          </cell>
        </row>
        <row r="350">
          <cell r="D350" t="str">
            <v>62220000</v>
          </cell>
          <cell r="E350" t="str">
            <v>45910</v>
          </cell>
          <cell r="G350">
            <v>3983</v>
          </cell>
          <cell r="H350">
            <v>4050</v>
          </cell>
          <cell r="I350">
            <v>4110</v>
          </cell>
          <cell r="J350">
            <v>0</v>
          </cell>
          <cell r="K350">
            <v>9305.17</v>
          </cell>
          <cell r="L350">
            <v>9305.17</v>
          </cell>
          <cell r="M350">
            <v>0</v>
          </cell>
          <cell r="N350">
            <v>3985</v>
          </cell>
          <cell r="O350">
            <v>0</v>
          </cell>
          <cell r="P350">
            <v>8455</v>
          </cell>
          <cell r="Q350">
            <v>4016</v>
          </cell>
          <cell r="R350">
            <v>0</v>
          </cell>
        </row>
        <row r="351">
          <cell r="D351" t="str">
            <v>62300000</v>
          </cell>
          <cell r="E351" t="str">
            <v>45990</v>
          </cell>
          <cell r="J351">
            <v>3508.5</v>
          </cell>
          <cell r="K351">
            <v>672.53</v>
          </cell>
          <cell r="L351">
            <v>304.62</v>
          </cell>
          <cell r="M351">
            <v>413.08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D352" t="str">
            <v>62300000</v>
          </cell>
          <cell r="E352" t="str">
            <v>62720</v>
          </cell>
          <cell r="J352">
            <v>39620.46</v>
          </cell>
          <cell r="K352">
            <v>0</v>
          </cell>
          <cell r="L352">
            <v>685180.8</v>
          </cell>
          <cell r="M352">
            <v>38762.050000000003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D353" t="str">
            <v>62300000</v>
          </cell>
          <cell r="E353" t="str">
            <v>01104</v>
          </cell>
          <cell r="G353">
            <v>160.5</v>
          </cell>
          <cell r="H353">
            <v>160.5</v>
          </cell>
          <cell r="I353">
            <v>160.5</v>
          </cell>
          <cell r="J353">
            <v>32.86</v>
          </cell>
          <cell r="K353">
            <v>0</v>
          </cell>
          <cell r="L353">
            <v>0</v>
          </cell>
          <cell r="M353">
            <v>0</v>
          </cell>
          <cell r="N353">
            <v>47107.82</v>
          </cell>
          <cell r="O353">
            <v>5740.55</v>
          </cell>
          <cell r="P353">
            <v>160.5</v>
          </cell>
          <cell r="Q353">
            <v>0</v>
          </cell>
          <cell r="R353">
            <v>13347.6</v>
          </cell>
        </row>
        <row r="354">
          <cell r="D354" t="str">
            <v>62300000</v>
          </cell>
          <cell r="E354" t="str">
            <v>01106</v>
          </cell>
          <cell r="J354">
            <v>0</v>
          </cell>
          <cell r="K354">
            <v>0</v>
          </cell>
          <cell r="L354">
            <v>0</v>
          </cell>
          <cell r="M354">
            <v>691.8</v>
          </cell>
          <cell r="N354">
            <v>11062.73</v>
          </cell>
          <cell r="O354">
            <v>19199.990000000002</v>
          </cell>
          <cell r="P354">
            <v>0</v>
          </cell>
          <cell r="Q354">
            <v>24213.83</v>
          </cell>
          <cell r="R354">
            <v>8945.2000000000007</v>
          </cell>
        </row>
        <row r="355">
          <cell r="D355" t="str">
            <v>62300000</v>
          </cell>
          <cell r="E355" t="str">
            <v>01108</v>
          </cell>
          <cell r="H355">
            <v>25506.98</v>
          </cell>
          <cell r="I355">
            <v>18466.060000000001</v>
          </cell>
          <cell r="J355">
            <v>796.2</v>
          </cell>
          <cell r="K355">
            <v>1350.85</v>
          </cell>
          <cell r="L355">
            <v>2634.04</v>
          </cell>
          <cell r="M355">
            <v>7913.16</v>
          </cell>
          <cell r="N355">
            <v>0</v>
          </cell>
          <cell r="O355">
            <v>0</v>
          </cell>
          <cell r="P355">
            <v>10759.03</v>
          </cell>
          <cell r="Q355">
            <v>56404.35</v>
          </cell>
          <cell r="R355">
            <v>0</v>
          </cell>
        </row>
        <row r="356">
          <cell r="D356" t="str">
            <v>62300000</v>
          </cell>
          <cell r="E356" t="str">
            <v>01109</v>
          </cell>
          <cell r="H356">
            <v>2218.7600000000002</v>
          </cell>
          <cell r="I356">
            <v>0</v>
          </cell>
          <cell r="J356">
            <v>65841.52</v>
          </cell>
          <cell r="K356">
            <v>6874.93</v>
          </cell>
          <cell r="L356">
            <v>1973.93</v>
          </cell>
          <cell r="M356">
            <v>4920</v>
          </cell>
          <cell r="N356">
            <v>-12478.34</v>
          </cell>
          <cell r="O356">
            <v>18246.71</v>
          </cell>
          <cell r="P356">
            <v>2200</v>
          </cell>
          <cell r="Q356">
            <v>14268.05</v>
          </cell>
          <cell r="R356">
            <v>2225.21</v>
          </cell>
        </row>
        <row r="357">
          <cell r="D357" t="str">
            <v>62300000</v>
          </cell>
          <cell r="E357" t="str">
            <v>01210</v>
          </cell>
          <cell r="H357">
            <v>1605</v>
          </cell>
          <cell r="I357">
            <v>2165.5700000000002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48.15</v>
          </cell>
          <cell r="O357">
            <v>2675</v>
          </cell>
          <cell r="P357">
            <v>0</v>
          </cell>
          <cell r="Q357">
            <v>0</v>
          </cell>
          <cell r="R357">
            <v>0</v>
          </cell>
        </row>
        <row r="358">
          <cell r="D358" t="str">
            <v>62300000</v>
          </cell>
          <cell r="E358" t="str">
            <v>45500</v>
          </cell>
          <cell r="I358">
            <v>5080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4300</v>
          </cell>
          <cell r="Q358">
            <v>0</v>
          </cell>
          <cell r="R358">
            <v>1210</v>
          </cell>
        </row>
        <row r="359">
          <cell r="D359" t="str">
            <v>62300000</v>
          </cell>
          <cell r="E359" t="str">
            <v>01104</v>
          </cell>
          <cell r="H359">
            <v>6096</v>
          </cell>
          <cell r="I359">
            <v>7696</v>
          </cell>
          <cell r="J359">
            <v>0</v>
          </cell>
          <cell r="K359">
            <v>0</v>
          </cell>
          <cell r="L359">
            <v>826.16</v>
          </cell>
          <cell r="M359">
            <v>0</v>
          </cell>
          <cell r="N359">
            <v>0</v>
          </cell>
          <cell r="O359">
            <v>0</v>
          </cell>
          <cell r="P359">
            <v>6716</v>
          </cell>
          <cell r="Q359">
            <v>505</v>
          </cell>
          <cell r="R359">
            <v>0</v>
          </cell>
        </row>
        <row r="360">
          <cell r="D360" t="str">
            <v>62300000</v>
          </cell>
          <cell r="E360" t="str">
            <v>01106</v>
          </cell>
          <cell r="J360">
            <v>0</v>
          </cell>
          <cell r="K360">
            <v>0</v>
          </cell>
          <cell r="L360">
            <v>2122.6</v>
          </cell>
          <cell r="M360">
            <v>1033.9100000000001</v>
          </cell>
          <cell r="P360">
            <v>18635</v>
          </cell>
          <cell r="Q360">
            <v>0</v>
          </cell>
          <cell r="R360">
            <v>0</v>
          </cell>
        </row>
        <row r="361">
          <cell r="D361" t="str">
            <v>62505000</v>
          </cell>
          <cell r="E361" t="str">
            <v>01107</v>
          </cell>
          <cell r="J361">
            <v>10833.33</v>
          </cell>
          <cell r="K361">
            <v>10833.33</v>
          </cell>
          <cell r="L361">
            <v>10833.33</v>
          </cell>
          <cell r="M361">
            <v>10833.33</v>
          </cell>
          <cell r="P361">
            <v>19947</v>
          </cell>
          <cell r="Q361">
            <v>0</v>
          </cell>
          <cell r="R361">
            <v>0</v>
          </cell>
        </row>
        <row r="362">
          <cell r="D362" t="str">
            <v>62510200</v>
          </cell>
          <cell r="E362" t="str">
            <v>01108</v>
          </cell>
          <cell r="J362">
            <v>123000</v>
          </cell>
          <cell r="K362">
            <v>123000</v>
          </cell>
          <cell r="L362">
            <v>73000</v>
          </cell>
          <cell r="M362">
            <v>73000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D363" t="str">
            <v>62515000</v>
          </cell>
          <cell r="E363" t="str">
            <v>01108</v>
          </cell>
          <cell r="M363">
            <v>690000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D364" t="str">
            <v>62515000</v>
          </cell>
          <cell r="E364" t="str">
            <v>01109</v>
          </cell>
          <cell r="J364">
            <v>1035229.79</v>
          </cell>
          <cell r="K364">
            <v>970834.23</v>
          </cell>
          <cell r="L364">
            <v>1019470.51</v>
          </cell>
          <cell r="M364">
            <v>0</v>
          </cell>
          <cell r="P364">
            <v>16859</v>
          </cell>
          <cell r="Q364">
            <v>16824</v>
          </cell>
          <cell r="R364">
            <v>0</v>
          </cell>
        </row>
        <row r="365">
          <cell r="D365" t="str">
            <v>62515000</v>
          </cell>
          <cell r="E365" t="str">
            <v>01210</v>
          </cell>
          <cell r="J365">
            <v>300000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D366" t="str">
            <v>62515000</v>
          </cell>
          <cell r="E366" t="str">
            <v>26100</v>
          </cell>
          <cell r="J366">
            <v>3092.78</v>
          </cell>
          <cell r="K366">
            <v>3092.78</v>
          </cell>
          <cell r="L366">
            <v>3092.78</v>
          </cell>
          <cell r="M366">
            <v>3092.78</v>
          </cell>
          <cell r="Q366">
            <v>18670</v>
          </cell>
          <cell r="R366">
            <v>0</v>
          </cell>
        </row>
        <row r="367">
          <cell r="D367" t="str">
            <v>62515000</v>
          </cell>
          <cell r="E367" t="str">
            <v>45500</v>
          </cell>
          <cell r="J367">
            <v>500000</v>
          </cell>
          <cell r="K367">
            <v>0</v>
          </cell>
          <cell r="L367">
            <v>0</v>
          </cell>
          <cell r="M367">
            <v>0</v>
          </cell>
          <cell r="R367">
            <v>3604.5</v>
          </cell>
        </row>
        <row r="368">
          <cell r="D368" t="str">
            <v>62515000</v>
          </cell>
          <cell r="E368" t="str">
            <v>01104</v>
          </cell>
          <cell r="G368">
            <v>4571</v>
          </cell>
          <cell r="H368">
            <v>40</v>
          </cell>
          <cell r="I368">
            <v>4766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1393</v>
          </cell>
          <cell r="O368">
            <v>1785</v>
          </cell>
          <cell r="P368">
            <v>290</v>
          </cell>
          <cell r="Q368">
            <v>1150</v>
          </cell>
          <cell r="R368">
            <v>7490.75</v>
          </cell>
        </row>
        <row r="369">
          <cell r="D369" t="str">
            <v>62515000</v>
          </cell>
          <cell r="E369" t="str">
            <v>01106</v>
          </cell>
          <cell r="H369">
            <v>1250</v>
          </cell>
          <cell r="I369">
            <v>508</v>
          </cell>
          <cell r="J369">
            <v>58000</v>
          </cell>
          <cell r="K369">
            <v>58000</v>
          </cell>
          <cell r="L369">
            <v>58000</v>
          </cell>
          <cell r="M369">
            <v>58000</v>
          </cell>
          <cell r="N369">
            <v>1900</v>
          </cell>
          <cell r="O369">
            <v>290</v>
          </cell>
          <cell r="P369">
            <v>3325</v>
          </cell>
          <cell r="Q369">
            <v>0</v>
          </cell>
          <cell r="R369">
            <v>5800</v>
          </cell>
        </row>
        <row r="370">
          <cell r="D370" t="str">
            <v>62515000</v>
          </cell>
          <cell r="E370" t="str">
            <v>01108</v>
          </cell>
          <cell r="G370">
            <v>3397</v>
          </cell>
          <cell r="H370">
            <v>3591</v>
          </cell>
          <cell r="I370">
            <v>13402</v>
          </cell>
          <cell r="J370">
            <v>0</v>
          </cell>
          <cell r="K370">
            <v>190000</v>
          </cell>
          <cell r="L370">
            <v>240000</v>
          </cell>
          <cell r="M370">
            <v>1290000</v>
          </cell>
          <cell r="N370">
            <v>1553</v>
          </cell>
          <cell r="O370">
            <v>3421</v>
          </cell>
          <cell r="P370">
            <v>6047</v>
          </cell>
          <cell r="Q370">
            <v>7017</v>
          </cell>
          <cell r="R370">
            <v>325</v>
          </cell>
        </row>
        <row r="371">
          <cell r="D371" t="str">
            <v>62515000</v>
          </cell>
          <cell r="E371" t="str">
            <v>01109</v>
          </cell>
          <cell r="G371">
            <v>657</v>
          </cell>
          <cell r="H371">
            <v>0</v>
          </cell>
          <cell r="I371">
            <v>1613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4358</v>
          </cell>
          <cell r="O371">
            <v>6615</v>
          </cell>
          <cell r="P371">
            <v>13044</v>
          </cell>
          <cell r="Q371">
            <v>4285</v>
          </cell>
          <cell r="R371">
            <v>3755</v>
          </cell>
        </row>
        <row r="372">
          <cell r="D372" t="str">
            <v>62515000</v>
          </cell>
          <cell r="E372" t="str">
            <v>01210</v>
          </cell>
          <cell r="G372">
            <v>80</v>
          </cell>
          <cell r="H372">
            <v>330</v>
          </cell>
          <cell r="I372">
            <v>230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380</v>
          </cell>
          <cell r="O372">
            <v>549</v>
          </cell>
          <cell r="P372">
            <v>915</v>
          </cell>
          <cell r="Q372">
            <v>1360</v>
          </cell>
          <cell r="R372">
            <v>410</v>
          </cell>
        </row>
        <row r="373">
          <cell r="D373" t="str">
            <v>62515000</v>
          </cell>
          <cell r="E373" t="str">
            <v>01500</v>
          </cell>
          <cell r="G373">
            <v>822</v>
          </cell>
          <cell r="H373">
            <v>378</v>
          </cell>
          <cell r="I373">
            <v>660</v>
          </cell>
          <cell r="J373">
            <v>450000</v>
          </cell>
          <cell r="K373">
            <v>0</v>
          </cell>
          <cell r="L373">
            <v>0</v>
          </cell>
          <cell r="M373">
            <v>0</v>
          </cell>
          <cell r="N373">
            <v>1313</v>
          </cell>
          <cell r="O373">
            <v>1227</v>
          </cell>
          <cell r="P373">
            <v>1056</v>
          </cell>
          <cell r="Q373">
            <v>373</v>
          </cell>
          <cell r="R373">
            <v>0</v>
          </cell>
        </row>
        <row r="374">
          <cell r="D374" t="str">
            <v>62600000</v>
          </cell>
          <cell r="E374" t="str">
            <v>03990</v>
          </cell>
          <cell r="J374">
            <v>6344.52</v>
          </cell>
          <cell r="K374">
            <v>2627</v>
          </cell>
          <cell r="L374">
            <v>1000</v>
          </cell>
          <cell r="M374">
            <v>78359.490000000005</v>
          </cell>
          <cell r="N374">
            <v>8365</v>
          </cell>
          <cell r="O374">
            <v>2390</v>
          </cell>
          <cell r="P374">
            <v>2405</v>
          </cell>
          <cell r="Q374">
            <v>0</v>
          </cell>
          <cell r="R374">
            <v>4396</v>
          </cell>
        </row>
        <row r="375">
          <cell r="D375" t="str">
            <v>62600000</v>
          </cell>
          <cell r="E375" t="str">
            <v>26100</v>
          </cell>
          <cell r="H375">
            <v>2100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600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D376" t="str">
            <v>62600000</v>
          </cell>
          <cell r="E376" t="str">
            <v>33200</v>
          </cell>
          <cell r="G376">
            <v>74</v>
          </cell>
          <cell r="H376">
            <v>147</v>
          </cell>
          <cell r="I376">
            <v>89</v>
          </cell>
          <cell r="J376">
            <v>1299</v>
          </cell>
          <cell r="K376">
            <v>0</v>
          </cell>
          <cell r="L376">
            <v>0</v>
          </cell>
          <cell r="M376">
            <v>0</v>
          </cell>
          <cell r="N376">
            <v>104</v>
          </cell>
          <cell r="O376">
            <v>0</v>
          </cell>
          <cell r="P376">
            <v>340</v>
          </cell>
          <cell r="Q376">
            <v>0</v>
          </cell>
          <cell r="R376">
            <v>0</v>
          </cell>
        </row>
        <row r="377">
          <cell r="D377" t="str">
            <v>62600000</v>
          </cell>
          <cell r="E377" t="str">
            <v>33500</v>
          </cell>
          <cell r="I377">
            <v>560</v>
          </cell>
          <cell r="J377">
            <v>94705.32</v>
          </cell>
          <cell r="K377">
            <v>25543.79</v>
          </cell>
          <cell r="L377">
            <v>92810.38</v>
          </cell>
          <cell r="M377">
            <v>98949.09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D378" t="str">
            <v>62600000</v>
          </cell>
          <cell r="E378" t="str">
            <v>41100</v>
          </cell>
          <cell r="J378">
            <v>20330.740000000002</v>
          </cell>
          <cell r="K378">
            <v>30146.67</v>
          </cell>
          <cell r="L378">
            <v>28044.46</v>
          </cell>
          <cell r="M378">
            <v>8846.34</v>
          </cell>
          <cell r="Q378">
            <v>120</v>
          </cell>
          <cell r="R378">
            <v>110</v>
          </cell>
        </row>
        <row r="379">
          <cell r="D379" t="str">
            <v>62600000</v>
          </cell>
          <cell r="E379" t="str">
            <v>42101</v>
          </cell>
          <cell r="J379">
            <v>0</v>
          </cell>
          <cell r="K379">
            <v>0</v>
          </cell>
          <cell r="L379">
            <v>1200</v>
          </cell>
          <cell r="M379">
            <v>2014.5</v>
          </cell>
          <cell r="N379">
            <v>750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</row>
        <row r="380">
          <cell r="D380" t="str">
            <v>62600000</v>
          </cell>
          <cell r="E380" t="str">
            <v>42991</v>
          </cell>
          <cell r="K380">
            <v>1390.75</v>
          </cell>
          <cell r="L380">
            <v>5127.75</v>
          </cell>
          <cell r="M380">
            <v>18880.75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D381" t="str">
            <v>62600000</v>
          </cell>
          <cell r="E381" t="str">
            <v>45500</v>
          </cell>
          <cell r="G381">
            <v>8894</v>
          </cell>
          <cell r="H381">
            <v>1645</v>
          </cell>
          <cell r="I381">
            <v>734</v>
          </cell>
          <cell r="J381">
            <v>0</v>
          </cell>
          <cell r="K381">
            <v>3675</v>
          </cell>
          <cell r="L381">
            <v>0</v>
          </cell>
          <cell r="M381">
            <v>0</v>
          </cell>
          <cell r="N381">
            <v>140</v>
          </cell>
          <cell r="O381">
            <v>1553</v>
          </cell>
          <cell r="P381">
            <v>832</v>
          </cell>
          <cell r="Q381">
            <v>643</v>
          </cell>
          <cell r="R381">
            <v>1087</v>
          </cell>
        </row>
        <row r="382">
          <cell r="D382" t="str">
            <v>62600000</v>
          </cell>
          <cell r="E382" t="str">
            <v>45910</v>
          </cell>
          <cell r="G382">
            <v>204</v>
          </cell>
          <cell r="H382">
            <v>682</v>
          </cell>
          <cell r="I382">
            <v>309</v>
          </cell>
          <cell r="J382">
            <v>10000</v>
          </cell>
          <cell r="K382">
            <v>30000</v>
          </cell>
          <cell r="L382">
            <v>0</v>
          </cell>
          <cell r="M382">
            <v>0</v>
          </cell>
          <cell r="N382">
            <v>338</v>
          </cell>
          <cell r="O382">
            <v>100</v>
          </cell>
          <cell r="P382">
            <v>810</v>
          </cell>
          <cell r="Q382">
            <v>220</v>
          </cell>
          <cell r="R382">
            <v>2040</v>
          </cell>
        </row>
        <row r="383">
          <cell r="D383" t="str">
            <v>62600000</v>
          </cell>
          <cell r="E383" t="str">
            <v>45990</v>
          </cell>
          <cell r="H383">
            <v>2428.65</v>
          </cell>
          <cell r="I383">
            <v>1420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50</v>
          </cell>
          <cell r="O383">
            <v>580.35</v>
          </cell>
          <cell r="P383">
            <v>1600</v>
          </cell>
          <cell r="Q383">
            <v>40</v>
          </cell>
          <cell r="R383">
            <v>0</v>
          </cell>
        </row>
        <row r="384">
          <cell r="D384" t="str">
            <v>62600000</v>
          </cell>
          <cell r="E384" t="str">
            <v>62720</v>
          </cell>
          <cell r="J384">
            <v>0</v>
          </cell>
          <cell r="K384">
            <v>4979</v>
          </cell>
          <cell r="L384">
            <v>1322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</row>
        <row r="385">
          <cell r="D385" t="str">
            <v>62600000</v>
          </cell>
          <cell r="E385" t="str">
            <v>62720</v>
          </cell>
          <cell r="I385">
            <v>1175</v>
          </cell>
          <cell r="J385">
            <v>0</v>
          </cell>
          <cell r="K385">
            <v>1690.5</v>
          </cell>
          <cell r="L385">
            <v>6948.5</v>
          </cell>
          <cell r="M385">
            <v>404</v>
          </cell>
          <cell r="N385">
            <v>2857.5</v>
          </cell>
          <cell r="O385">
            <v>80</v>
          </cell>
          <cell r="P385">
            <v>0</v>
          </cell>
          <cell r="Q385">
            <v>0</v>
          </cell>
          <cell r="R385">
            <v>0</v>
          </cell>
        </row>
        <row r="386">
          <cell r="D386" t="str">
            <v>62600000</v>
          </cell>
          <cell r="E386" t="str">
            <v>01104</v>
          </cell>
          <cell r="L386">
            <v>1385</v>
          </cell>
          <cell r="M386">
            <v>0</v>
          </cell>
          <cell r="N386">
            <v>4920.95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</row>
        <row r="387">
          <cell r="D387" t="str">
            <v>62805000</v>
          </cell>
          <cell r="E387" t="str">
            <v>01104</v>
          </cell>
          <cell r="G387">
            <v>8427.92</v>
          </cell>
          <cell r="H387">
            <v>0</v>
          </cell>
          <cell r="I387">
            <v>3828.16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</row>
        <row r="388">
          <cell r="D388" t="str">
            <v>62805000</v>
          </cell>
          <cell r="E388" t="str">
            <v>01109</v>
          </cell>
          <cell r="G388">
            <v>20386.03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6822.58</v>
          </cell>
        </row>
        <row r="389">
          <cell r="D389" t="str">
            <v>62805000</v>
          </cell>
          <cell r="E389" t="str">
            <v>01210</v>
          </cell>
          <cell r="I389">
            <v>860</v>
          </cell>
          <cell r="J389">
            <v>1792.5</v>
          </cell>
          <cell r="K389">
            <v>13756</v>
          </cell>
          <cell r="L389">
            <v>2537</v>
          </cell>
          <cell r="M389">
            <v>1100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</row>
        <row r="390">
          <cell r="D390" t="str">
            <v>62805000</v>
          </cell>
          <cell r="E390" t="str">
            <v>01500</v>
          </cell>
          <cell r="I390">
            <v>8078.34</v>
          </cell>
          <cell r="J390">
            <v>0</v>
          </cell>
          <cell r="K390">
            <v>0</v>
          </cell>
          <cell r="L390">
            <v>0</v>
          </cell>
          <cell r="M390">
            <v>19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</row>
        <row r="391">
          <cell r="D391" t="str">
            <v>62805000</v>
          </cell>
          <cell r="E391" t="str">
            <v>26100</v>
          </cell>
          <cell r="G391">
            <v>1336.43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7</v>
          </cell>
          <cell r="N391">
            <v>0</v>
          </cell>
          <cell r="O391">
            <v>1553.06</v>
          </cell>
          <cell r="P391">
            <v>0</v>
          </cell>
          <cell r="Q391">
            <v>859.36</v>
          </cell>
          <cell r="R391">
            <v>0</v>
          </cell>
        </row>
        <row r="392">
          <cell r="D392" t="str">
            <v>62805000</v>
          </cell>
          <cell r="E392" t="str">
            <v>45500</v>
          </cell>
          <cell r="K392">
            <v>0</v>
          </cell>
          <cell r="L392">
            <v>0</v>
          </cell>
          <cell r="M392">
            <v>7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</row>
        <row r="393">
          <cell r="D393" t="str">
            <v>62805000</v>
          </cell>
          <cell r="E393" t="str">
            <v>45990</v>
          </cell>
          <cell r="G393">
            <v>479.11</v>
          </cell>
          <cell r="H393">
            <v>0</v>
          </cell>
          <cell r="I393">
            <v>684.44</v>
          </cell>
          <cell r="J393">
            <v>910</v>
          </cell>
          <cell r="K393">
            <v>3207.5</v>
          </cell>
          <cell r="L393">
            <v>2134.25</v>
          </cell>
          <cell r="M393">
            <v>575</v>
          </cell>
          <cell r="N393">
            <v>0</v>
          </cell>
          <cell r="O393">
            <v>0</v>
          </cell>
          <cell r="P393">
            <v>1119.24</v>
          </cell>
          <cell r="Q393">
            <v>0</v>
          </cell>
          <cell r="R393">
            <v>0</v>
          </cell>
        </row>
        <row r="394">
          <cell r="D394" t="str">
            <v>62805000</v>
          </cell>
          <cell r="E394" t="str">
            <v>45990</v>
          </cell>
          <cell r="G394">
            <v>30219.759999999998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7</v>
          </cell>
          <cell r="N394">
            <v>0</v>
          </cell>
          <cell r="O394">
            <v>1479.85</v>
          </cell>
          <cell r="P394">
            <v>0</v>
          </cell>
          <cell r="Q394">
            <v>0</v>
          </cell>
          <cell r="R394">
            <v>759.96</v>
          </cell>
        </row>
        <row r="395">
          <cell r="D395" t="str">
            <v>62805000</v>
          </cell>
          <cell r="E395" t="str">
            <v>01104</v>
          </cell>
          <cell r="G395">
            <v>7792.13</v>
          </cell>
          <cell r="H395">
            <v>0</v>
          </cell>
          <cell r="I395">
            <v>17269.04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18636.68</v>
          </cell>
          <cell r="P395">
            <v>0</v>
          </cell>
          <cell r="Q395">
            <v>18636.68</v>
          </cell>
          <cell r="R395">
            <v>0</v>
          </cell>
        </row>
        <row r="396">
          <cell r="D396" t="str">
            <v>62805000</v>
          </cell>
          <cell r="E396" t="str">
            <v>01104</v>
          </cell>
          <cell r="G396">
            <v>17.71</v>
          </cell>
          <cell r="H396">
            <v>0</v>
          </cell>
          <cell r="I396">
            <v>5789.36</v>
          </cell>
          <cell r="J396">
            <v>0</v>
          </cell>
          <cell r="K396">
            <v>20</v>
          </cell>
          <cell r="L396">
            <v>0</v>
          </cell>
          <cell r="M396">
            <v>0</v>
          </cell>
          <cell r="N396">
            <v>1947.39</v>
          </cell>
          <cell r="O396">
            <v>893.2</v>
          </cell>
          <cell r="P396">
            <v>0</v>
          </cell>
          <cell r="Q396">
            <v>194.49</v>
          </cell>
          <cell r="R396">
            <v>2307.9699999999998</v>
          </cell>
        </row>
        <row r="397">
          <cell r="D397" t="str">
            <v>62805000</v>
          </cell>
          <cell r="E397" t="str">
            <v>01106</v>
          </cell>
          <cell r="J397">
            <v>640.16999999999996</v>
          </cell>
          <cell r="K397">
            <v>472.65</v>
          </cell>
          <cell r="L397">
            <v>1181.49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</row>
        <row r="398">
          <cell r="D398" t="str">
            <v>62905000</v>
          </cell>
          <cell r="E398" t="str">
            <v>01108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R398">
            <v>73.540000000000006</v>
          </cell>
        </row>
        <row r="399">
          <cell r="D399" t="str">
            <v>62910000</v>
          </cell>
          <cell r="E399" t="str">
            <v>01109</v>
          </cell>
          <cell r="G399">
            <v>3895</v>
          </cell>
          <cell r="H399">
            <v>8192.26</v>
          </cell>
          <cell r="I399">
            <v>1508.95</v>
          </cell>
          <cell r="J399">
            <v>13662.15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7846.86</v>
          </cell>
          <cell r="Q399">
            <v>817.94</v>
          </cell>
          <cell r="R399">
            <v>0</v>
          </cell>
        </row>
        <row r="400">
          <cell r="D400" t="str">
            <v>62910000</v>
          </cell>
          <cell r="E400" t="str">
            <v>01210</v>
          </cell>
          <cell r="M400">
            <v>23866</v>
          </cell>
          <cell r="Q400">
            <v>63.16</v>
          </cell>
          <cell r="R400">
            <v>0</v>
          </cell>
        </row>
        <row r="401">
          <cell r="D401" t="str">
            <v>62930000</v>
          </cell>
          <cell r="E401" t="str">
            <v>01210</v>
          </cell>
          <cell r="H401">
            <v>1466.89</v>
          </cell>
          <cell r="I401">
            <v>1398.2</v>
          </cell>
          <cell r="J401">
            <v>0</v>
          </cell>
          <cell r="K401">
            <v>1330</v>
          </cell>
          <cell r="L401">
            <v>1000</v>
          </cell>
          <cell r="M401">
            <v>0</v>
          </cell>
          <cell r="N401">
            <v>1150.77</v>
          </cell>
          <cell r="O401">
            <v>1118.2</v>
          </cell>
          <cell r="P401">
            <v>0</v>
          </cell>
          <cell r="Q401">
            <v>107.41</v>
          </cell>
          <cell r="R401">
            <v>1118.2</v>
          </cell>
        </row>
        <row r="402">
          <cell r="D402" t="str">
            <v>62930000</v>
          </cell>
          <cell r="E402" t="str">
            <v>26100</v>
          </cell>
          <cell r="I402">
            <v>323.5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D403" t="str">
            <v>62930000</v>
          </cell>
          <cell r="E403" t="str">
            <v>42101</v>
          </cell>
          <cell r="I403">
            <v>855</v>
          </cell>
          <cell r="J403">
            <v>0</v>
          </cell>
          <cell r="K403">
            <v>0</v>
          </cell>
          <cell r="L403">
            <v>0</v>
          </cell>
          <cell r="M403">
            <v>10902</v>
          </cell>
          <cell r="N403">
            <v>0</v>
          </cell>
          <cell r="O403">
            <v>1049.8900000000001</v>
          </cell>
          <cell r="P403">
            <v>648.32000000000005</v>
          </cell>
          <cell r="Q403">
            <v>1495.01</v>
          </cell>
          <cell r="R403">
            <v>62.9</v>
          </cell>
        </row>
        <row r="404">
          <cell r="D404" t="str">
            <v>62930000</v>
          </cell>
          <cell r="E404" t="str">
            <v>45500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Q404">
            <v>250.04</v>
          </cell>
          <cell r="R404">
            <v>0</v>
          </cell>
        </row>
        <row r="405">
          <cell r="D405" t="str">
            <v>62930000</v>
          </cell>
          <cell r="E405" t="str">
            <v>45990</v>
          </cell>
          <cell r="H405">
            <v>25.83</v>
          </cell>
          <cell r="I405">
            <v>489.15</v>
          </cell>
          <cell r="J405">
            <v>0</v>
          </cell>
          <cell r="K405">
            <v>300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1615.18</v>
          </cell>
          <cell r="Q405">
            <v>0</v>
          </cell>
          <cell r="R405">
            <v>746.5</v>
          </cell>
        </row>
        <row r="406">
          <cell r="D406" t="str">
            <v>62930000</v>
          </cell>
          <cell r="E406" t="str">
            <v>45910</v>
          </cell>
          <cell r="G406">
            <v>10833.33</v>
          </cell>
          <cell r="H406">
            <v>10833.33</v>
          </cell>
          <cell r="I406">
            <v>10833.33</v>
          </cell>
          <cell r="J406">
            <v>10000</v>
          </cell>
          <cell r="K406">
            <v>0</v>
          </cell>
          <cell r="L406">
            <v>0</v>
          </cell>
          <cell r="M406">
            <v>0</v>
          </cell>
          <cell r="N406">
            <v>10833.33</v>
          </cell>
          <cell r="O406">
            <v>10833.33</v>
          </cell>
          <cell r="P406">
            <v>10833.33</v>
          </cell>
          <cell r="Q406">
            <v>10833.33</v>
          </cell>
          <cell r="R406">
            <v>10833.33</v>
          </cell>
        </row>
        <row r="407">
          <cell r="D407" t="str">
            <v>62930000</v>
          </cell>
          <cell r="E407" t="str">
            <v>42991</v>
          </cell>
          <cell r="J407">
            <v>0</v>
          </cell>
          <cell r="K407">
            <v>0</v>
          </cell>
          <cell r="L407">
            <v>500</v>
          </cell>
          <cell r="M407">
            <v>0</v>
          </cell>
          <cell r="N407">
            <v>58000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</row>
        <row r="408">
          <cell r="D408" t="str">
            <v>62930000</v>
          </cell>
          <cell r="E408" t="str">
            <v>45500</v>
          </cell>
          <cell r="G408">
            <v>111000</v>
          </cell>
          <cell r="H408">
            <v>211000</v>
          </cell>
          <cell r="I408">
            <v>161000</v>
          </cell>
          <cell r="J408">
            <v>0</v>
          </cell>
          <cell r="K408">
            <v>0</v>
          </cell>
          <cell r="L408">
            <v>1050</v>
          </cell>
          <cell r="M408">
            <v>0</v>
          </cell>
          <cell r="N408">
            <v>161000</v>
          </cell>
          <cell r="O408">
            <v>161000</v>
          </cell>
          <cell r="P408">
            <v>161000</v>
          </cell>
          <cell r="Q408">
            <v>161000</v>
          </cell>
          <cell r="R408">
            <v>161000</v>
          </cell>
        </row>
        <row r="409">
          <cell r="D409" t="str">
            <v>63030000</v>
          </cell>
          <cell r="E409" t="str">
            <v>01104</v>
          </cell>
          <cell r="J409">
            <v>0</v>
          </cell>
          <cell r="K409">
            <v>0</v>
          </cell>
          <cell r="L409">
            <v>0</v>
          </cell>
          <cell r="M409">
            <v>72.14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</row>
        <row r="410">
          <cell r="D410" t="str">
            <v>63035000</v>
          </cell>
          <cell r="E410" t="str">
            <v>01106</v>
          </cell>
          <cell r="I410">
            <v>1790000</v>
          </cell>
          <cell r="J410">
            <v>0</v>
          </cell>
          <cell r="K410">
            <v>1440</v>
          </cell>
          <cell r="L410">
            <v>5380</v>
          </cell>
          <cell r="M410">
            <v>1942.27</v>
          </cell>
          <cell r="N410">
            <v>0</v>
          </cell>
          <cell r="O410">
            <v>0</v>
          </cell>
          <cell r="P410">
            <v>1150000</v>
          </cell>
          <cell r="Q410">
            <v>0</v>
          </cell>
          <cell r="R410">
            <v>0</v>
          </cell>
        </row>
        <row r="411">
          <cell r="D411" t="str">
            <v>63035000</v>
          </cell>
          <cell r="E411" t="str">
            <v>01107</v>
          </cell>
          <cell r="G411">
            <v>756302.84</v>
          </cell>
          <cell r="H411">
            <v>361435.97</v>
          </cell>
          <cell r="I411">
            <v>1713167.44</v>
          </cell>
          <cell r="J411">
            <v>0</v>
          </cell>
          <cell r="K411">
            <v>0</v>
          </cell>
          <cell r="L411">
            <v>0</v>
          </cell>
          <cell r="M411">
            <v>621</v>
          </cell>
          <cell r="N411">
            <v>750951.91</v>
          </cell>
          <cell r="O411">
            <v>2508331.16</v>
          </cell>
          <cell r="P411">
            <v>745945.81</v>
          </cell>
          <cell r="Q411">
            <v>1165951.76</v>
          </cell>
          <cell r="R411">
            <v>860128.83</v>
          </cell>
        </row>
        <row r="412">
          <cell r="D412" t="str">
            <v>63035000</v>
          </cell>
          <cell r="E412" t="str">
            <v>01108</v>
          </cell>
          <cell r="J412">
            <v>1350</v>
          </cell>
          <cell r="K412">
            <v>0</v>
          </cell>
          <cell r="L412">
            <v>1411</v>
          </cell>
          <cell r="M412">
            <v>0</v>
          </cell>
          <cell r="N412">
            <v>116000</v>
          </cell>
          <cell r="O412">
            <v>0</v>
          </cell>
          <cell r="P412">
            <v>0</v>
          </cell>
          <cell r="Q412">
            <v>15300</v>
          </cell>
          <cell r="R412">
            <v>0</v>
          </cell>
        </row>
        <row r="413">
          <cell r="D413" t="str">
            <v>63035000</v>
          </cell>
          <cell r="E413" t="str">
            <v>26100</v>
          </cell>
          <cell r="J413">
            <v>6161</v>
          </cell>
          <cell r="K413">
            <v>1380</v>
          </cell>
          <cell r="L413">
            <v>0</v>
          </cell>
          <cell r="M413">
            <v>7230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</row>
        <row r="414">
          <cell r="D414" t="str">
            <v>63035000</v>
          </cell>
          <cell r="E414" t="str">
            <v>42991</v>
          </cell>
          <cell r="G414">
            <v>395463.09</v>
          </cell>
          <cell r="H414">
            <v>65888.5</v>
          </cell>
          <cell r="I414">
            <v>600704.25</v>
          </cell>
          <cell r="J414">
            <v>0</v>
          </cell>
          <cell r="K414">
            <v>300</v>
          </cell>
          <cell r="L414">
            <v>0</v>
          </cell>
          <cell r="M414">
            <v>0</v>
          </cell>
          <cell r="N414">
            <v>80000</v>
          </cell>
          <cell r="O414">
            <v>58000</v>
          </cell>
          <cell r="P414">
            <v>68353.710000000006</v>
          </cell>
          <cell r="Q414">
            <v>58000</v>
          </cell>
          <cell r="R414">
            <v>58000</v>
          </cell>
        </row>
        <row r="415">
          <cell r="D415" t="str">
            <v>63035000</v>
          </cell>
          <cell r="E415" t="str">
            <v>45500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P415">
            <v>51546.39</v>
          </cell>
          <cell r="Q415">
            <v>0</v>
          </cell>
          <cell r="R415">
            <v>0</v>
          </cell>
        </row>
        <row r="416">
          <cell r="D416" t="str">
            <v>63035000</v>
          </cell>
          <cell r="E416" t="str">
            <v>01104</v>
          </cell>
          <cell r="G416">
            <v>60667</v>
          </cell>
          <cell r="H416">
            <v>11639.07</v>
          </cell>
          <cell r="I416">
            <v>56650.2</v>
          </cell>
          <cell r="J416">
            <v>0</v>
          </cell>
          <cell r="K416">
            <v>0</v>
          </cell>
          <cell r="L416">
            <v>0</v>
          </cell>
          <cell r="M416">
            <v>3959</v>
          </cell>
          <cell r="N416">
            <v>55128.75</v>
          </cell>
          <cell r="O416">
            <v>15924.55</v>
          </cell>
          <cell r="P416">
            <v>2580</v>
          </cell>
          <cell r="Q416">
            <v>38609.25</v>
          </cell>
          <cell r="R416">
            <v>4435</v>
          </cell>
        </row>
        <row r="417">
          <cell r="D417" t="str">
            <v>63035000</v>
          </cell>
          <cell r="E417" t="str">
            <v>01106</v>
          </cell>
          <cell r="G417">
            <v>2140</v>
          </cell>
          <cell r="H417">
            <v>0</v>
          </cell>
          <cell r="I417">
            <v>1903.8</v>
          </cell>
          <cell r="J417">
            <v>700</v>
          </cell>
          <cell r="K417">
            <v>0</v>
          </cell>
          <cell r="L417">
            <v>1000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7800</v>
          </cell>
          <cell r="R417">
            <v>0</v>
          </cell>
        </row>
        <row r="418">
          <cell r="D418" t="str">
            <v>63035000</v>
          </cell>
          <cell r="E418" t="str">
            <v>01107</v>
          </cell>
          <cell r="J418">
            <v>248</v>
          </cell>
          <cell r="K418">
            <v>488</v>
          </cell>
          <cell r="L418">
            <v>0</v>
          </cell>
          <cell r="M418">
            <v>240</v>
          </cell>
          <cell r="Q418">
            <v>95567.67</v>
          </cell>
          <cell r="R418">
            <v>0</v>
          </cell>
        </row>
        <row r="419">
          <cell r="D419" t="str">
            <v>63045000</v>
          </cell>
          <cell r="E419" t="str">
            <v>01108</v>
          </cell>
          <cell r="G419">
            <v>57345.52</v>
          </cell>
          <cell r="H419">
            <v>56674.66</v>
          </cell>
          <cell r="I419">
            <v>146221.51999999999</v>
          </cell>
          <cell r="J419">
            <v>0</v>
          </cell>
          <cell r="K419">
            <v>9800</v>
          </cell>
          <cell r="L419">
            <v>0</v>
          </cell>
          <cell r="M419">
            <v>0</v>
          </cell>
          <cell r="N419">
            <v>22197.73</v>
          </cell>
          <cell r="O419">
            <v>59856</v>
          </cell>
          <cell r="P419">
            <v>46668.7</v>
          </cell>
          <cell r="Q419">
            <v>130886.23</v>
          </cell>
          <cell r="R419">
            <v>95196.74</v>
          </cell>
        </row>
        <row r="420">
          <cell r="D420" t="str">
            <v>63047000</v>
          </cell>
          <cell r="E420" t="str">
            <v>01109</v>
          </cell>
          <cell r="G420">
            <v>16739.599999999999</v>
          </cell>
          <cell r="H420">
            <v>4779.2700000000004</v>
          </cell>
          <cell r="I420">
            <v>25177.72</v>
          </cell>
          <cell r="J420">
            <v>0</v>
          </cell>
          <cell r="K420">
            <v>0</v>
          </cell>
          <cell r="L420">
            <v>4755.97</v>
          </cell>
          <cell r="M420">
            <v>4755.97</v>
          </cell>
          <cell r="N420">
            <v>500</v>
          </cell>
          <cell r="O420">
            <v>5597.48</v>
          </cell>
          <cell r="P420">
            <v>32865.919999999998</v>
          </cell>
          <cell r="Q420">
            <v>0</v>
          </cell>
          <cell r="R420">
            <v>0</v>
          </cell>
        </row>
        <row r="421">
          <cell r="D421" t="str">
            <v>63047000</v>
          </cell>
          <cell r="E421" t="str">
            <v>01210</v>
          </cell>
          <cell r="G421">
            <v>19134.75</v>
          </cell>
          <cell r="H421">
            <v>4562.25</v>
          </cell>
          <cell r="I421">
            <v>4670</v>
          </cell>
          <cell r="J421">
            <v>0</v>
          </cell>
          <cell r="K421">
            <v>0</v>
          </cell>
          <cell r="L421">
            <v>1756.79</v>
          </cell>
          <cell r="M421">
            <v>711877.09</v>
          </cell>
          <cell r="N421">
            <v>41185.800000000003</v>
          </cell>
          <cell r="O421">
            <v>5915</v>
          </cell>
          <cell r="P421">
            <v>34875</v>
          </cell>
          <cell r="Q421">
            <v>1131.25</v>
          </cell>
          <cell r="R421">
            <v>16875</v>
          </cell>
        </row>
        <row r="422">
          <cell r="D422" t="str">
            <v>63047000</v>
          </cell>
          <cell r="E422" t="str">
            <v>01500</v>
          </cell>
          <cell r="L422">
            <v>0</v>
          </cell>
          <cell r="M422">
            <v>0</v>
          </cell>
          <cell r="O422">
            <v>300</v>
          </cell>
          <cell r="P422">
            <v>0</v>
          </cell>
          <cell r="Q422">
            <v>0</v>
          </cell>
          <cell r="R422">
            <v>0</v>
          </cell>
        </row>
        <row r="423">
          <cell r="D423" t="str">
            <v>63047000</v>
          </cell>
          <cell r="E423" t="str">
            <v>03990</v>
          </cell>
          <cell r="K423">
            <v>0</v>
          </cell>
          <cell r="L423">
            <v>1515.22</v>
          </cell>
          <cell r="M423">
            <v>6238.11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</row>
        <row r="424">
          <cell r="D424" t="str">
            <v>63047000</v>
          </cell>
          <cell r="E424" t="str">
            <v>26100</v>
          </cell>
          <cell r="L424">
            <v>2600.83</v>
          </cell>
          <cell r="M424">
            <v>1877.09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</row>
        <row r="425">
          <cell r="D425" t="str">
            <v>63047000</v>
          </cell>
          <cell r="E425" t="str">
            <v>42101</v>
          </cell>
          <cell r="G425">
            <v>2940.75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1756.79</v>
          </cell>
          <cell r="M425">
            <v>2238.96</v>
          </cell>
          <cell r="N425">
            <v>0</v>
          </cell>
          <cell r="O425">
            <v>800</v>
          </cell>
          <cell r="P425">
            <v>0</v>
          </cell>
          <cell r="Q425">
            <v>0</v>
          </cell>
          <cell r="R425">
            <v>66711.5</v>
          </cell>
        </row>
        <row r="426">
          <cell r="D426" t="str">
            <v>63047000</v>
          </cell>
          <cell r="E426" t="str">
            <v>42991</v>
          </cell>
          <cell r="K426">
            <v>0</v>
          </cell>
          <cell r="L426">
            <v>5515.22</v>
          </cell>
          <cell r="M426">
            <v>6669.86</v>
          </cell>
          <cell r="N426">
            <v>0</v>
          </cell>
          <cell r="O426">
            <v>0</v>
          </cell>
          <cell r="P426">
            <v>0</v>
          </cell>
          <cell r="Q426">
            <v>1592.25</v>
          </cell>
          <cell r="R426">
            <v>0</v>
          </cell>
        </row>
        <row r="427">
          <cell r="D427" t="str">
            <v>63047000</v>
          </cell>
          <cell r="E427" t="str">
            <v>45500</v>
          </cell>
          <cell r="G427">
            <v>1480.5</v>
          </cell>
          <cell r="H427">
            <v>10486.8</v>
          </cell>
          <cell r="I427">
            <v>4720</v>
          </cell>
          <cell r="J427">
            <v>0</v>
          </cell>
          <cell r="K427">
            <v>0</v>
          </cell>
          <cell r="L427">
            <v>723.74</v>
          </cell>
          <cell r="M427">
            <v>26956.53</v>
          </cell>
          <cell r="N427">
            <v>1071.07</v>
          </cell>
          <cell r="O427">
            <v>6295</v>
          </cell>
          <cell r="P427">
            <v>9429</v>
          </cell>
          <cell r="Q427">
            <v>10591</v>
          </cell>
          <cell r="R427">
            <v>6491.25</v>
          </cell>
        </row>
        <row r="428">
          <cell r="D428" t="str">
            <v>63047000</v>
          </cell>
          <cell r="E428" t="str">
            <v>62720</v>
          </cell>
          <cell r="I428">
            <v>10751.75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1800</v>
          </cell>
          <cell r="Q428">
            <v>0</v>
          </cell>
          <cell r="R428">
            <v>0</v>
          </cell>
        </row>
        <row r="429">
          <cell r="D429" t="str">
            <v>63047000</v>
          </cell>
          <cell r="E429" t="str">
            <v>01104</v>
          </cell>
          <cell r="I429">
            <v>20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40</v>
          </cell>
          <cell r="O429">
            <v>0</v>
          </cell>
          <cell r="P429">
            <v>79</v>
          </cell>
          <cell r="Q429">
            <v>0</v>
          </cell>
          <cell r="R429">
            <v>0</v>
          </cell>
        </row>
        <row r="430">
          <cell r="D430" t="str">
            <v>63047000</v>
          </cell>
          <cell r="E430" t="str">
            <v>26100</v>
          </cell>
          <cell r="H430">
            <v>200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</row>
        <row r="431">
          <cell r="D431" t="str">
            <v>63047000</v>
          </cell>
          <cell r="E431" t="str">
            <v>26100</v>
          </cell>
          <cell r="G431">
            <v>265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</row>
        <row r="432">
          <cell r="D432" t="str">
            <v>63047000</v>
          </cell>
          <cell r="E432" t="str">
            <v>26100</v>
          </cell>
          <cell r="H432">
            <v>100</v>
          </cell>
          <cell r="I432">
            <v>100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</row>
        <row r="433">
          <cell r="D433" t="str">
            <v>63047000</v>
          </cell>
          <cell r="E433" t="str">
            <v>26100</v>
          </cell>
          <cell r="G433">
            <v>30</v>
          </cell>
          <cell r="H433">
            <v>92</v>
          </cell>
          <cell r="I433">
            <v>-92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980331.5</v>
          </cell>
          <cell r="O433">
            <v>0</v>
          </cell>
          <cell r="P433">
            <v>10</v>
          </cell>
          <cell r="Q433">
            <v>0</v>
          </cell>
          <cell r="R433">
            <v>0</v>
          </cell>
        </row>
        <row r="434">
          <cell r="D434" t="str">
            <v>63047000</v>
          </cell>
          <cell r="E434" t="str">
            <v>26100</v>
          </cell>
          <cell r="H434">
            <v>100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-32364.1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</row>
        <row r="435">
          <cell r="D435" t="str">
            <v>63050000</v>
          </cell>
          <cell r="E435" t="str">
            <v>41100</v>
          </cell>
          <cell r="G435">
            <v>360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</row>
        <row r="436">
          <cell r="D436" t="str">
            <v>63050000</v>
          </cell>
          <cell r="E436" t="str">
            <v>41100</v>
          </cell>
          <cell r="G436">
            <v>1250</v>
          </cell>
          <cell r="H436">
            <v>1400</v>
          </cell>
          <cell r="I436">
            <v>1700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1520</v>
          </cell>
          <cell r="O436">
            <v>5685</v>
          </cell>
          <cell r="P436">
            <v>2945</v>
          </cell>
          <cell r="Q436">
            <v>1672.5</v>
          </cell>
          <cell r="R436">
            <v>0</v>
          </cell>
        </row>
        <row r="437">
          <cell r="D437" t="str">
            <v>63050000</v>
          </cell>
          <cell r="E437" t="str">
            <v>42101</v>
          </cell>
          <cell r="L437">
            <v>0.75</v>
          </cell>
          <cell r="M437">
            <v>0.27</v>
          </cell>
          <cell r="P437">
            <v>250</v>
          </cell>
          <cell r="Q437">
            <v>0</v>
          </cell>
          <cell r="R437">
            <v>0</v>
          </cell>
        </row>
        <row r="438">
          <cell r="D438" t="str">
            <v>63050000</v>
          </cell>
          <cell r="E438" t="str">
            <v>45910</v>
          </cell>
          <cell r="J438">
            <v>0</v>
          </cell>
          <cell r="K438">
            <v>0</v>
          </cell>
          <cell r="L438">
            <v>0</v>
          </cell>
          <cell r="M438">
            <v>0.28000000000000003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</row>
        <row r="439">
          <cell r="D439" t="str">
            <v>63110000</v>
          </cell>
          <cell r="E439" t="str">
            <v>45990</v>
          </cell>
          <cell r="J439">
            <v>236004.23</v>
          </cell>
          <cell r="K439">
            <v>243871.06</v>
          </cell>
          <cell r="L439">
            <v>235937.13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</row>
        <row r="440">
          <cell r="D440" t="str">
            <v>63110000</v>
          </cell>
          <cell r="E440" t="str">
            <v>62720</v>
          </cell>
          <cell r="G440">
            <v>10</v>
          </cell>
          <cell r="H440">
            <v>40</v>
          </cell>
          <cell r="I440">
            <v>50</v>
          </cell>
          <cell r="J440">
            <v>110387.36</v>
          </cell>
          <cell r="K440">
            <v>114066.93</v>
          </cell>
          <cell r="L440">
            <v>110387.36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</row>
        <row r="441">
          <cell r="D441" t="str">
            <v>63115000</v>
          </cell>
          <cell r="E441" t="str">
            <v>26100</v>
          </cell>
          <cell r="J441">
            <v>18566.97</v>
          </cell>
          <cell r="K441">
            <v>19185.86</v>
          </cell>
          <cell r="L441">
            <v>18566.97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</row>
        <row r="442">
          <cell r="D442" t="str">
            <v>63125000</v>
          </cell>
          <cell r="E442" t="str">
            <v>26100</v>
          </cell>
          <cell r="H442">
            <v>45452.2</v>
          </cell>
          <cell r="I442">
            <v>705274.03</v>
          </cell>
          <cell r="J442">
            <v>284.61</v>
          </cell>
          <cell r="K442">
            <v>294.10000000000002</v>
          </cell>
          <cell r="L442">
            <v>284.61</v>
          </cell>
          <cell r="M442">
            <v>0</v>
          </cell>
          <cell r="N442">
            <v>31625.24</v>
          </cell>
          <cell r="O442">
            <v>138.33000000000001</v>
          </cell>
          <cell r="P442">
            <v>24443.119999999999</v>
          </cell>
          <cell r="Q442">
            <v>52891.18</v>
          </cell>
          <cell r="R442">
            <v>0</v>
          </cell>
        </row>
        <row r="443">
          <cell r="D443" t="str">
            <v>63125000</v>
          </cell>
          <cell r="E443" t="str">
            <v>33200</v>
          </cell>
          <cell r="G443">
            <v>23323</v>
          </cell>
          <cell r="H443">
            <v>21696</v>
          </cell>
          <cell r="I443">
            <v>21696</v>
          </cell>
          <cell r="J443">
            <v>2154.2600000000002</v>
          </cell>
          <cell r="K443">
            <v>2041.88</v>
          </cell>
          <cell r="L443">
            <v>1258.0899999999999</v>
          </cell>
          <cell r="M443">
            <v>0</v>
          </cell>
          <cell r="N443">
            <v>65088</v>
          </cell>
          <cell r="O443">
            <v>0</v>
          </cell>
          <cell r="P443">
            <v>77565</v>
          </cell>
          <cell r="Q443">
            <v>0</v>
          </cell>
          <cell r="R443">
            <v>0</v>
          </cell>
        </row>
        <row r="444">
          <cell r="D444" t="str">
            <v>63125000</v>
          </cell>
          <cell r="E444" t="str">
            <v>62720</v>
          </cell>
          <cell r="J444">
            <v>178.17</v>
          </cell>
          <cell r="K444">
            <v>184.12</v>
          </cell>
          <cell r="L444">
            <v>178.17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D445" t="str">
            <v>63125000</v>
          </cell>
          <cell r="E445" t="str">
            <v>01104</v>
          </cell>
          <cell r="J445">
            <v>321.06</v>
          </cell>
          <cell r="K445">
            <v>331.77</v>
          </cell>
          <cell r="L445">
            <v>321.06</v>
          </cell>
          <cell r="M445">
            <v>0</v>
          </cell>
          <cell r="O445">
            <v>2000</v>
          </cell>
          <cell r="P445">
            <v>0</v>
          </cell>
          <cell r="Q445">
            <v>0</v>
          </cell>
          <cell r="R445">
            <v>0</v>
          </cell>
        </row>
        <row r="446">
          <cell r="D446" t="str">
            <v>63125000</v>
          </cell>
          <cell r="E446" t="str">
            <v>01210</v>
          </cell>
          <cell r="I446">
            <v>100</v>
          </cell>
          <cell r="J446">
            <v>80.59</v>
          </cell>
          <cell r="K446">
            <v>83.29</v>
          </cell>
          <cell r="L446">
            <v>80.59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270</v>
          </cell>
          <cell r="R446">
            <v>0</v>
          </cell>
        </row>
        <row r="447">
          <cell r="D447" t="str">
            <v>63125000</v>
          </cell>
          <cell r="E447" t="str">
            <v>01500</v>
          </cell>
          <cell r="G447">
            <v>644</v>
          </cell>
          <cell r="H447">
            <v>3344</v>
          </cell>
          <cell r="I447">
            <v>18431</v>
          </cell>
          <cell r="J447">
            <v>1427.36</v>
          </cell>
          <cell r="K447">
            <v>1474.94</v>
          </cell>
          <cell r="L447">
            <v>1427.36</v>
          </cell>
          <cell r="M447">
            <v>0</v>
          </cell>
          <cell r="N447">
            <v>779</v>
          </cell>
          <cell r="O447">
            <v>1778</v>
          </cell>
          <cell r="P447">
            <v>0</v>
          </cell>
          <cell r="Q447">
            <v>1300</v>
          </cell>
          <cell r="R447">
            <v>0</v>
          </cell>
        </row>
        <row r="448">
          <cell r="D448" t="str">
            <v>63125000</v>
          </cell>
          <cell r="E448" t="str">
            <v>26100</v>
          </cell>
          <cell r="J448">
            <v>2708.26</v>
          </cell>
          <cell r="K448">
            <v>2798.55</v>
          </cell>
          <cell r="L448">
            <v>2708.26</v>
          </cell>
          <cell r="M448">
            <v>0</v>
          </cell>
          <cell r="N448">
            <v>-175000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</row>
        <row r="449">
          <cell r="D449" t="str">
            <v>63125000</v>
          </cell>
          <cell r="E449" t="str">
            <v>33200</v>
          </cell>
          <cell r="G449">
            <v>10648.5</v>
          </cell>
          <cell r="H449">
            <v>20827</v>
          </cell>
          <cell r="I449">
            <v>9939</v>
          </cell>
          <cell r="J449">
            <v>1633.32</v>
          </cell>
          <cell r="K449">
            <v>1687.77</v>
          </cell>
          <cell r="L449">
            <v>1633.32</v>
          </cell>
          <cell r="M449">
            <v>0</v>
          </cell>
          <cell r="N449">
            <v>29829</v>
          </cell>
          <cell r="O449">
            <v>200</v>
          </cell>
          <cell r="P449">
            <v>42557</v>
          </cell>
          <cell r="Q449">
            <v>0</v>
          </cell>
          <cell r="R449">
            <v>0</v>
          </cell>
        </row>
        <row r="450">
          <cell r="D450" t="str">
            <v>63125000</v>
          </cell>
          <cell r="E450" t="str">
            <v>41100</v>
          </cell>
          <cell r="J450">
            <v>59.92</v>
          </cell>
          <cell r="K450">
            <v>61.91</v>
          </cell>
          <cell r="L450">
            <v>59.92</v>
          </cell>
          <cell r="M450">
            <v>0</v>
          </cell>
          <cell r="N450">
            <v>0</v>
          </cell>
          <cell r="O450">
            <v>0</v>
          </cell>
          <cell r="P450">
            <v>80</v>
          </cell>
          <cell r="Q450">
            <v>250</v>
          </cell>
          <cell r="R450">
            <v>0</v>
          </cell>
        </row>
        <row r="451">
          <cell r="D451" t="str">
            <v>63125000</v>
          </cell>
          <cell r="E451" t="str">
            <v>42101</v>
          </cell>
          <cell r="J451">
            <v>1715.64</v>
          </cell>
          <cell r="K451">
            <v>1772.81</v>
          </cell>
          <cell r="L451">
            <v>1715.64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</row>
        <row r="452">
          <cell r="D452" t="str">
            <v>63125000</v>
          </cell>
          <cell r="E452" t="str">
            <v>45500</v>
          </cell>
          <cell r="H452">
            <v>395</v>
          </cell>
          <cell r="I452">
            <v>0</v>
          </cell>
          <cell r="J452">
            <v>83653.149999999994</v>
          </cell>
          <cell r="K452">
            <v>86431.49</v>
          </cell>
          <cell r="L452">
            <v>81515.95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</row>
        <row r="453">
          <cell r="D453" t="str">
            <v>63125000</v>
          </cell>
          <cell r="E453" t="str">
            <v>45910</v>
          </cell>
          <cell r="L453">
            <v>1029.3399999999999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582</v>
          </cell>
          <cell r="R453">
            <v>0</v>
          </cell>
        </row>
        <row r="454">
          <cell r="D454" t="str">
            <v>63125000</v>
          </cell>
          <cell r="E454" t="str">
            <v>45990</v>
          </cell>
          <cell r="G454">
            <v>9392</v>
          </cell>
          <cell r="H454">
            <v>0</v>
          </cell>
          <cell r="I454">
            <v>0</v>
          </cell>
          <cell r="J454">
            <v>1113.7</v>
          </cell>
          <cell r="K454">
            <v>1150.8</v>
          </cell>
          <cell r="L454">
            <v>1113.7</v>
          </cell>
          <cell r="M454">
            <v>0</v>
          </cell>
          <cell r="N454">
            <v>250</v>
          </cell>
          <cell r="O454">
            <v>0</v>
          </cell>
          <cell r="P454">
            <v>0</v>
          </cell>
          <cell r="Q454">
            <v>800</v>
          </cell>
          <cell r="R454">
            <v>0</v>
          </cell>
        </row>
        <row r="455">
          <cell r="D455" t="str">
            <v>63125000</v>
          </cell>
          <cell r="E455" t="str">
            <v>26100</v>
          </cell>
          <cell r="G455">
            <v>75</v>
          </cell>
          <cell r="H455">
            <v>0</v>
          </cell>
          <cell r="I455">
            <v>0</v>
          </cell>
          <cell r="J455">
            <v>245.18</v>
          </cell>
          <cell r="K455">
            <v>253.37</v>
          </cell>
          <cell r="L455">
            <v>245.18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</row>
        <row r="456">
          <cell r="D456" t="str">
            <v>63125000</v>
          </cell>
          <cell r="E456" t="str">
            <v>26100</v>
          </cell>
          <cell r="G456">
            <v>493657.66</v>
          </cell>
          <cell r="H456">
            <v>493657.66</v>
          </cell>
          <cell r="I456">
            <v>493657.66</v>
          </cell>
          <cell r="J456">
            <v>186.93</v>
          </cell>
          <cell r="K456">
            <v>193.16</v>
          </cell>
          <cell r="L456">
            <v>186.93</v>
          </cell>
          <cell r="M456">
            <v>0</v>
          </cell>
          <cell r="N456">
            <v>493657.66</v>
          </cell>
          <cell r="O456">
            <v>493657.66</v>
          </cell>
          <cell r="P456">
            <v>493657.66</v>
          </cell>
          <cell r="Q456">
            <v>520657.66</v>
          </cell>
          <cell r="R456">
            <v>493657.66</v>
          </cell>
        </row>
        <row r="457">
          <cell r="D457" t="str">
            <v>63125000</v>
          </cell>
          <cell r="E457" t="str">
            <v>01104</v>
          </cell>
          <cell r="H457">
            <v>480</v>
          </cell>
          <cell r="I457">
            <v>261.25</v>
          </cell>
          <cell r="J457">
            <v>3.44</v>
          </cell>
          <cell r="K457">
            <v>3.56</v>
          </cell>
          <cell r="L457">
            <v>3.44</v>
          </cell>
          <cell r="M457">
            <v>0</v>
          </cell>
          <cell r="N457">
            <v>671</v>
          </cell>
          <cell r="O457">
            <v>976</v>
          </cell>
          <cell r="P457">
            <v>0</v>
          </cell>
          <cell r="Q457">
            <v>3416</v>
          </cell>
          <cell r="R457">
            <v>0</v>
          </cell>
        </row>
        <row r="458">
          <cell r="D458" t="str">
            <v>63125000</v>
          </cell>
          <cell r="E458" t="str">
            <v>01107</v>
          </cell>
          <cell r="J458">
            <v>311.05</v>
          </cell>
          <cell r="K458">
            <v>321.51</v>
          </cell>
          <cell r="L458">
            <v>311.05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</row>
        <row r="459">
          <cell r="D459" t="str">
            <v>63125000</v>
          </cell>
          <cell r="E459" t="str">
            <v>01108</v>
          </cell>
          <cell r="H459">
            <v>1480</v>
          </cell>
          <cell r="I459">
            <v>0</v>
          </cell>
          <cell r="J459">
            <v>4253.25</v>
          </cell>
          <cell r="K459">
            <v>4394.9799999999996</v>
          </cell>
          <cell r="L459">
            <v>4253.25</v>
          </cell>
          <cell r="M459">
            <v>0</v>
          </cell>
          <cell r="N459">
            <v>345</v>
          </cell>
          <cell r="O459">
            <v>0</v>
          </cell>
          <cell r="P459">
            <v>0</v>
          </cell>
          <cell r="Q459">
            <v>0</v>
          </cell>
          <cell r="R459">
            <v>2218</v>
          </cell>
        </row>
        <row r="460">
          <cell r="D460" t="str">
            <v>63130000</v>
          </cell>
          <cell r="E460" t="str">
            <v>01109</v>
          </cell>
          <cell r="G460">
            <v>1321</v>
          </cell>
          <cell r="H460">
            <v>0</v>
          </cell>
          <cell r="I460">
            <v>2540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1321</v>
          </cell>
          <cell r="O460">
            <v>1281</v>
          </cell>
          <cell r="P460">
            <v>1290</v>
          </cell>
          <cell r="Q460">
            <v>1321</v>
          </cell>
          <cell r="R460">
            <v>1250</v>
          </cell>
        </row>
        <row r="461">
          <cell r="D461" t="str">
            <v>63130000</v>
          </cell>
          <cell r="E461" t="str">
            <v>01500</v>
          </cell>
          <cell r="G461">
            <v>230</v>
          </cell>
          <cell r="H461">
            <v>871.79</v>
          </cell>
          <cell r="I461">
            <v>195</v>
          </cell>
          <cell r="J461">
            <v>9752.1200000000008</v>
          </cell>
          <cell r="K461">
            <v>10077.209999999999</v>
          </cell>
          <cell r="L461">
            <v>9752.1200000000008</v>
          </cell>
          <cell r="M461">
            <v>0</v>
          </cell>
          <cell r="N461">
            <v>940.25</v>
          </cell>
          <cell r="O461">
            <v>360</v>
          </cell>
          <cell r="P461">
            <v>712.69</v>
          </cell>
          <cell r="Q461">
            <v>985</v>
          </cell>
          <cell r="R461">
            <v>0</v>
          </cell>
        </row>
        <row r="462">
          <cell r="D462" t="str">
            <v>63130000</v>
          </cell>
          <cell r="E462" t="str">
            <v>03990</v>
          </cell>
          <cell r="J462">
            <v>1221.6500000000001</v>
          </cell>
          <cell r="K462">
            <v>1262.31</v>
          </cell>
          <cell r="L462">
            <v>1221.6500000000001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517.69000000000005</v>
          </cell>
          <cell r="R462">
            <v>0</v>
          </cell>
        </row>
        <row r="463">
          <cell r="D463" t="str">
            <v>63130000</v>
          </cell>
          <cell r="E463" t="str">
            <v>26100</v>
          </cell>
          <cell r="J463">
            <v>1854.17</v>
          </cell>
          <cell r="K463">
            <v>1915.97</v>
          </cell>
          <cell r="L463">
            <v>1854.17</v>
          </cell>
          <cell r="M463">
            <v>0</v>
          </cell>
          <cell r="O463">
            <v>166</v>
          </cell>
          <cell r="P463">
            <v>0</v>
          </cell>
          <cell r="Q463">
            <v>0</v>
          </cell>
          <cell r="R463">
            <v>0</v>
          </cell>
        </row>
        <row r="464">
          <cell r="D464" t="str">
            <v>63130000</v>
          </cell>
          <cell r="E464" t="str">
            <v>42101</v>
          </cell>
          <cell r="J464">
            <v>1473.55</v>
          </cell>
          <cell r="K464">
            <v>1522.65</v>
          </cell>
          <cell r="L464">
            <v>1473.55</v>
          </cell>
          <cell r="M464">
            <v>0</v>
          </cell>
          <cell r="P464">
            <v>3950</v>
          </cell>
          <cell r="Q464">
            <v>0</v>
          </cell>
          <cell r="R464">
            <v>0</v>
          </cell>
        </row>
        <row r="465">
          <cell r="D465" t="str">
            <v>63130000</v>
          </cell>
          <cell r="E465" t="str">
            <v>42991</v>
          </cell>
          <cell r="J465">
            <v>1426.66</v>
          </cell>
          <cell r="K465">
            <v>1474.22</v>
          </cell>
          <cell r="L465">
            <v>1426.66</v>
          </cell>
          <cell r="M465">
            <v>0</v>
          </cell>
          <cell r="N465">
            <v>147.25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</row>
        <row r="466">
          <cell r="D466" t="str">
            <v>63130000</v>
          </cell>
          <cell r="E466" t="str">
            <v>45500</v>
          </cell>
          <cell r="I466">
            <v>900</v>
          </cell>
          <cell r="J466">
            <v>39051.589999999997</v>
          </cell>
          <cell r="K466">
            <v>40353.25</v>
          </cell>
          <cell r="L466">
            <v>39051.589999999997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</row>
        <row r="467">
          <cell r="D467" t="str">
            <v>63130000</v>
          </cell>
          <cell r="E467" t="str">
            <v>45900</v>
          </cell>
          <cell r="J467">
            <v>1540.72</v>
          </cell>
          <cell r="K467">
            <v>1592.08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</row>
        <row r="468">
          <cell r="D468" t="str">
            <v>63130000</v>
          </cell>
          <cell r="E468" t="str">
            <v>45910</v>
          </cell>
          <cell r="I468">
            <v>2640</v>
          </cell>
          <cell r="J468">
            <v>192553.68</v>
          </cell>
          <cell r="K468">
            <v>198896.09</v>
          </cell>
          <cell r="L468">
            <v>193956.77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D469" t="str">
            <v>63130000</v>
          </cell>
          <cell r="E469" t="str">
            <v>62720</v>
          </cell>
          <cell r="H469">
            <v>248</v>
          </cell>
          <cell r="I469">
            <v>232</v>
          </cell>
          <cell r="J469">
            <v>0</v>
          </cell>
          <cell r="K469">
            <v>0</v>
          </cell>
          <cell r="L469">
            <v>23.77</v>
          </cell>
          <cell r="M469">
            <v>0</v>
          </cell>
          <cell r="N469">
            <v>248</v>
          </cell>
          <cell r="O469">
            <v>248</v>
          </cell>
          <cell r="P469">
            <v>0</v>
          </cell>
          <cell r="Q469">
            <v>248</v>
          </cell>
          <cell r="R469">
            <v>240</v>
          </cell>
        </row>
        <row r="470">
          <cell r="D470" t="str">
            <v>63130000</v>
          </cell>
          <cell r="E470" t="str">
            <v>01106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</row>
        <row r="471">
          <cell r="D471" t="str">
            <v>63130000</v>
          </cell>
          <cell r="E471" t="str">
            <v>01108</v>
          </cell>
          <cell r="G471">
            <v>42110</v>
          </cell>
          <cell r="H471">
            <v>42110</v>
          </cell>
          <cell r="I471">
            <v>42110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</row>
        <row r="472">
          <cell r="D472" t="str">
            <v>63130000</v>
          </cell>
          <cell r="E472" t="str">
            <v>26100</v>
          </cell>
          <cell r="J472">
            <v>244.85</v>
          </cell>
          <cell r="K472">
            <v>253.04</v>
          </cell>
          <cell r="L472">
            <v>244.85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</row>
        <row r="473">
          <cell r="D473" t="str">
            <v>63130000</v>
          </cell>
          <cell r="E473" t="str">
            <v>01104</v>
          </cell>
          <cell r="I473">
            <v>2103.6799999999998</v>
          </cell>
          <cell r="J473">
            <v>6612.3</v>
          </cell>
          <cell r="K473">
            <v>6832.87</v>
          </cell>
          <cell r="L473">
            <v>6612.3</v>
          </cell>
          <cell r="M473">
            <v>0</v>
          </cell>
          <cell r="N473">
            <v>0</v>
          </cell>
          <cell r="O473">
            <v>3727.34</v>
          </cell>
          <cell r="P473">
            <v>14081.05</v>
          </cell>
          <cell r="Q473">
            <v>0</v>
          </cell>
          <cell r="R473">
            <v>0</v>
          </cell>
        </row>
        <row r="474">
          <cell r="D474" t="str">
            <v>63140000</v>
          </cell>
          <cell r="E474" t="str">
            <v>01104</v>
          </cell>
          <cell r="G474">
            <v>642.32000000000005</v>
          </cell>
          <cell r="H474">
            <v>2607.39</v>
          </cell>
          <cell r="I474">
            <v>879.43</v>
          </cell>
          <cell r="J474">
            <v>17.75</v>
          </cell>
          <cell r="K474">
            <v>18.34</v>
          </cell>
          <cell r="L474">
            <v>17.75</v>
          </cell>
          <cell r="M474">
            <v>0</v>
          </cell>
          <cell r="N474">
            <v>1556.68</v>
          </cell>
          <cell r="O474">
            <v>3727.34</v>
          </cell>
          <cell r="P474">
            <v>0</v>
          </cell>
          <cell r="Q474">
            <v>7768.91</v>
          </cell>
          <cell r="R474">
            <v>9000.7199999999993</v>
          </cell>
        </row>
        <row r="475">
          <cell r="D475" t="str">
            <v>63140000</v>
          </cell>
          <cell r="E475" t="str">
            <v>01106</v>
          </cell>
          <cell r="H475">
            <v>3043.14</v>
          </cell>
          <cell r="I475">
            <v>0</v>
          </cell>
          <cell r="J475">
            <v>170.18</v>
          </cell>
          <cell r="K475">
            <v>175.85</v>
          </cell>
          <cell r="L475">
            <v>170.18</v>
          </cell>
          <cell r="M475">
            <v>0</v>
          </cell>
          <cell r="N475">
            <v>0</v>
          </cell>
          <cell r="O475">
            <v>315.79000000000002</v>
          </cell>
          <cell r="P475">
            <v>0</v>
          </cell>
          <cell r="Q475">
            <v>0</v>
          </cell>
          <cell r="R475">
            <v>0</v>
          </cell>
        </row>
        <row r="476">
          <cell r="D476" t="str">
            <v>63140000</v>
          </cell>
          <cell r="E476" t="str">
            <v>01108</v>
          </cell>
          <cell r="G476">
            <v>61.01</v>
          </cell>
          <cell r="H476">
            <v>0</v>
          </cell>
          <cell r="I476">
            <v>0</v>
          </cell>
          <cell r="J476">
            <v>1603.02</v>
          </cell>
          <cell r="K476">
            <v>1656.42</v>
          </cell>
          <cell r="L476">
            <v>1603.02</v>
          </cell>
          <cell r="M476">
            <v>0</v>
          </cell>
          <cell r="N476">
            <v>0</v>
          </cell>
          <cell r="O476">
            <v>441.24</v>
          </cell>
          <cell r="P476">
            <v>120</v>
          </cell>
          <cell r="Q476">
            <v>1850.98</v>
          </cell>
          <cell r="R476">
            <v>507.72</v>
          </cell>
        </row>
        <row r="477">
          <cell r="D477" t="str">
            <v>63140000</v>
          </cell>
          <cell r="E477" t="str">
            <v>01109</v>
          </cell>
          <cell r="G477">
            <v>642.32000000000005</v>
          </cell>
          <cell r="H477">
            <v>1870.52</v>
          </cell>
          <cell r="I477">
            <v>6185.57</v>
          </cell>
          <cell r="J477">
            <v>170.18</v>
          </cell>
          <cell r="K477">
            <v>175.85</v>
          </cell>
          <cell r="L477">
            <v>265.48</v>
          </cell>
          <cell r="M477">
            <v>0</v>
          </cell>
          <cell r="N477">
            <v>11094.52</v>
          </cell>
          <cell r="O477">
            <v>32244.79</v>
          </cell>
          <cell r="P477">
            <v>631.57000000000005</v>
          </cell>
          <cell r="Q477">
            <v>6541.83</v>
          </cell>
          <cell r="R477">
            <v>5694.54</v>
          </cell>
        </row>
        <row r="478">
          <cell r="D478" t="str">
            <v>63140000</v>
          </cell>
          <cell r="E478" t="str">
            <v>01210</v>
          </cell>
          <cell r="G478">
            <v>660.32</v>
          </cell>
          <cell r="H478">
            <v>82.66</v>
          </cell>
          <cell r="I478">
            <v>1231.1600000000001</v>
          </cell>
          <cell r="J478">
            <v>170.18</v>
          </cell>
          <cell r="K478">
            <v>510.38</v>
          </cell>
          <cell r="L478">
            <v>311.52999999999997</v>
          </cell>
          <cell r="M478">
            <v>0</v>
          </cell>
          <cell r="N478">
            <v>0</v>
          </cell>
          <cell r="O478">
            <v>1055.07</v>
          </cell>
          <cell r="P478">
            <v>397.58</v>
          </cell>
          <cell r="Q478">
            <v>500</v>
          </cell>
          <cell r="R478">
            <v>1703.16</v>
          </cell>
        </row>
        <row r="479">
          <cell r="D479" t="str">
            <v>63140000</v>
          </cell>
          <cell r="E479" t="str">
            <v>01500</v>
          </cell>
          <cell r="I479">
            <v>551.16999999999996</v>
          </cell>
          <cell r="J479">
            <v>7237</v>
          </cell>
          <cell r="K479">
            <v>7478.24</v>
          </cell>
          <cell r="L479">
            <v>7237</v>
          </cell>
          <cell r="M479">
            <v>0</v>
          </cell>
          <cell r="N479">
            <v>642</v>
          </cell>
          <cell r="O479">
            <v>155.31</v>
          </cell>
          <cell r="P479">
            <v>0</v>
          </cell>
          <cell r="Q479">
            <v>517.69000000000005</v>
          </cell>
          <cell r="R479">
            <v>258.83999999999997</v>
          </cell>
        </row>
        <row r="480">
          <cell r="D480" t="str">
            <v>63140000</v>
          </cell>
          <cell r="E480" t="str">
            <v>26100</v>
          </cell>
          <cell r="J480">
            <v>1199.83</v>
          </cell>
          <cell r="K480">
            <v>1649.4</v>
          </cell>
          <cell r="L480">
            <v>1445.57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</row>
        <row r="481">
          <cell r="D481" t="str">
            <v>63140000</v>
          </cell>
          <cell r="E481" t="str">
            <v>26100</v>
          </cell>
          <cell r="J481">
            <v>243.27</v>
          </cell>
          <cell r="K481">
            <v>251.38</v>
          </cell>
          <cell r="L481">
            <v>243.27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</row>
        <row r="482">
          <cell r="D482" t="str">
            <v>63140000</v>
          </cell>
          <cell r="E482" t="str">
            <v>26100</v>
          </cell>
          <cell r="J482">
            <v>2100.1799999999998</v>
          </cell>
          <cell r="K482">
            <v>2170.15</v>
          </cell>
          <cell r="L482">
            <v>2100.1799999999998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</row>
        <row r="483">
          <cell r="D483" t="str">
            <v>63140000</v>
          </cell>
          <cell r="E483" t="str">
            <v>33200</v>
          </cell>
          <cell r="J483">
            <v>1975.66</v>
          </cell>
          <cell r="K483">
            <v>2041.52</v>
          </cell>
          <cell r="L483">
            <v>1975.66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</row>
        <row r="484">
          <cell r="D484" t="str">
            <v>63140000</v>
          </cell>
          <cell r="E484" t="str">
            <v>33500</v>
          </cell>
          <cell r="J484">
            <v>6219.68</v>
          </cell>
          <cell r="K484">
            <v>6426.48</v>
          </cell>
          <cell r="L484">
            <v>6159</v>
          </cell>
          <cell r="M484">
            <v>0</v>
          </cell>
          <cell r="N484">
            <v>0</v>
          </cell>
          <cell r="O484">
            <v>2530.4499999999998</v>
          </cell>
          <cell r="P484">
            <v>0</v>
          </cell>
          <cell r="Q484">
            <v>0</v>
          </cell>
          <cell r="R484">
            <v>0</v>
          </cell>
        </row>
        <row r="485">
          <cell r="D485" t="str">
            <v>63145000</v>
          </cell>
          <cell r="E485" t="str">
            <v>42101</v>
          </cell>
          <cell r="G485">
            <v>4698.1400000000003</v>
          </cell>
          <cell r="H485">
            <v>1838.52</v>
          </cell>
          <cell r="I485">
            <v>0</v>
          </cell>
          <cell r="J485">
            <v>7672.49</v>
          </cell>
          <cell r="K485">
            <v>7928.25</v>
          </cell>
          <cell r="L485">
            <v>7554.19</v>
          </cell>
          <cell r="M485">
            <v>0</v>
          </cell>
          <cell r="N485">
            <v>1807.76</v>
          </cell>
          <cell r="O485">
            <v>5778</v>
          </cell>
          <cell r="P485">
            <v>0</v>
          </cell>
          <cell r="Q485">
            <v>4749.37</v>
          </cell>
          <cell r="R485">
            <v>1263.1500000000001</v>
          </cell>
        </row>
        <row r="486">
          <cell r="D486" t="str">
            <v>63145000</v>
          </cell>
          <cell r="E486" t="str">
            <v>42991</v>
          </cell>
          <cell r="G486">
            <v>1037.4100000000001</v>
          </cell>
          <cell r="H486">
            <v>510.7</v>
          </cell>
          <cell r="I486">
            <v>0</v>
          </cell>
          <cell r="J486">
            <v>6738.82</v>
          </cell>
          <cell r="K486">
            <v>6963.44</v>
          </cell>
          <cell r="L486">
            <v>6738.82</v>
          </cell>
          <cell r="M486">
            <v>0</v>
          </cell>
          <cell r="N486">
            <v>502.15</v>
          </cell>
          <cell r="O486">
            <v>0</v>
          </cell>
          <cell r="P486">
            <v>631.58000000000004</v>
          </cell>
          <cell r="Q486">
            <v>502.15</v>
          </cell>
          <cell r="R486">
            <v>0</v>
          </cell>
        </row>
        <row r="487">
          <cell r="D487" t="str">
            <v>63145000</v>
          </cell>
          <cell r="E487" t="str">
            <v>45500</v>
          </cell>
          <cell r="G487">
            <v>963.49</v>
          </cell>
          <cell r="H487">
            <v>0</v>
          </cell>
          <cell r="I487">
            <v>0</v>
          </cell>
          <cell r="J487">
            <v>9839.77</v>
          </cell>
          <cell r="K487">
            <v>10167.85</v>
          </cell>
          <cell r="L487">
            <v>7500.27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631.58000000000004</v>
          </cell>
        </row>
        <row r="488">
          <cell r="D488" t="str">
            <v>63145000</v>
          </cell>
          <cell r="E488" t="str">
            <v>45910</v>
          </cell>
          <cell r="J488">
            <v>2512.7800000000002</v>
          </cell>
          <cell r="K488">
            <v>2596.52</v>
          </cell>
          <cell r="L488">
            <v>2632.29</v>
          </cell>
          <cell r="M488">
            <v>0</v>
          </cell>
          <cell r="R488">
            <v>817.58</v>
          </cell>
        </row>
        <row r="489">
          <cell r="D489" t="str">
            <v>63145000</v>
          </cell>
          <cell r="E489" t="str">
            <v>45990</v>
          </cell>
          <cell r="H489">
            <v>9002.9500000000007</v>
          </cell>
          <cell r="I489">
            <v>0</v>
          </cell>
          <cell r="J489">
            <v>1783.81</v>
          </cell>
          <cell r="K489">
            <v>1843.27</v>
          </cell>
          <cell r="L489">
            <v>1783.81</v>
          </cell>
          <cell r="M489">
            <v>0</v>
          </cell>
          <cell r="N489">
            <v>0</v>
          </cell>
          <cell r="O489">
            <v>9000</v>
          </cell>
          <cell r="P489">
            <v>4000</v>
          </cell>
          <cell r="Q489">
            <v>2353.4</v>
          </cell>
          <cell r="R489">
            <v>1200</v>
          </cell>
        </row>
        <row r="490">
          <cell r="D490" t="str">
            <v>63145000</v>
          </cell>
          <cell r="E490" t="str">
            <v>26100</v>
          </cell>
          <cell r="J490">
            <v>11527.01</v>
          </cell>
          <cell r="K490">
            <v>11811.03</v>
          </cell>
          <cell r="L490">
            <v>10290.58</v>
          </cell>
          <cell r="M490">
            <v>0</v>
          </cell>
          <cell r="N490">
            <v>0.31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</row>
        <row r="491">
          <cell r="D491" t="str">
            <v>63145000</v>
          </cell>
          <cell r="E491" t="str">
            <v>26100</v>
          </cell>
          <cell r="J491">
            <v>2403.1799999999998</v>
          </cell>
          <cell r="K491">
            <v>2483.31</v>
          </cell>
          <cell r="L491">
            <v>0</v>
          </cell>
          <cell r="M491">
            <v>0</v>
          </cell>
          <cell r="N491">
            <v>0</v>
          </cell>
          <cell r="O491">
            <v>0.3</v>
          </cell>
          <cell r="P491">
            <v>0</v>
          </cell>
          <cell r="Q491">
            <v>0</v>
          </cell>
          <cell r="R491">
            <v>0</v>
          </cell>
        </row>
        <row r="492">
          <cell r="D492" t="str">
            <v>63145000</v>
          </cell>
          <cell r="E492" t="str">
            <v>33500</v>
          </cell>
          <cell r="G492">
            <v>0.47</v>
          </cell>
          <cell r="H492">
            <v>0.15</v>
          </cell>
          <cell r="I492">
            <v>0.03</v>
          </cell>
          <cell r="J492">
            <v>1077.2</v>
          </cell>
          <cell r="K492">
            <v>1113.0999999999999</v>
          </cell>
          <cell r="L492">
            <v>3456.83</v>
          </cell>
          <cell r="M492">
            <v>0</v>
          </cell>
          <cell r="N492">
            <v>0</v>
          </cell>
          <cell r="O492">
            <v>0</v>
          </cell>
          <cell r="P492">
            <v>0.33</v>
          </cell>
          <cell r="Q492">
            <v>0</v>
          </cell>
          <cell r="R492">
            <v>0</v>
          </cell>
        </row>
        <row r="493">
          <cell r="D493" t="str">
            <v>63145000</v>
          </cell>
          <cell r="E493" t="str">
            <v>41100</v>
          </cell>
          <cell r="G493">
            <v>0.09</v>
          </cell>
          <cell r="H493">
            <v>0.17</v>
          </cell>
          <cell r="I493">
            <v>0.18</v>
          </cell>
          <cell r="J493">
            <v>5812.15</v>
          </cell>
          <cell r="K493">
            <v>6005.88</v>
          </cell>
          <cell r="L493">
            <v>6778.71</v>
          </cell>
          <cell r="M493">
            <v>0</v>
          </cell>
          <cell r="N493">
            <v>0.28999999999999998</v>
          </cell>
          <cell r="O493">
            <v>0.31</v>
          </cell>
          <cell r="P493">
            <v>0.65</v>
          </cell>
          <cell r="Q493">
            <v>7.0000000000000007E-2</v>
          </cell>
          <cell r="R493">
            <v>0.01</v>
          </cell>
        </row>
        <row r="494">
          <cell r="D494" t="str">
            <v>63145000</v>
          </cell>
          <cell r="E494" t="str">
            <v>62720</v>
          </cell>
          <cell r="I494">
            <v>0.06</v>
          </cell>
          <cell r="J494">
            <v>63639.46</v>
          </cell>
          <cell r="K494">
            <v>65760.679999999993</v>
          </cell>
          <cell r="L494">
            <v>63607.96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D495" t="str">
            <v>63145000</v>
          </cell>
          <cell r="E495" t="str">
            <v>26100</v>
          </cell>
          <cell r="G495">
            <v>207065.03</v>
          </cell>
          <cell r="H495">
            <v>193706</v>
          </cell>
          <cell r="I495">
            <v>207065.03</v>
          </cell>
          <cell r="J495">
            <v>4524.08</v>
          </cell>
          <cell r="K495">
            <v>4674.88</v>
          </cell>
          <cell r="L495">
            <v>4524.08</v>
          </cell>
          <cell r="M495">
            <v>0</v>
          </cell>
          <cell r="N495">
            <v>207065.03</v>
          </cell>
          <cell r="O495">
            <v>200385.52</v>
          </cell>
          <cell r="P495">
            <v>0</v>
          </cell>
          <cell r="Q495">
            <v>0</v>
          </cell>
          <cell r="R495">
            <v>0</v>
          </cell>
        </row>
        <row r="496">
          <cell r="D496" t="str">
            <v>63145000</v>
          </cell>
          <cell r="E496" t="str">
            <v>26100</v>
          </cell>
          <cell r="G496">
            <v>16853.11</v>
          </cell>
          <cell r="H496">
            <v>15765.81</v>
          </cell>
          <cell r="I496">
            <v>16853.11</v>
          </cell>
          <cell r="J496">
            <v>7511.17</v>
          </cell>
          <cell r="K496">
            <v>7508.41</v>
          </cell>
          <cell r="L496">
            <v>3504.66</v>
          </cell>
          <cell r="M496">
            <v>0</v>
          </cell>
          <cell r="N496">
            <v>16853.11</v>
          </cell>
          <cell r="O496">
            <v>16309.46</v>
          </cell>
          <cell r="P496">
            <v>0</v>
          </cell>
          <cell r="Q496">
            <v>0</v>
          </cell>
          <cell r="R496">
            <v>0</v>
          </cell>
        </row>
        <row r="497">
          <cell r="D497" t="str">
            <v>63145000</v>
          </cell>
          <cell r="E497" t="str">
            <v>26100</v>
          </cell>
          <cell r="G497">
            <v>36070.54</v>
          </cell>
          <cell r="H497">
            <v>34645.519999999997</v>
          </cell>
          <cell r="I497">
            <v>37533.919999999998</v>
          </cell>
          <cell r="J497">
            <v>7741.55</v>
          </cell>
          <cell r="K497">
            <v>7999.59</v>
          </cell>
          <cell r="L497">
            <v>7971.83</v>
          </cell>
          <cell r="M497">
            <v>0</v>
          </cell>
          <cell r="N497">
            <v>36070.5</v>
          </cell>
          <cell r="O497">
            <v>34906.980000000003</v>
          </cell>
          <cell r="P497">
            <v>259988.64</v>
          </cell>
          <cell r="Q497">
            <v>251601.96</v>
          </cell>
          <cell r="R497">
            <v>0</v>
          </cell>
        </row>
        <row r="498">
          <cell r="D498" t="str">
            <v>63145000</v>
          </cell>
          <cell r="E498" t="str">
            <v>62720</v>
          </cell>
          <cell r="G498">
            <v>113755.28</v>
          </cell>
          <cell r="H498">
            <v>106416.23</v>
          </cell>
          <cell r="I498">
            <v>113755.28</v>
          </cell>
          <cell r="J498">
            <v>596.70000000000005</v>
          </cell>
          <cell r="K498">
            <v>616.59</v>
          </cell>
          <cell r="L498">
            <v>596.70000000000005</v>
          </cell>
          <cell r="M498">
            <v>0</v>
          </cell>
          <cell r="N498">
            <v>113755.28</v>
          </cell>
          <cell r="O498">
            <v>110085.75</v>
          </cell>
          <cell r="P498">
            <v>113755.28</v>
          </cell>
          <cell r="Q498">
            <v>110085.75</v>
          </cell>
          <cell r="R498">
            <v>0</v>
          </cell>
        </row>
        <row r="499">
          <cell r="D499" t="str">
            <v>63145000</v>
          </cell>
          <cell r="E499" t="str">
            <v>26100</v>
          </cell>
          <cell r="J499">
            <v>3569.14</v>
          </cell>
          <cell r="K499">
            <v>3688.12</v>
          </cell>
          <cell r="L499">
            <v>3480.82</v>
          </cell>
          <cell r="M499">
            <v>0</v>
          </cell>
          <cell r="Q499">
            <v>38351.129999999997</v>
          </cell>
          <cell r="R499">
            <v>0</v>
          </cell>
        </row>
        <row r="500">
          <cell r="D500" t="str">
            <v>63145000</v>
          </cell>
          <cell r="E500" t="str">
            <v>01102</v>
          </cell>
          <cell r="G500">
            <v>529.16999999999996</v>
          </cell>
          <cell r="H500">
            <v>495.03</v>
          </cell>
          <cell r="I500">
            <v>529.16999999999996</v>
          </cell>
          <cell r="J500">
            <v>13927.38</v>
          </cell>
          <cell r="K500">
            <v>14915.07</v>
          </cell>
          <cell r="L500">
            <v>14034.74</v>
          </cell>
          <cell r="M500">
            <v>0</v>
          </cell>
          <cell r="N500">
            <v>529.16999999999996</v>
          </cell>
          <cell r="O500">
            <v>512.11</v>
          </cell>
          <cell r="P500">
            <v>529.16999999999996</v>
          </cell>
          <cell r="Q500">
            <v>512.11</v>
          </cell>
          <cell r="R500">
            <v>0</v>
          </cell>
        </row>
        <row r="501">
          <cell r="D501" t="str">
            <v>63145000</v>
          </cell>
          <cell r="E501" t="str">
            <v>01104</v>
          </cell>
          <cell r="G501">
            <v>1465.53</v>
          </cell>
          <cell r="H501">
            <v>1370.98</v>
          </cell>
          <cell r="I501">
            <v>1465.53</v>
          </cell>
          <cell r="J501">
            <v>5686.44</v>
          </cell>
          <cell r="K501">
            <v>5876</v>
          </cell>
          <cell r="L501">
            <v>5686.44</v>
          </cell>
          <cell r="M501">
            <v>0</v>
          </cell>
          <cell r="N501">
            <v>1903.83</v>
          </cell>
          <cell r="O501">
            <v>2026.56</v>
          </cell>
          <cell r="P501">
            <v>2115.27</v>
          </cell>
          <cell r="Q501">
            <v>2354.44</v>
          </cell>
          <cell r="R501">
            <v>0</v>
          </cell>
        </row>
        <row r="502">
          <cell r="D502" t="str">
            <v>63145000</v>
          </cell>
          <cell r="E502" t="str">
            <v>01105</v>
          </cell>
          <cell r="J502">
            <v>1995.76</v>
          </cell>
          <cell r="K502">
            <v>2622.63</v>
          </cell>
          <cell r="L502">
            <v>2459.15</v>
          </cell>
          <cell r="M502">
            <v>0</v>
          </cell>
          <cell r="N502">
            <v>238.65</v>
          </cell>
          <cell r="O502">
            <v>177.69</v>
          </cell>
          <cell r="P502">
            <v>183.61</v>
          </cell>
          <cell r="Q502">
            <v>177.69</v>
          </cell>
          <cell r="R502">
            <v>0</v>
          </cell>
        </row>
        <row r="503">
          <cell r="D503" t="str">
            <v>63150000</v>
          </cell>
          <cell r="E503" t="str">
            <v>01106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69.87</v>
          </cell>
          <cell r="O503">
            <v>67.62</v>
          </cell>
          <cell r="P503">
            <v>69.87</v>
          </cell>
          <cell r="Q503">
            <v>67.62</v>
          </cell>
          <cell r="R503">
            <v>0</v>
          </cell>
        </row>
        <row r="504">
          <cell r="D504" t="str">
            <v>63150000</v>
          </cell>
          <cell r="E504" t="str">
            <v>01107</v>
          </cell>
          <cell r="J504">
            <v>2950.59</v>
          </cell>
          <cell r="K504">
            <v>3048.92</v>
          </cell>
          <cell r="L504">
            <v>2950.59</v>
          </cell>
          <cell r="M504">
            <v>0</v>
          </cell>
          <cell r="N504">
            <v>83.05</v>
          </cell>
          <cell r="O504">
            <v>80.38</v>
          </cell>
          <cell r="P504">
            <v>83.05</v>
          </cell>
          <cell r="Q504">
            <v>80.38</v>
          </cell>
          <cell r="R504">
            <v>0</v>
          </cell>
        </row>
        <row r="505">
          <cell r="D505" t="str">
            <v>63150000</v>
          </cell>
          <cell r="E505" t="str">
            <v>01108</v>
          </cell>
          <cell r="G505">
            <v>760.72</v>
          </cell>
          <cell r="H505">
            <v>711.66</v>
          </cell>
          <cell r="I505">
            <v>760.72</v>
          </cell>
          <cell r="J505">
            <v>2456.4699999999998</v>
          </cell>
          <cell r="K505">
            <v>2538.36</v>
          </cell>
          <cell r="L505">
            <v>2456.4699999999998</v>
          </cell>
          <cell r="M505">
            <v>0</v>
          </cell>
          <cell r="N505">
            <v>900.3</v>
          </cell>
          <cell r="O505">
            <v>871.27</v>
          </cell>
          <cell r="P505">
            <v>900.3</v>
          </cell>
          <cell r="Q505">
            <v>1125.07</v>
          </cell>
          <cell r="R505">
            <v>0</v>
          </cell>
        </row>
        <row r="506">
          <cell r="D506" t="str">
            <v>63150000</v>
          </cell>
          <cell r="E506" t="str">
            <v>01109</v>
          </cell>
          <cell r="G506">
            <v>2747.37</v>
          </cell>
          <cell r="H506">
            <v>2570.14</v>
          </cell>
          <cell r="I506">
            <v>2747.37</v>
          </cell>
          <cell r="J506">
            <v>1592.6</v>
          </cell>
          <cell r="K506">
            <v>1645.68</v>
          </cell>
          <cell r="L506">
            <v>1592.6</v>
          </cell>
          <cell r="M506">
            <v>0</v>
          </cell>
          <cell r="N506">
            <v>2790.88</v>
          </cell>
          <cell r="O506">
            <v>2700.87</v>
          </cell>
          <cell r="P506">
            <v>2790.88</v>
          </cell>
          <cell r="Q506">
            <v>2700.87</v>
          </cell>
          <cell r="R506">
            <v>0</v>
          </cell>
        </row>
        <row r="507">
          <cell r="D507" t="str">
            <v>63150000</v>
          </cell>
          <cell r="E507" t="str">
            <v>01210</v>
          </cell>
          <cell r="G507">
            <v>188.34</v>
          </cell>
          <cell r="H507">
            <v>176.19</v>
          </cell>
          <cell r="I507">
            <v>188.34</v>
          </cell>
          <cell r="J507">
            <v>1929.34</v>
          </cell>
          <cell r="K507">
            <v>1993.65</v>
          </cell>
          <cell r="L507">
            <v>1929.34</v>
          </cell>
          <cell r="M507">
            <v>0</v>
          </cell>
          <cell r="N507">
            <v>1502.43</v>
          </cell>
          <cell r="O507">
            <v>1421.97</v>
          </cell>
          <cell r="P507">
            <v>1469.36</v>
          </cell>
          <cell r="Q507">
            <v>1522.43</v>
          </cell>
          <cell r="R507">
            <v>0</v>
          </cell>
        </row>
        <row r="508">
          <cell r="D508" t="str">
            <v>63150000</v>
          </cell>
          <cell r="E508" t="str">
            <v>01500</v>
          </cell>
          <cell r="G508">
            <v>187.76</v>
          </cell>
          <cell r="H508">
            <v>175.66</v>
          </cell>
          <cell r="I508">
            <v>187.76</v>
          </cell>
          <cell r="J508">
            <v>1768.1</v>
          </cell>
          <cell r="K508">
            <v>1827.04</v>
          </cell>
          <cell r="L508">
            <v>1768.1</v>
          </cell>
          <cell r="M508">
            <v>0</v>
          </cell>
          <cell r="N508">
            <v>187.76</v>
          </cell>
          <cell r="O508">
            <v>181.71</v>
          </cell>
          <cell r="P508">
            <v>187.76</v>
          </cell>
          <cell r="Q508">
            <v>181.71</v>
          </cell>
          <cell r="R508">
            <v>0</v>
          </cell>
        </row>
        <row r="509">
          <cell r="D509" t="str">
            <v>63150000</v>
          </cell>
          <cell r="E509" t="str">
            <v>03990</v>
          </cell>
          <cell r="J509">
            <v>1543.96</v>
          </cell>
          <cell r="K509">
            <v>1595.41</v>
          </cell>
          <cell r="L509">
            <v>1543.96</v>
          </cell>
          <cell r="M509">
            <v>0</v>
          </cell>
          <cell r="N509">
            <v>291.2</v>
          </cell>
          <cell r="O509">
            <v>281.81</v>
          </cell>
          <cell r="P509">
            <v>291.2</v>
          </cell>
          <cell r="Q509">
            <v>281.81</v>
          </cell>
          <cell r="R509">
            <v>0</v>
          </cell>
        </row>
        <row r="510">
          <cell r="D510" t="str">
            <v>63150000</v>
          </cell>
          <cell r="E510" t="str">
            <v>26100</v>
          </cell>
          <cell r="G510">
            <v>34950.67</v>
          </cell>
          <cell r="H510">
            <v>31060.86</v>
          </cell>
          <cell r="I510">
            <v>33212.79</v>
          </cell>
          <cell r="J510">
            <v>554.54</v>
          </cell>
          <cell r="K510">
            <v>573.03</v>
          </cell>
          <cell r="L510">
            <v>554.54</v>
          </cell>
          <cell r="M510">
            <v>0</v>
          </cell>
          <cell r="N510">
            <v>105502.51</v>
          </cell>
          <cell r="O510">
            <v>101842.61</v>
          </cell>
          <cell r="P510">
            <v>105161.73</v>
          </cell>
          <cell r="Q510">
            <v>103837.46</v>
          </cell>
          <cell r="R510">
            <v>0</v>
          </cell>
        </row>
        <row r="511">
          <cell r="D511" t="str">
            <v>63150000</v>
          </cell>
          <cell r="E511" t="str">
            <v>41100</v>
          </cell>
          <cell r="G511">
            <v>4.46</v>
          </cell>
          <cell r="H511">
            <v>4.16</v>
          </cell>
          <cell r="I511">
            <v>4.46</v>
          </cell>
          <cell r="J511">
            <v>516.32000000000005</v>
          </cell>
          <cell r="K511">
            <v>1178.32</v>
          </cell>
          <cell r="L511">
            <v>765.51</v>
          </cell>
          <cell r="M511">
            <v>0</v>
          </cell>
          <cell r="N511">
            <v>4.46</v>
          </cell>
          <cell r="O511">
            <v>4.32</v>
          </cell>
          <cell r="P511">
            <v>4.46</v>
          </cell>
          <cell r="Q511">
            <v>4.32</v>
          </cell>
          <cell r="R511">
            <v>0</v>
          </cell>
        </row>
        <row r="512">
          <cell r="D512" t="str">
            <v>63150000</v>
          </cell>
          <cell r="E512" t="str">
            <v>42101</v>
          </cell>
          <cell r="G512">
            <v>860.84</v>
          </cell>
          <cell r="H512">
            <v>805.29</v>
          </cell>
          <cell r="I512">
            <v>860.84</v>
          </cell>
          <cell r="J512">
            <v>3927.06</v>
          </cell>
          <cell r="K512">
            <v>4057.9</v>
          </cell>
          <cell r="L512">
            <v>3927.06</v>
          </cell>
          <cell r="M512">
            <v>0</v>
          </cell>
          <cell r="N512">
            <v>1147.68</v>
          </cell>
          <cell r="O512">
            <v>1110.68</v>
          </cell>
          <cell r="P512">
            <v>1147.68</v>
          </cell>
          <cell r="Q512">
            <v>1110.68</v>
          </cell>
          <cell r="R512">
            <v>0</v>
          </cell>
        </row>
        <row r="513">
          <cell r="D513" t="str">
            <v>63150000</v>
          </cell>
          <cell r="E513" t="str">
            <v>42991</v>
          </cell>
          <cell r="G513">
            <v>200.52</v>
          </cell>
          <cell r="H513">
            <v>187.6</v>
          </cell>
          <cell r="I513">
            <v>200.52</v>
          </cell>
          <cell r="J513">
            <v>19177.23</v>
          </cell>
          <cell r="K513">
            <v>19369.47</v>
          </cell>
          <cell r="L513">
            <v>18657.29</v>
          </cell>
          <cell r="M513">
            <v>0</v>
          </cell>
          <cell r="N513">
            <v>337.69</v>
          </cell>
          <cell r="O513">
            <v>364.34</v>
          </cell>
          <cell r="P513">
            <v>369.15</v>
          </cell>
          <cell r="Q513">
            <v>380.86</v>
          </cell>
          <cell r="R513">
            <v>0</v>
          </cell>
        </row>
        <row r="514">
          <cell r="D514" t="str">
            <v>63150000</v>
          </cell>
          <cell r="E514" t="str">
            <v>45500</v>
          </cell>
          <cell r="G514">
            <v>428.03</v>
          </cell>
          <cell r="H514">
            <v>400.41</v>
          </cell>
          <cell r="I514">
            <v>428.03</v>
          </cell>
          <cell r="J514">
            <v>0</v>
          </cell>
          <cell r="K514">
            <v>0</v>
          </cell>
          <cell r="L514">
            <v>5.08</v>
          </cell>
          <cell r="M514">
            <v>0</v>
          </cell>
          <cell r="N514">
            <v>428.03</v>
          </cell>
          <cell r="O514">
            <v>414.21</v>
          </cell>
          <cell r="P514">
            <v>428.03</v>
          </cell>
          <cell r="Q514">
            <v>414.21</v>
          </cell>
          <cell r="R514">
            <v>0</v>
          </cell>
        </row>
        <row r="515">
          <cell r="D515" t="str">
            <v>63150000</v>
          </cell>
          <cell r="E515" t="str">
            <v>45900</v>
          </cell>
          <cell r="G515">
            <v>2.23</v>
          </cell>
          <cell r="H515">
            <v>2.08</v>
          </cell>
          <cell r="I515">
            <v>2.23</v>
          </cell>
          <cell r="J515">
            <v>774.48</v>
          </cell>
          <cell r="K515">
            <v>715.15</v>
          </cell>
          <cell r="L515">
            <v>692.06</v>
          </cell>
          <cell r="M515">
            <v>0</v>
          </cell>
          <cell r="N515">
            <v>2.23</v>
          </cell>
          <cell r="O515">
            <v>2.16</v>
          </cell>
          <cell r="P515">
            <v>2.23</v>
          </cell>
          <cell r="Q515">
            <v>2.16</v>
          </cell>
          <cell r="R515">
            <v>0</v>
          </cell>
        </row>
        <row r="516">
          <cell r="D516" t="str">
            <v>63150000</v>
          </cell>
          <cell r="E516" t="str">
            <v>45910</v>
          </cell>
          <cell r="G516">
            <v>10.24</v>
          </cell>
          <cell r="H516">
            <v>9.56</v>
          </cell>
          <cell r="I516">
            <v>10.24</v>
          </cell>
          <cell r="J516">
            <v>88.93</v>
          </cell>
          <cell r="K516">
            <v>91.9</v>
          </cell>
          <cell r="L516">
            <v>88.93</v>
          </cell>
          <cell r="M516">
            <v>0</v>
          </cell>
          <cell r="N516">
            <v>10.24</v>
          </cell>
          <cell r="O516">
            <v>9.92</v>
          </cell>
          <cell r="P516">
            <v>10.24</v>
          </cell>
          <cell r="Q516">
            <v>9.92</v>
          </cell>
          <cell r="R516">
            <v>0</v>
          </cell>
        </row>
        <row r="517">
          <cell r="D517" t="str">
            <v>63150000</v>
          </cell>
          <cell r="E517" t="str">
            <v>45990</v>
          </cell>
          <cell r="G517">
            <v>66.72</v>
          </cell>
          <cell r="H517">
            <v>62.42</v>
          </cell>
          <cell r="I517">
            <v>66.72</v>
          </cell>
          <cell r="J517">
            <v>162.47</v>
          </cell>
          <cell r="K517">
            <v>167.88</v>
          </cell>
          <cell r="L517">
            <v>162.47</v>
          </cell>
          <cell r="M517">
            <v>0</v>
          </cell>
          <cell r="N517">
            <v>66.72</v>
          </cell>
          <cell r="O517">
            <v>64.58</v>
          </cell>
          <cell r="P517">
            <v>66.72</v>
          </cell>
          <cell r="Q517">
            <v>64.58</v>
          </cell>
          <cell r="R517">
            <v>0</v>
          </cell>
        </row>
        <row r="518">
          <cell r="D518" t="str">
            <v>63150000</v>
          </cell>
          <cell r="E518" t="str">
            <v>62720</v>
          </cell>
          <cell r="G518">
            <v>4677.62</v>
          </cell>
          <cell r="H518">
            <v>4456.3500000000004</v>
          </cell>
          <cell r="I518">
            <v>4763.97</v>
          </cell>
          <cell r="J518">
            <v>287.8</v>
          </cell>
          <cell r="K518">
            <v>349</v>
          </cell>
          <cell r="L518">
            <v>326.5</v>
          </cell>
          <cell r="M518">
            <v>0</v>
          </cell>
          <cell r="N518">
            <v>4763.97</v>
          </cell>
          <cell r="O518">
            <v>4609.8</v>
          </cell>
          <cell r="P518">
            <v>4763.97</v>
          </cell>
          <cell r="Q518">
            <v>4609.8</v>
          </cell>
          <cell r="R518">
            <v>0</v>
          </cell>
        </row>
        <row r="519">
          <cell r="D519" t="str">
            <v>63150000</v>
          </cell>
          <cell r="E519" t="str">
            <v>01101</v>
          </cell>
          <cell r="G519">
            <v>1419.24</v>
          </cell>
          <cell r="H519">
            <v>1327.68</v>
          </cell>
          <cell r="I519">
            <v>1419.24</v>
          </cell>
          <cell r="J519">
            <v>198.96</v>
          </cell>
          <cell r="K519">
            <v>272.64999999999998</v>
          </cell>
          <cell r="L519">
            <v>315.06</v>
          </cell>
          <cell r="M519">
            <v>0</v>
          </cell>
          <cell r="N519">
            <v>1419.24</v>
          </cell>
          <cell r="O519">
            <v>1373.46</v>
          </cell>
          <cell r="P519">
            <v>1419.24</v>
          </cell>
          <cell r="Q519">
            <v>1373.46</v>
          </cell>
          <cell r="R519">
            <v>0</v>
          </cell>
        </row>
        <row r="520">
          <cell r="D520" t="str">
            <v>63150000</v>
          </cell>
          <cell r="E520" t="str">
            <v>01104</v>
          </cell>
          <cell r="G520">
            <v>2200.7199999999998</v>
          </cell>
          <cell r="H520">
            <v>2058.71</v>
          </cell>
          <cell r="I520">
            <v>2200.7199999999998</v>
          </cell>
          <cell r="J520">
            <v>8255.7800000000007</v>
          </cell>
          <cell r="K520">
            <v>8543.89</v>
          </cell>
          <cell r="L520">
            <v>8344.11</v>
          </cell>
          <cell r="M520">
            <v>0</v>
          </cell>
          <cell r="N520">
            <v>5196.84</v>
          </cell>
          <cell r="O520">
            <v>5029.18</v>
          </cell>
          <cell r="P520">
            <v>5196.84</v>
          </cell>
          <cell r="Q520">
            <v>5029.18</v>
          </cell>
          <cell r="R520">
            <v>0</v>
          </cell>
        </row>
        <row r="521">
          <cell r="D521" t="str">
            <v>63150000</v>
          </cell>
          <cell r="E521" t="str">
            <v>01105</v>
          </cell>
          <cell r="G521">
            <v>4758.01</v>
          </cell>
          <cell r="H521">
            <v>3758.48</v>
          </cell>
          <cell r="I521">
            <v>4017.77</v>
          </cell>
          <cell r="J521">
            <v>29.07</v>
          </cell>
          <cell r="K521">
            <v>30.03</v>
          </cell>
          <cell r="L521">
            <v>29.07</v>
          </cell>
          <cell r="M521">
            <v>0</v>
          </cell>
          <cell r="N521">
            <v>6179.52</v>
          </cell>
          <cell r="O521">
            <v>5980.18</v>
          </cell>
          <cell r="P521">
            <v>6179.52</v>
          </cell>
          <cell r="Q521">
            <v>5951.06</v>
          </cell>
          <cell r="R521">
            <v>0</v>
          </cell>
        </row>
        <row r="522">
          <cell r="D522" t="str">
            <v>63155000</v>
          </cell>
          <cell r="E522" t="str">
            <v>01106</v>
          </cell>
          <cell r="G522">
            <v>189.85</v>
          </cell>
          <cell r="H522">
            <v>177.6</v>
          </cell>
          <cell r="I522">
            <v>394.12</v>
          </cell>
          <cell r="J522">
            <v>6156.15</v>
          </cell>
          <cell r="K522">
            <v>6361.35</v>
          </cell>
          <cell r="L522">
            <v>6156.15</v>
          </cell>
          <cell r="M522">
            <v>0</v>
          </cell>
          <cell r="N522">
            <v>2598.15</v>
          </cell>
          <cell r="O522">
            <v>2514.37</v>
          </cell>
          <cell r="P522">
            <v>2598.15</v>
          </cell>
          <cell r="Q522">
            <v>2485.25</v>
          </cell>
          <cell r="R522">
            <v>0</v>
          </cell>
        </row>
        <row r="523">
          <cell r="D523" t="str">
            <v>63155000</v>
          </cell>
          <cell r="E523" t="str">
            <v>01107</v>
          </cell>
          <cell r="G523">
            <v>189.85</v>
          </cell>
          <cell r="H523">
            <v>177.6</v>
          </cell>
          <cell r="I523">
            <v>189.85</v>
          </cell>
          <cell r="J523">
            <v>0</v>
          </cell>
          <cell r="K523">
            <v>0</v>
          </cell>
          <cell r="L523">
            <v>1070.1199999999999</v>
          </cell>
          <cell r="M523">
            <v>0</v>
          </cell>
          <cell r="N523">
            <v>2342.4499999999998</v>
          </cell>
          <cell r="O523">
            <v>2266.9299999999998</v>
          </cell>
          <cell r="P523">
            <v>2342.4499999999998</v>
          </cell>
          <cell r="Q523">
            <v>2237.81</v>
          </cell>
          <cell r="R523">
            <v>0</v>
          </cell>
        </row>
        <row r="524">
          <cell r="D524" t="str">
            <v>63310000</v>
          </cell>
          <cell r="E524" t="str">
            <v>01108</v>
          </cell>
          <cell r="G524">
            <v>861.61</v>
          </cell>
          <cell r="H524">
            <v>806.01</v>
          </cell>
          <cell r="I524">
            <v>861.61</v>
          </cell>
          <cell r="J524">
            <v>6766.15</v>
          </cell>
          <cell r="K524">
            <v>52437.68</v>
          </cell>
          <cell r="L524">
            <v>50746.14</v>
          </cell>
          <cell r="M524">
            <v>52437.68</v>
          </cell>
          <cell r="N524">
            <v>2373.08</v>
          </cell>
          <cell r="O524">
            <v>2296.5300000000002</v>
          </cell>
          <cell r="P524">
            <v>2373.08</v>
          </cell>
          <cell r="Q524">
            <v>2267.41</v>
          </cell>
          <cell r="R524">
            <v>0</v>
          </cell>
        </row>
        <row r="525">
          <cell r="D525" t="str">
            <v>63310000</v>
          </cell>
          <cell r="E525" t="str">
            <v>01109</v>
          </cell>
          <cell r="G525">
            <v>28446.78</v>
          </cell>
          <cell r="H525">
            <v>26611.51</v>
          </cell>
          <cell r="I525">
            <v>28446.78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36205.1</v>
          </cell>
          <cell r="O525">
            <v>36658.49</v>
          </cell>
          <cell r="P525">
            <v>37880.43</v>
          </cell>
          <cell r="Q525">
            <v>36658.49</v>
          </cell>
          <cell r="R525">
            <v>0</v>
          </cell>
        </row>
        <row r="526">
          <cell r="D526" t="str">
            <v>63310000</v>
          </cell>
          <cell r="E526" t="str">
            <v>26100</v>
          </cell>
          <cell r="G526">
            <v>229643.87</v>
          </cell>
          <cell r="H526">
            <v>215317.19</v>
          </cell>
          <cell r="I526">
            <v>232994.92</v>
          </cell>
          <cell r="J526">
            <v>675.28</v>
          </cell>
          <cell r="K526">
            <v>721.86</v>
          </cell>
          <cell r="L526">
            <v>698.57</v>
          </cell>
          <cell r="M526">
            <v>721.86</v>
          </cell>
          <cell r="N526">
            <v>411338.48</v>
          </cell>
          <cell r="O526">
            <v>398213.39</v>
          </cell>
          <cell r="P526">
            <v>411487.12</v>
          </cell>
          <cell r="Q526">
            <v>453211.67</v>
          </cell>
          <cell r="R526">
            <v>0</v>
          </cell>
        </row>
        <row r="527">
          <cell r="D527" t="str">
            <v>63315000</v>
          </cell>
          <cell r="E527" t="str">
            <v>42101</v>
          </cell>
          <cell r="G527">
            <v>556.21</v>
          </cell>
          <cell r="H527">
            <v>520.29999999999995</v>
          </cell>
          <cell r="I527">
            <v>556.21</v>
          </cell>
          <cell r="J527">
            <v>407512.28</v>
          </cell>
          <cell r="K527">
            <v>421096.02</v>
          </cell>
          <cell r="L527">
            <v>407512.28</v>
          </cell>
          <cell r="M527">
            <v>421096.02</v>
          </cell>
          <cell r="N527">
            <v>556.21</v>
          </cell>
          <cell r="O527">
            <v>538.25</v>
          </cell>
          <cell r="P527">
            <v>556.21</v>
          </cell>
          <cell r="Q527">
            <v>538.25</v>
          </cell>
          <cell r="R527">
            <v>0</v>
          </cell>
        </row>
        <row r="528">
          <cell r="D528" t="str">
            <v>63317000</v>
          </cell>
          <cell r="E528" t="str">
            <v>42991</v>
          </cell>
          <cell r="G528">
            <v>816.01</v>
          </cell>
          <cell r="H528">
            <v>763.37</v>
          </cell>
          <cell r="I528">
            <v>816.01</v>
          </cell>
          <cell r="J528">
            <v>0</v>
          </cell>
          <cell r="K528">
            <v>0</v>
          </cell>
          <cell r="L528">
            <v>186.76</v>
          </cell>
          <cell r="M528">
            <v>0</v>
          </cell>
          <cell r="N528">
            <v>816.01</v>
          </cell>
          <cell r="O528">
            <v>789.65</v>
          </cell>
          <cell r="P528">
            <v>816.01</v>
          </cell>
          <cell r="Q528">
            <v>789.65</v>
          </cell>
          <cell r="R528">
            <v>0</v>
          </cell>
        </row>
        <row r="529">
          <cell r="D529" t="str">
            <v>63317000</v>
          </cell>
          <cell r="E529" t="str">
            <v>45500</v>
          </cell>
          <cell r="J529">
            <v>0</v>
          </cell>
          <cell r="K529">
            <v>0</v>
          </cell>
          <cell r="L529">
            <v>0</v>
          </cell>
          <cell r="M529">
            <v>236.39</v>
          </cell>
          <cell r="N529">
            <v>252.36</v>
          </cell>
          <cell r="O529">
            <v>244.2</v>
          </cell>
          <cell r="P529">
            <v>252.36</v>
          </cell>
          <cell r="Q529">
            <v>244.2</v>
          </cell>
          <cell r="R529">
            <v>0</v>
          </cell>
        </row>
        <row r="530">
          <cell r="D530" t="str">
            <v>63320051</v>
          </cell>
          <cell r="E530" t="str">
            <v>62720</v>
          </cell>
          <cell r="G530">
            <v>8436.4699999999993</v>
          </cell>
          <cell r="H530">
            <v>7898.87</v>
          </cell>
          <cell r="I530">
            <v>8443.5499999999993</v>
          </cell>
          <cell r="J530">
            <v>0</v>
          </cell>
          <cell r="K530">
            <v>2436143.8199999998</v>
          </cell>
          <cell r="L530">
            <v>604780.81999999995</v>
          </cell>
          <cell r="M530">
            <v>1895657.53</v>
          </cell>
          <cell r="N530">
            <v>8443.5499999999993</v>
          </cell>
          <cell r="O530">
            <v>8170.98</v>
          </cell>
          <cell r="P530">
            <v>8443.5499999999993</v>
          </cell>
          <cell r="Q530">
            <v>8170.98</v>
          </cell>
          <cell r="R530">
            <v>0</v>
          </cell>
        </row>
        <row r="531">
          <cell r="D531" t="str">
            <v>63320051</v>
          </cell>
          <cell r="E531" t="str">
            <v>01104</v>
          </cell>
          <cell r="G531">
            <v>18.29</v>
          </cell>
          <cell r="H531">
            <v>17.11</v>
          </cell>
          <cell r="I531">
            <v>18.29</v>
          </cell>
          <cell r="J531">
            <v>1935616.44</v>
          </cell>
          <cell r="K531">
            <v>1290941.79</v>
          </cell>
          <cell r="L531">
            <v>502203.01</v>
          </cell>
          <cell r="M531">
            <v>1087698</v>
          </cell>
          <cell r="N531">
            <v>18.29</v>
          </cell>
          <cell r="O531">
            <v>17.7</v>
          </cell>
          <cell r="P531">
            <v>18.29</v>
          </cell>
          <cell r="Q531">
            <v>17.7</v>
          </cell>
          <cell r="R531">
            <v>0</v>
          </cell>
        </row>
        <row r="532">
          <cell r="D532" t="str">
            <v>63320051</v>
          </cell>
          <cell r="E532" t="str">
            <v>01109</v>
          </cell>
          <cell r="G532">
            <v>1776.91</v>
          </cell>
          <cell r="H532">
            <v>1662.27</v>
          </cell>
          <cell r="I532">
            <v>1776.91</v>
          </cell>
          <cell r="J532">
            <v>855263.77</v>
          </cell>
          <cell r="K532">
            <v>1134147.77</v>
          </cell>
          <cell r="L532">
            <v>660613.81999999995</v>
          </cell>
          <cell r="M532">
            <v>191296.57</v>
          </cell>
          <cell r="N532">
            <v>1776.91</v>
          </cell>
          <cell r="O532">
            <v>6299.61</v>
          </cell>
          <cell r="P532">
            <v>6847.65</v>
          </cell>
          <cell r="Q532">
            <v>6626.76</v>
          </cell>
          <cell r="R532">
            <v>0</v>
          </cell>
        </row>
        <row r="533">
          <cell r="D533" t="str">
            <v>63320051</v>
          </cell>
          <cell r="E533" t="str">
            <v>01210</v>
          </cell>
          <cell r="M533">
            <v>276427.43</v>
          </cell>
          <cell r="N533">
            <v>193.29</v>
          </cell>
          <cell r="O533">
            <v>97.03</v>
          </cell>
          <cell r="P533">
            <v>100.26</v>
          </cell>
          <cell r="Q533">
            <v>97.03</v>
          </cell>
          <cell r="R533">
            <v>0</v>
          </cell>
        </row>
        <row r="534">
          <cell r="D534" t="str">
            <v>63320051</v>
          </cell>
          <cell r="E534" t="str">
            <v>01500</v>
          </cell>
          <cell r="G534">
            <v>60.57</v>
          </cell>
          <cell r="H534">
            <v>56.66</v>
          </cell>
          <cell r="I534">
            <v>60.57</v>
          </cell>
          <cell r="J534">
            <v>13589.04</v>
          </cell>
          <cell r="K534">
            <v>258191.78</v>
          </cell>
          <cell r="L534">
            <v>29589.040000000001</v>
          </cell>
          <cell r="M534">
            <v>339041.1</v>
          </cell>
          <cell r="N534">
            <v>60.57</v>
          </cell>
          <cell r="O534">
            <v>58.62</v>
          </cell>
          <cell r="P534">
            <v>60.57</v>
          </cell>
          <cell r="Q534">
            <v>58.62</v>
          </cell>
          <cell r="R534">
            <v>0</v>
          </cell>
        </row>
        <row r="535">
          <cell r="D535" t="str">
            <v>63320052</v>
          </cell>
          <cell r="E535" t="str">
            <v>26100</v>
          </cell>
          <cell r="G535">
            <v>6423.7</v>
          </cell>
          <cell r="H535">
            <v>6863.34</v>
          </cell>
          <cell r="I535">
            <v>7575.92</v>
          </cell>
          <cell r="J535">
            <v>1504668</v>
          </cell>
          <cell r="K535">
            <v>1935294.48</v>
          </cell>
          <cell r="L535">
            <v>1715245.13</v>
          </cell>
          <cell r="M535">
            <v>3431520.21</v>
          </cell>
          <cell r="N535">
            <v>7320.82</v>
          </cell>
          <cell r="O535">
            <v>7084.73</v>
          </cell>
          <cell r="P535">
            <v>7320.82</v>
          </cell>
          <cell r="Q535">
            <v>7084.73</v>
          </cell>
          <cell r="R535">
            <v>0</v>
          </cell>
        </row>
        <row r="536">
          <cell r="D536" t="str">
            <v>63325051</v>
          </cell>
          <cell r="E536" t="str">
            <v>45990</v>
          </cell>
          <cell r="G536">
            <v>1986.87</v>
          </cell>
          <cell r="H536">
            <v>1858.68</v>
          </cell>
          <cell r="I536">
            <v>1986.87</v>
          </cell>
          <cell r="J536">
            <v>2960568.35</v>
          </cell>
          <cell r="K536">
            <v>3484245.3</v>
          </cell>
          <cell r="L536">
            <v>3056732.8</v>
          </cell>
          <cell r="M536">
            <v>2989636.55</v>
          </cell>
          <cell r="N536">
            <v>1986.87</v>
          </cell>
          <cell r="O536">
            <v>1922.77</v>
          </cell>
          <cell r="P536">
            <v>1986.87</v>
          </cell>
          <cell r="Q536">
            <v>1922.77</v>
          </cell>
          <cell r="R536">
            <v>0</v>
          </cell>
        </row>
        <row r="537">
          <cell r="D537" t="str">
            <v>63325051</v>
          </cell>
          <cell r="E537" t="str">
            <v>62720</v>
          </cell>
          <cell r="G537">
            <v>6220.75</v>
          </cell>
          <cell r="H537">
            <v>5303.94</v>
          </cell>
          <cell r="I537">
            <v>5669.46</v>
          </cell>
          <cell r="J537">
            <v>1248144.95</v>
          </cell>
          <cell r="K537">
            <v>1468251.15</v>
          </cell>
          <cell r="L537">
            <v>1301486.1000000001</v>
          </cell>
          <cell r="M537">
            <v>1310471.71</v>
          </cell>
          <cell r="N537">
            <v>5669.46</v>
          </cell>
          <cell r="O537">
            <v>5486.56</v>
          </cell>
          <cell r="P537">
            <v>5669.46</v>
          </cell>
          <cell r="Q537">
            <v>5486.56</v>
          </cell>
          <cell r="R537">
            <v>0</v>
          </cell>
        </row>
        <row r="538">
          <cell r="D538" t="str">
            <v>63325051</v>
          </cell>
          <cell r="E538" t="str">
            <v>01101</v>
          </cell>
          <cell r="G538">
            <v>548.95000000000005</v>
          </cell>
          <cell r="H538">
            <v>513.53</v>
          </cell>
          <cell r="I538">
            <v>548.95000000000005</v>
          </cell>
          <cell r="J538">
            <v>0</v>
          </cell>
          <cell r="K538">
            <v>0</v>
          </cell>
          <cell r="L538">
            <v>0</v>
          </cell>
          <cell r="M538">
            <v>1411695.44</v>
          </cell>
          <cell r="N538">
            <v>548.95000000000005</v>
          </cell>
          <cell r="O538">
            <v>531.24</v>
          </cell>
          <cell r="P538">
            <v>548.95000000000005</v>
          </cell>
          <cell r="Q538">
            <v>531.24</v>
          </cell>
          <cell r="R538">
            <v>0</v>
          </cell>
        </row>
        <row r="539">
          <cell r="D539">
            <v>0</v>
          </cell>
          <cell r="E539" t="str">
            <v>01104</v>
          </cell>
          <cell r="G539">
            <v>3737.93</v>
          </cell>
          <cell r="H539">
            <v>3496.75</v>
          </cell>
          <cell r="I539">
            <v>3737.93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5704.18</v>
          </cell>
          <cell r="O539">
            <v>5520.15</v>
          </cell>
          <cell r="P539">
            <v>5704.18</v>
          </cell>
          <cell r="Q539">
            <v>5520.15</v>
          </cell>
          <cell r="R539">
            <v>0</v>
          </cell>
        </row>
        <row r="540">
          <cell r="D540">
            <v>0</v>
          </cell>
          <cell r="E540" t="str">
            <v>01107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3236.88</v>
          </cell>
          <cell r="O540">
            <v>3132.46</v>
          </cell>
          <cell r="P540">
            <v>3236.88</v>
          </cell>
          <cell r="Q540">
            <v>3132.46</v>
          </cell>
          <cell r="R540">
            <v>0</v>
          </cell>
        </row>
        <row r="541">
          <cell r="D541">
            <v>0</v>
          </cell>
          <cell r="E541" t="str">
            <v>01108</v>
          </cell>
          <cell r="G541">
            <v>5040.46</v>
          </cell>
          <cell r="H541">
            <v>4715.26</v>
          </cell>
          <cell r="I541">
            <v>5040.46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6613.08</v>
          </cell>
          <cell r="O541">
            <v>6399.73</v>
          </cell>
          <cell r="P541">
            <v>6613.08</v>
          </cell>
          <cell r="Q541">
            <v>6399.73</v>
          </cell>
          <cell r="R541">
            <v>0</v>
          </cell>
        </row>
        <row r="542">
          <cell r="D542">
            <v>0</v>
          </cell>
          <cell r="E542" t="str">
            <v>01109</v>
          </cell>
          <cell r="G542">
            <v>2381.39</v>
          </cell>
          <cell r="H542">
            <v>2696.91</v>
          </cell>
          <cell r="I542">
            <v>2991.92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2027.7</v>
          </cell>
          <cell r="O542">
            <v>1962.29</v>
          </cell>
          <cell r="P542">
            <v>2027.7</v>
          </cell>
          <cell r="Q542">
            <v>1962.29</v>
          </cell>
          <cell r="R542">
            <v>0</v>
          </cell>
        </row>
        <row r="543">
          <cell r="D543">
            <v>0</v>
          </cell>
          <cell r="E543" t="str">
            <v>01110</v>
          </cell>
          <cell r="G543">
            <v>1603.46</v>
          </cell>
          <cell r="H543">
            <v>1500</v>
          </cell>
          <cell r="I543">
            <v>1603.46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1202.03</v>
          </cell>
          <cell r="O543">
            <v>1910.1</v>
          </cell>
          <cell r="P543">
            <v>2681.85</v>
          </cell>
          <cell r="Q543">
            <v>2595.33</v>
          </cell>
          <cell r="R543">
            <v>0</v>
          </cell>
        </row>
        <row r="544">
          <cell r="D544">
            <v>0</v>
          </cell>
          <cell r="E544" t="str">
            <v>01210</v>
          </cell>
          <cell r="G544">
            <v>1322.89</v>
          </cell>
          <cell r="H544">
            <v>1237.55</v>
          </cell>
          <cell r="I544">
            <v>1427.56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3186.75</v>
          </cell>
          <cell r="O544">
            <v>3083.95</v>
          </cell>
          <cell r="P544">
            <v>3799.65</v>
          </cell>
          <cell r="Q544">
            <v>5667.22</v>
          </cell>
          <cell r="R544">
            <v>0</v>
          </cell>
        </row>
        <row r="545">
          <cell r="D545">
            <v>0</v>
          </cell>
          <cell r="E545" t="str">
            <v>01500</v>
          </cell>
          <cell r="G545">
            <v>2553.71</v>
          </cell>
          <cell r="H545">
            <v>2388.9499999999998</v>
          </cell>
          <cell r="I545">
            <v>2553.71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2553.71</v>
          </cell>
          <cell r="O545">
            <v>2471.34</v>
          </cell>
          <cell r="P545">
            <v>2553.71</v>
          </cell>
          <cell r="Q545">
            <v>2471.34</v>
          </cell>
          <cell r="R545">
            <v>0</v>
          </cell>
        </row>
        <row r="546">
          <cell r="D546">
            <v>0</v>
          </cell>
          <cell r="E546" t="str">
            <v>03990</v>
          </cell>
          <cell r="L546">
            <v>0</v>
          </cell>
          <cell r="M546">
            <v>0</v>
          </cell>
          <cell r="N546">
            <v>5492.55</v>
          </cell>
          <cell r="O546">
            <v>5315.38</v>
          </cell>
          <cell r="P546">
            <v>5492.55</v>
          </cell>
          <cell r="Q546">
            <v>5315.38</v>
          </cell>
          <cell r="R546">
            <v>0</v>
          </cell>
        </row>
        <row r="547">
          <cell r="D547">
            <v>0</v>
          </cell>
          <cell r="E547" t="str">
            <v>26100</v>
          </cell>
          <cell r="G547">
            <v>75893.240000000005</v>
          </cell>
          <cell r="H547">
            <v>71282.649999999994</v>
          </cell>
          <cell r="I547">
            <v>76198.53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101080.04</v>
          </cell>
          <cell r="O547">
            <v>97819.49</v>
          </cell>
          <cell r="P547">
            <v>101080.04</v>
          </cell>
          <cell r="Q547">
            <v>97819.49</v>
          </cell>
          <cell r="R547">
            <v>0</v>
          </cell>
        </row>
        <row r="548">
          <cell r="D548">
            <v>0</v>
          </cell>
          <cell r="E548" t="str">
            <v>41100</v>
          </cell>
          <cell r="G548">
            <v>1724.23</v>
          </cell>
          <cell r="H548">
            <v>2833.77</v>
          </cell>
          <cell r="I548">
            <v>3716.03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3803.11</v>
          </cell>
          <cell r="O548">
            <v>3680.42</v>
          </cell>
          <cell r="P548">
            <v>3803.11</v>
          </cell>
          <cell r="Q548">
            <v>3680.42</v>
          </cell>
          <cell r="R548">
            <v>0</v>
          </cell>
        </row>
        <row r="549">
          <cell r="D549">
            <v>0</v>
          </cell>
          <cell r="E549" t="str">
            <v>42101</v>
          </cell>
          <cell r="G549">
            <v>15057.76</v>
          </cell>
          <cell r="H549">
            <v>14086.27</v>
          </cell>
          <cell r="I549">
            <v>15057.76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15095.73</v>
          </cell>
          <cell r="O549">
            <v>15474.32</v>
          </cell>
          <cell r="P549">
            <v>16727.98</v>
          </cell>
          <cell r="Q549">
            <v>16188.36</v>
          </cell>
          <cell r="R549">
            <v>0</v>
          </cell>
        </row>
        <row r="550">
          <cell r="D550">
            <v>0</v>
          </cell>
          <cell r="E550" t="str">
            <v>42991</v>
          </cell>
          <cell r="G550">
            <v>3179.21</v>
          </cell>
          <cell r="H550">
            <v>2974.1</v>
          </cell>
          <cell r="I550">
            <v>3179.21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5240.92</v>
          </cell>
          <cell r="O550">
            <v>5114.29</v>
          </cell>
          <cell r="P550">
            <v>5284.75</v>
          </cell>
          <cell r="Q550">
            <v>5114.29</v>
          </cell>
          <cell r="R550">
            <v>0</v>
          </cell>
        </row>
        <row r="551">
          <cell r="D551">
            <v>0</v>
          </cell>
          <cell r="E551" t="str">
            <v>45500</v>
          </cell>
          <cell r="G551">
            <v>2838.2</v>
          </cell>
          <cell r="H551">
            <v>2655.09</v>
          </cell>
          <cell r="I551">
            <v>2838.2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2838.2</v>
          </cell>
          <cell r="O551">
            <v>2746.65</v>
          </cell>
          <cell r="P551">
            <v>2838.2</v>
          </cell>
          <cell r="Q551">
            <v>2746.65</v>
          </cell>
          <cell r="R551">
            <v>0</v>
          </cell>
        </row>
        <row r="552">
          <cell r="D552">
            <v>0</v>
          </cell>
          <cell r="E552" t="str">
            <v>45900</v>
          </cell>
          <cell r="G552">
            <v>6170.85</v>
          </cell>
          <cell r="H552">
            <v>5772.87</v>
          </cell>
          <cell r="I552">
            <v>6170.97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4163.87</v>
          </cell>
          <cell r="O552">
            <v>3283.49</v>
          </cell>
          <cell r="P552">
            <v>3392.92</v>
          </cell>
          <cell r="Q552">
            <v>3283.49</v>
          </cell>
          <cell r="R552">
            <v>0</v>
          </cell>
        </row>
        <row r="553">
          <cell r="D553">
            <v>0</v>
          </cell>
          <cell r="E553" t="str">
            <v>45910</v>
          </cell>
          <cell r="G553">
            <v>11581.17</v>
          </cell>
          <cell r="H553">
            <v>13275.61</v>
          </cell>
          <cell r="I553">
            <v>15670.22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14755.87</v>
          </cell>
          <cell r="O553">
            <v>14323.26</v>
          </cell>
          <cell r="P553">
            <v>14858.97</v>
          </cell>
          <cell r="Q553">
            <v>15394.62</v>
          </cell>
          <cell r="R553">
            <v>0</v>
          </cell>
        </row>
        <row r="554">
          <cell r="D554">
            <v>0</v>
          </cell>
          <cell r="E554" t="str">
            <v>45990</v>
          </cell>
          <cell r="G554">
            <v>6223.3</v>
          </cell>
          <cell r="H554">
            <v>5870.22</v>
          </cell>
          <cell r="I554">
            <v>6275.09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6275.09</v>
          </cell>
          <cell r="O554">
            <v>6072.66</v>
          </cell>
          <cell r="P554">
            <v>6275.09</v>
          </cell>
          <cell r="Q554">
            <v>6072.66</v>
          </cell>
          <cell r="R554">
            <v>0</v>
          </cell>
        </row>
        <row r="555">
          <cell r="D555">
            <v>0</v>
          </cell>
          <cell r="E555" t="str">
            <v>62720</v>
          </cell>
          <cell r="N555">
            <v>199.58</v>
          </cell>
          <cell r="O555">
            <v>142.56</v>
          </cell>
          <cell r="P555">
            <v>147.31</v>
          </cell>
          <cell r="Q555">
            <v>142.56</v>
          </cell>
          <cell r="R555">
            <v>0</v>
          </cell>
        </row>
        <row r="556">
          <cell r="D556">
            <v>0</v>
          </cell>
          <cell r="E556" t="str">
            <v>01101</v>
          </cell>
          <cell r="G556">
            <v>775.57</v>
          </cell>
          <cell r="H556">
            <v>725.53</v>
          </cell>
          <cell r="I556">
            <v>775.57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775.57</v>
          </cell>
          <cell r="O556">
            <v>750.53</v>
          </cell>
          <cell r="P556">
            <v>775.57</v>
          </cell>
          <cell r="Q556">
            <v>750.53</v>
          </cell>
          <cell r="R556">
            <v>0</v>
          </cell>
        </row>
        <row r="557">
          <cell r="D557">
            <v>0</v>
          </cell>
          <cell r="E557" t="str">
            <v>01104</v>
          </cell>
          <cell r="G557">
            <v>775.57</v>
          </cell>
          <cell r="H557">
            <v>725.53</v>
          </cell>
          <cell r="I557">
            <v>775.57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3807.47</v>
          </cell>
          <cell r="O557">
            <v>3684.59</v>
          </cell>
          <cell r="P557">
            <v>3807.47</v>
          </cell>
          <cell r="Q557">
            <v>3684.59</v>
          </cell>
          <cell r="R557">
            <v>0</v>
          </cell>
        </row>
        <row r="558">
          <cell r="D558">
            <v>0</v>
          </cell>
          <cell r="E558" t="str">
            <v>01105</v>
          </cell>
          <cell r="G558">
            <v>4674.18</v>
          </cell>
          <cell r="H558">
            <v>4372.59</v>
          </cell>
          <cell r="I558">
            <v>4674.18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7205.63</v>
          </cell>
          <cell r="O558">
            <v>6973.11</v>
          </cell>
          <cell r="P558">
            <v>7205.63</v>
          </cell>
          <cell r="Q558">
            <v>6973.11</v>
          </cell>
          <cell r="R558">
            <v>0</v>
          </cell>
        </row>
        <row r="559">
          <cell r="D559">
            <v>0</v>
          </cell>
          <cell r="E559" t="str">
            <v>01106</v>
          </cell>
          <cell r="L559">
            <v>0</v>
          </cell>
          <cell r="M559">
            <v>0</v>
          </cell>
          <cell r="N559">
            <v>1641.2</v>
          </cell>
          <cell r="O559">
            <v>1588.25</v>
          </cell>
          <cell r="P559">
            <v>1641.2</v>
          </cell>
          <cell r="Q559">
            <v>1588.25</v>
          </cell>
          <cell r="R559">
            <v>0</v>
          </cell>
        </row>
        <row r="560">
          <cell r="D560">
            <v>0</v>
          </cell>
          <cell r="E560" t="str">
            <v>01107</v>
          </cell>
          <cell r="L560">
            <v>0</v>
          </cell>
          <cell r="M560">
            <v>0</v>
          </cell>
          <cell r="N560">
            <v>1692.88</v>
          </cell>
          <cell r="O560">
            <v>1638.26</v>
          </cell>
          <cell r="P560">
            <v>1692.88</v>
          </cell>
          <cell r="Q560">
            <v>1638.26</v>
          </cell>
          <cell r="R560">
            <v>0</v>
          </cell>
        </row>
        <row r="561">
          <cell r="D561">
            <v>0</v>
          </cell>
          <cell r="E561" t="str">
            <v>01108</v>
          </cell>
          <cell r="G561">
            <v>639.71</v>
          </cell>
          <cell r="H561">
            <v>598.44000000000005</v>
          </cell>
          <cell r="I561">
            <v>639.71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942.66</v>
          </cell>
          <cell r="O561">
            <v>912.26</v>
          </cell>
          <cell r="P561">
            <v>942.66</v>
          </cell>
          <cell r="Q561">
            <v>912.26</v>
          </cell>
          <cell r="R561">
            <v>0</v>
          </cell>
        </row>
        <row r="562">
          <cell r="D562">
            <v>0</v>
          </cell>
          <cell r="E562" t="str">
            <v>01109</v>
          </cell>
          <cell r="G562">
            <v>2245.77</v>
          </cell>
          <cell r="H562">
            <v>2100.88</v>
          </cell>
          <cell r="I562">
            <v>2245.77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3397.54</v>
          </cell>
          <cell r="O562">
            <v>3287.92</v>
          </cell>
          <cell r="P562">
            <v>3397.54</v>
          </cell>
          <cell r="Q562">
            <v>3287.92</v>
          </cell>
          <cell r="R562">
            <v>0</v>
          </cell>
        </row>
        <row r="563">
          <cell r="D563">
            <v>0</v>
          </cell>
          <cell r="E563" t="str">
            <v>01110</v>
          </cell>
          <cell r="G563">
            <v>18.98</v>
          </cell>
          <cell r="H563">
            <v>27.52</v>
          </cell>
          <cell r="I563">
            <v>29.41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571.45000000000005</v>
          </cell>
          <cell r="O563">
            <v>553.03</v>
          </cell>
          <cell r="P563">
            <v>571.45000000000005</v>
          </cell>
          <cell r="Q563">
            <v>553.03</v>
          </cell>
          <cell r="R563">
            <v>0</v>
          </cell>
        </row>
        <row r="564">
          <cell r="D564">
            <v>0</v>
          </cell>
          <cell r="E564" t="str">
            <v>01210</v>
          </cell>
          <cell r="G564">
            <v>24.96</v>
          </cell>
          <cell r="H564">
            <v>23.35</v>
          </cell>
          <cell r="I564">
            <v>24.96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358.84</v>
          </cell>
          <cell r="O564">
            <v>271.51</v>
          </cell>
          <cell r="P564">
            <v>280.57</v>
          </cell>
          <cell r="Q564">
            <v>271.51</v>
          </cell>
          <cell r="R564">
            <v>0</v>
          </cell>
        </row>
        <row r="565">
          <cell r="D565">
            <v>0</v>
          </cell>
          <cell r="E565" t="str">
            <v>03990</v>
          </cell>
          <cell r="Q565">
            <v>219.32</v>
          </cell>
          <cell r="R565">
            <v>0</v>
          </cell>
        </row>
        <row r="566">
          <cell r="D566">
            <v>0</v>
          </cell>
          <cell r="E566" t="str">
            <v>26100</v>
          </cell>
          <cell r="G566">
            <v>24158.2</v>
          </cell>
          <cell r="H566">
            <v>27403.07</v>
          </cell>
          <cell r="I566">
            <v>29930.01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31059.65</v>
          </cell>
          <cell r="O566">
            <v>30047.78</v>
          </cell>
          <cell r="P566">
            <v>31049.41</v>
          </cell>
          <cell r="Q566">
            <v>30047.78</v>
          </cell>
          <cell r="R566">
            <v>0</v>
          </cell>
        </row>
        <row r="567">
          <cell r="D567">
            <v>0</v>
          </cell>
          <cell r="E567" t="str">
            <v>42101</v>
          </cell>
          <cell r="G567">
            <v>5685.15</v>
          </cell>
          <cell r="H567">
            <v>5318.41</v>
          </cell>
          <cell r="I567">
            <v>5685.15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5685.15</v>
          </cell>
          <cell r="O567">
            <v>5626.24</v>
          </cell>
          <cell r="P567">
            <v>5926.3</v>
          </cell>
          <cell r="Q567">
            <v>5735.15</v>
          </cell>
          <cell r="R567">
            <v>0</v>
          </cell>
        </row>
        <row r="568">
          <cell r="D568">
            <v>0</v>
          </cell>
          <cell r="E568" t="str">
            <v>42991</v>
          </cell>
          <cell r="G568">
            <v>2856.26</v>
          </cell>
          <cell r="H568">
            <v>2671.95</v>
          </cell>
          <cell r="I568">
            <v>2856.26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2947.9</v>
          </cell>
          <cell r="O568">
            <v>2852.74</v>
          </cell>
          <cell r="P568">
            <v>2947.9</v>
          </cell>
          <cell r="Q568">
            <v>2852.74</v>
          </cell>
          <cell r="R568">
            <v>0</v>
          </cell>
        </row>
        <row r="569">
          <cell r="D569">
            <v>0</v>
          </cell>
          <cell r="E569" t="str">
            <v>45500</v>
          </cell>
          <cell r="G569">
            <v>77.05</v>
          </cell>
          <cell r="H569">
            <v>111.71</v>
          </cell>
          <cell r="I569">
            <v>119.43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119.43</v>
          </cell>
          <cell r="O569">
            <v>115.58</v>
          </cell>
          <cell r="P569">
            <v>119.43</v>
          </cell>
          <cell r="Q569">
            <v>115.58</v>
          </cell>
          <cell r="R569">
            <v>0</v>
          </cell>
        </row>
        <row r="570">
          <cell r="D570">
            <v>0</v>
          </cell>
          <cell r="E570" t="str">
            <v>45900</v>
          </cell>
          <cell r="G570">
            <v>36.81</v>
          </cell>
          <cell r="H570">
            <v>53.38</v>
          </cell>
          <cell r="I570">
            <v>57.06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57.06</v>
          </cell>
          <cell r="O570">
            <v>62.75</v>
          </cell>
          <cell r="P570">
            <v>134.91999999999999</v>
          </cell>
          <cell r="Q570">
            <v>130.57</v>
          </cell>
          <cell r="R570">
            <v>0</v>
          </cell>
        </row>
        <row r="571">
          <cell r="D571">
            <v>0</v>
          </cell>
          <cell r="E571" t="str">
            <v>45910</v>
          </cell>
          <cell r="G571">
            <v>84.7</v>
          </cell>
          <cell r="H571">
            <v>79.239999999999995</v>
          </cell>
          <cell r="I571">
            <v>84.7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84.7</v>
          </cell>
          <cell r="O571">
            <v>81.98</v>
          </cell>
          <cell r="P571">
            <v>84.7</v>
          </cell>
          <cell r="Q571">
            <v>115.99</v>
          </cell>
          <cell r="R571">
            <v>0</v>
          </cell>
        </row>
        <row r="572">
          <cell r="D572">
            <v>0</v>
          </cell>
          <cell r="E572" t="str">
            <v>45990</v>
          </cell>
          <cell r="G572">
            <v>8054.49</v>
          </cell>
          <cell r="H572">
            <v>7534.89</v>
          </cell>
          <cell r="I572">
            <v>8054.49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8054.49</v>
          </cell>
          <cell r="O572">
            <v>7794.82</v>
          </cell>
          <cell r="P572">
            <v>8054.49</v>
          </cell>
          <cell r="Q572">
            <v>7794.82</v>
          </cell>
          <cell r="R572">
            <v>0</v>
          </cell>
        </row>
        <row r="573">
          <cell r="D573">
            <v>0</v>
          </cell>
          <cell r="E573" t="str">
            <v>62720</v>
          </cell>
          <cell r="G573">
            <v>29.97</v>
          </cell>
          <cell r="H573">
            <v>28.02</v>
          </cell>
          <cell r="I573">
            <v>29.97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29.97</v>
          </cell>
          <cell r="O573">
            <v>28.98</v>
          </cell>
          <cell r="P573">
            <v>29.97</v>
          </cell>
          <cell r="Q573">
            <v>28.98</v>
          </cell>
          <cell r="R573">
            <v>0</v>
          </cell>
        </row>
        <row r="574">
          <cell r="D574">
            <v>0</v>
          </cell>
          <cell r="E574" t="str">
            <v>01210</v>
          </cell>
          <cell r="G574">
            <v>6343.97</v>
          </cell>
          <cell r="H574">
            <v>5934.68</v>
          </cell>
          <cell r="I574">
            <v>6343.97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6343.97</v>
          </cell>
          <cell r="O574">
            <v>6139.33</v>
          </cell>
          <cell r="P574">
            <v>6343.97</v>
          </cell>
          <cell r="Q574">
            <v>6139.33</v>
          </cell>
          <cell r="R574">
            <v>0</v>
          </cell>
        </row>
        <row r="575">
          <cell r="D575">
            <v>0</v>
          </cell>
          <cell r="E575" t="str">
            <v>26100</v>
          </cell>
          <cell r="G575">
            <v>51333.96</v>
          </cell>
          <cell r="H575">
            <v>48022.09</v>
          </cell>
          <cell r="I575">
            <v>51333.96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17111.32</v>
          </cell>
          <cell r="O575">
            <v>4415.82</v>
          </cell>
          <cell r="P575">
            <v>0</v>
          </cell>
          <cell r="Q575">
            <v>0</v>
          </cell>
          <cell r="R575">
            <v>0</v>
          </cell>
        </row>
        <row r="576">
          <cell r="D576">
            <v>0</v>
          </cell>
          <cell r="E576" t="str">
            <v>26100</v>
          </cell>
          <cell r="G576">
            <v>114473.08</v>
          </cell>
          <cell r="H576">
            <v>107087.73</v>
          </cell>
          <cell r="I576">
            <v>114473.08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114473.08</v>
          </cell>
          <cell r="O576">
            <v>110809.17</v>
          </cell>
          <cell r="P576">
            <v>115364.87</v>
          </cell>
          <cell r="Q576">
            <v>149670.93</v>
          </cell>
          <cell r="R576">
            <v>0</v>
          </cell>
        </row>
        <row r="577">
          <cell r="D577">
            <v>0</v>
          </cell>
          <cell r="E577" t="str">
            <v>26100</v>
          </cell>
          <cell r="G577">
            <v>6865.88</v>
          </cell>
          <cell r="H577">
            <v>6422.92</v>
          </cell>
          <cell r="I577">
            <v>6865.88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6865.88</v>
          </cell>
          <cell r="O577">
            <v>6644.4</v>
          </cell>
          <cell r="P577">
            <v>6865.88</v>
          </cell>
          <cell r="Q577">
            <v>6644.4</v>
          </cell>
          <cell r="R577">
            <v>0</v>
          </cell>
        </row>
        <row r="578">
          <cell r="D578">
            <v>0</v>
          </cell>
          <cell r="E578" t="str">
            <v>26100</v>
          </cell>
          <cell r="G578">
            <v>200.31</v>
          </cell>
          <cell r="H578">
            <v>187.38</v>
          </cell>
          <cell r="I578">
            <v>199.46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195.93</v>
          </cell>
          <cell r="O578">
            <v>189.61</v>
          </cell>
          <cell r="P578">
            <v>195.93</v>
          </cell>
          <cell r="Q578">
            <v>189.61</v>
          </cell>
          <cell r="R578">
            <v>0</v>
          </cell>
        </row>
        <row r="579">
          <cell r="D579">
            <v>0</v>
          </cell>
          <cell r="E579" t="str">
            <v>26100</v>
          </cell>
          <cell r="G579">
            <v>829142.06</v>
          </cell>
          <cell r="H579">
            <v>258878.44</v>
          </cell>
          <cell r="I579">
            <v>279777.95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237312.19</v>
          </cell>
          <cell r="O579">
            <v>229656.95999999999</v>
          </cell>
          <cell r="P579">
            <v>237312.19</v>
          </cell>
          <cell r="Q579">
            <v>229656.95999999999</v>
          </cell>
          <cell r="R579">
            <v>0</v>
          </cell>
        </row>
        <row r="580">
          <cell r="D580">
            <v>0</v>
          </cell>
          <cell r="E580" t="str">
            <v>26100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D581">
            <v>0</v>
          </cell>
          <cell r="E581" t="str">
            <v>26100</v>
          </cell>
          <cell r="I581">
            <v>1964.3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D582">
            <v>0</v>
          </cell>
          <cell r="E582" t="str">
            <v>26100</v>
          </cell>
          <cell r="I582">
            <v>2956.79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D583">
            <v>0</v>
          </cell>
          <cell r="E583" t="str">
            <v>26100</v>
          </cell>
          <cell r="H583">
            <v>153.76</v>
          </cell>
          <cell r="I583">
            <v>30.9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</row>
        <row r="584">
          <cell r="D584">
            <v>0</v>
          </cell>
          <cell r="E584" t="str">
            <v>26100</v>
          </cell>
          <cell r="G584">
            <v>31078.76</v>
          </cell>
          <cell r="H584">
            <v>843163.01</v>
          </cell>
          <cell r="I584">
            <v>429863.01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384797.26</v>
          </cell>
          <cell r="O584">
            <v>328290.40999999997</v>
          </cell>
          <cell r="P584">
            <v>399517.82</v>
          </cell>
          <cell r="Q584">
            <v>762452.05</v>
          </cell>
          <cell r="R584">
            <v>449671.22</v>
          </cell>
        </row>
        <row r="585">
          <cell r="D585">
            <v>0</v>
          </cell>
          <cell r="E585" t="str">
            <v>26100</v>
          </cell>
          <cell r="G585">
            <v>333842.45</v>
          </cell>
          <cell r="H585">
            <v>320821.90000000002</v>
          </cell>
          <cell r="I585">
            <v>488410.93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682910.95</v>
          </cell>
          <cell r="O585">
            <v>0</v>
          </cell>
          <cell r="P585">
            <v>0</v>
          </cell>
          <cell r="Q585">
            <v>77191.78</v>
          </cell>
          <cell r="R585">
            <v>0</v>
          </cell>
        </row>
        <row r="586">
          <cell r="D586">
            <v>0</v>
          </cell>
          <cell r="E586" t="str">
            <v>26100</v>
          </cell>
          <cell r="G586">
            <v>4657.53</v>
          </cell>
          <cell r="H586">
            <v>130410.95</v>
          </cell>
          <cell r="I586">
            <v>155068.49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201643.83</v>
          </cell>
          <cell r="O586">
            <v>202191.77</v>
          </cell>
          <cell r="P586">
            <v>205479.45</v>
          </cell>
          <cell r="Q586">
            <v>328767.09999999998</v>
          </cell>
          <cell r="R586">
            <v>-54246.559999999998</v>
          </cell>
        </row>
        <row r="587">
          <cell r="D587">
            <v>0</v>
          </cell>
          <cell r="E587" t="str">
            <v>26100</v>
          </cell>
          <cell r="G587">
            <v>158904.04999999999</v>
          </cell>
          <cell r="H587">
            <v>153424.6</v>
          </cell>
          <cell r="I587">
            <v>180821.85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175342.4</v>
          </cell>
          <cell r="O587">
            <v>164383.5</v>
          </cell>
          <cell r="P587">
            <v>158904.04999999999</v>
          </cell>
          <cell r="Q587">
            <v>80821.89</v>
          </cell>
          <cell r="R587">
            <v>223116.45</v>
          </cell>
        </row>
        <row r="588">
          <cell r="D588">
            <v>0</v>
          </cell>
          <cell r="E588" t="str">
            <v>26100</v>
          </cell>
          <cell r="H588">
            <v>180821.92</v>
          </cell>
          <cell r="I588">
            <v>210382.51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137650.26999999999</v>
          </cell>
          <cell r="O588">
            <v>195114.76</v>
          </cell>
          <cell r="P588">
            <v>199021.86</v>
          </cell>
          <cell r="Q588">
            <v>119256.83</v>
          </cell>
          <cell r="R588">
            <v>0</v>
          </cell>
        </row>
        <row r="589">
          <cell r="D589">
            <v>0</v>
          </cell>
          <cell r="E589" t="str">
            <v>26100</v>
          </cell>
          <cell r="G589">
            <v>50819.67</v>
          </cell>
          <cell r="H589">
            <v>47540.98</v>
          </cell>
          <cell r="I589">
            <v>50819.67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112500</v>
          </cell>
          <cell r="O589">
            <v>-5532.79</v>
          </cell>
          <cell r="P589">
            <v>57172.13</v>
          </cell>
          <cell r="Q589">
            <v>21639.35</v>
          </cell>
          <cell r="R589">
            <v>31967.21</v>
          </cell>
        </row>
        <row r="590">
          <cell r="D590">
            <v>0</v>
          </cell>
          <cell r="E590" t="str">
            <v>26100</v>
          </cell>
          <cell r="G590">
            <v>3597246.1</v>
          </cell>
          <cell r="H590">
            <v>3295488.34</v>
          </cell>
          <cell r="I590">
            <v>3807151.19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3427394.61</v>
          </cell>
          <cell r="O590">
            <v>3779709.83</v>
          </cell>
          <cell r="P590">
            <v>2969741.6</v>
          </cell>
          <cell r="Q590">
            <v>3320682.17</v>
          </cell>
          <cell r="R590">
            <v>2612861.71</v>
          </cell>
        </row>
        <row r="591">
          <cell r="D591">
            <v>0</v>
          </cell>
          <cell r="E591" t="str">
            <v>26100</v>
          </cell>
          <cell r="G591">
            <v>1591380.37</v>
          </cell>
          <cell r="H591">
            <v>1570147.49</v>
          </cell>
          <cell r="I591">
            <v>1658665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1552500.59</v>
          </cell>
          <cell r="O591">
            <v>1481872</v>
          </cell>
          <cell r="P591">
            <v>1504144.45</v>
          </cell>
          <cell r="Q591">
            <v>1432556.92</v>
          </cell>
          <cell r="R591">
            <v>1500115.53</v>
          </cell>
        </row>
        <row r="592">
          <cell r="D592">
            <v>0</v>
          </cell>
          <cell r="E592" t="str">
            <v>26100</v>
          </cell>
          <cell r="G592">
            <v>1747945.21</v>
          </cell>
          <cell r="H592">
            <v>1687671.23</v>
          </cell>
          <cell r="I592">
            <v>1989041.1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1928767.12</v>
          </cell>
          <cell r="O592">
            <v>1808219.18</v>
          </cell>
          <cell r="P592">
            <v>0</v>
          </cell>
          <cell r="Q592">
            <v>3621917.81</v>
          </cell>
          <cell r="R592">
            <v>1494986.56</v>
          </cell>
        </row>
        <row r="593">
          <cell r="D593">
            <v>0</v>
          </cell>
          <cell r="E593" t="str">
            <v>26100</v>
          </cell>
          <cell r="G593">
            <v>7954.26</v>
          </cell>
          <cell r="H593">
            <v>7258.46</v>
          </cell>
          <cell r="I593">
            <v>8052.77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5358.9</v>
          </cell>
          <cell r="O593">
            <v>4558.7700000000004</v>
          </cell>
          <cell r="P593">
            <v>3953.47</v>
          </cell>
          <cell r="Q593">
            <v>3859.16</v>
          </cell>
          <cell r="R593">
            <v>3145.67</v>
          </cell>
        </row>
        <row r="594">
          <cell r="D594">
            <v>0</v>
          </cell>
          <cell r="E594" t="str">
            <v>26100</v>
          </cell>
          <cell r="G594">
            <v>4199972.3099999996</v>
          </cell>
          <cell r="H594">
            <v>3933576.41</v>
          </cell>
          <cell r="I594">
            <v>4218318.1500000004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5379968.5</v>
          </cell>
          <cell r="O594">
            <v>5187861.97</v>
          </cell>
          <cell r="P594">
            <v>6135441.25</v>
          </cell>
          <cell r="Q594">
            <v>5722503.5199999996</v>
          </cell>
          <cell r="R594">
            <v>0</v>
          </cell>
        </row>
        <row r="595">
          <cell r="D595">
            <v>0</v>
          </cell>
          <cell r="E595" t="str">
            <v>26100</v>
          </cell>
          <cell r="Q595">
            <v>300000</v>
          </cell>
          <cell r="R595">
            <v>0</v>
          </cell>
        </row>
        <row r="596">
          <cell r="D596" t="str">
            <v>63145000</v>
          </cell>
          <cell r="R596">
            <v>7645.65</v>
          </cell>
        </row>
        <row r="597">
          <cell r="D597" t="str">
            <v>63145000</v>
          </cell>
          <cell r="R597">
            <v>1108.27</v>
          </cell>
        </row>
        <row r="598">
          <cell r="D598" t="str">
            <v>63145000</v>
          </cell>
          <cell r="R598">
            <v>2039.14</v>
          </cell>
        </row>
        <row r="599">
          <cell r="D599" t="str">
            <v>63145000</v>
          </cell>
          <cell r="R599">
            <v>13571.49</v>
          </cell>
        </row>
        <row r="600">
          <cell r="D600" t="str">
            <v>63145000</v>
          </cell>
          <cell r="R600">
            <v>4883.1000000000004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P-L"/>
      <sheetName val="General Data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3. Intangible assets"/>
      <sheetName val="14. Fixed assets"/>
      <sheetName val="15. Stock"/>
      <sheetName val="16. Financial assets"/>
      <sheetName val="17. Non consolidated stock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General_Data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3__Intangible_assets"/>
      <sheetName val="14__Fixed_assets"/>
      <sheetName val="15__Stock"/>
      <sheetName val="16__Financial_assets"/>
      <sheetName val="17__Non_consolidated_stock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HISTORICO"/>
      <sheetName val="科目（FS-311）"/>
      <sheetName val="5.Product with out Order"/>
      <sheetName val="6.2 Stock ห้องเย็นภายนอกไม่มี O"/>
      <sheetName val="AGING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H300"/>
      <sheetName val="K300"/>
      <sheetName val="K310 Aging"/>
      <sheetName val="K311"/>
      <sheetName val="K400"/>
      <sheetName val="K410"/>
      <sheetName val="L300"/>
      <sheetName val="L301"/>
      <sheetName val="L310"/>
      <sheetName val="L400"/>
      <sheetName val="L401"/>
      <sheetName val="L410"/>
      <sheetName val="M300"/>
      <sheetName val="M310"/>
      <sheetName val="O300"/>
      <sheetName val="V300"/>
      <sheetName val="V310"/>
      <sheetName val="V320"/>
      <sheetName val="V321"/>
      <sheetName val="X300"/>
      <sheetName val="X310"/>
      <sheetName val="X320"/>
      <sheetName val="ZC300"/>
      <sheetName val="ZD300"/>
      <sheetName val="ZX300"/>
      <sheetName val="ZD310"/>
      <sheetName val="CHiES"/>
      <sheetName val="ลูกหนี้(เก่า)"/>
      <sheetName val="Age311299TESP"/>
      <sheetName val="Age311299TAS"/>
      <sheetName val="TMS2000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FI"/>
      <sheetName val="Budget-Bal"/>
      <sheetName val="Group"/>
      <sheetName val="2-3-50"/>
      <sheetName val="Dia yú_x0002_^_x0000_"/>
      <sheetName val=""/>
      <sheetName val="Dia i¨_x0003_^_x0000_"/>
      <sheetName val="Trial Balance"/>
      <sheetName val="Prft&amp;Loss"/>
      <sheetName val="FIN TB_SI"/>
      <sheetName val="P比較ＰＬ"/>
      <sheetName val="SALES"/>
      <sheetName val="VARIABLE"/>
      <sheetName val="_Setting"/>
      <sheetName val="Dia yú_x0002_^?"/>
      <sheetName val="Dia i¨_x0003_^?"/>
      <sheetName val="Dia_Dividendes_PayÀ±"/>
      <sheetName val="cc"/>
      <sheetName val="Diaà°³_x0001_^_x0000_"/>
      <sheetName val="General_Data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3__Intangible_assets2"/>
      <sheetName val="14__Fixed_assets2"/>
      <sheetName val="15__Stock2"/>
      <sheetName val="16__Financial_assets2"/>
      <sheetName val="17__Non_consolidated_stock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Dia yú^"/>
      <sheetName val="Dia i¨^"/>
      <sheetName val="Diaà°³^"/>
      <sheetName val="General_Data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3__Intangible_assets1"/>
      <sheetName val="14__Fixed_assets1"/>
      <sheetName val="15__Stock1"/>
      <sheetName val="16__Financial_assets1"/>
      <sheetName val="17__Non_consolidated_stock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3__Intangible_assets3"/>
      <sheetName val="14__Fixed_assets3"/>
      <sheetName val="15__Stock3"/>
      <sheetName val="16__Financial_assets3"/>
      <sheetName val="17__Non_consolidated_stock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</sheetNames>
    <sheetDataSet>
      <sheetData sheetId="0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  <cell r="M6">
            <v>0</v>
          </cell>
        </row>
        <row r="7">
          <cell r="E7">
            <v>3568398</v>
          </cell>
          <cell r="K7">
            <v>3312435</v>
          </cell>
        </row>
        <row r="8">
          <cell r="E8">
            <v>-674812</v>
          </cell>
          <cell r="K8">
            <v>-542622</v>
          </cell>
        </row>
        <row r="9">
          <cell r="E9">
            <v>0</v>
          </cell>
          <cell r="K9">
            <v>0</v>
          </cell>
        </row>
        <row r="10">
          <cell r="E10">
            <v>676053</v>
          </cell>
          <cell r="K10">
            <v>670053</v>
          </cell>
        </row>
        <row r="11">
          <cell r="E11">
            <v>4933903</v>
          </cell>
          <cell r="K11">
            <v>4251136</v>
          </cell>
        </row>
        <row r="12">
          <cell r="E12">
            <v>4970461</v>
          </cell>
          <cell r="K12">
            <v>4319173</v>
          </cell>
        </row>
        <row r="13">
          <cell r="E13">
            <v>120393</v>
          </cell>
          <cell r="K13">
            <v>102846</v>
          </cell>
        </row>
        <row r="14">
          <cell r="E14">
            <v>239488</v>
          </cell>
          <cell r="K14">
            <v>46289</v>
          </cell>
        </row>
        <row r="15">
          <cell r="E15">
            <v>-3246045</v>
          </cell>
          <cell r="K15">
            <v>-2468580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A18" t="str">
            <v>A303</v>
          </cell>
          <cell r="B18" t="str">
            <v>Non current loans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>
            <v>0</v>
          </cell>
        </row>
        <row r="20">
          <cell r="A20" t="str">
            <v>A305</v>
          </cell>
          <cell r="B20" t="str">
            <v xml:space="preserve">Other non current financial assets </v>
          </cell>
          <cell r="C20">
            <v>11752</v>
          </cell>
          <cell r="D20">
            <v>0</v>
          </cell>
          <cell r="E20">
            <v>11752</v>
          </cell>
          <cell r="F20">
            <v>234</v>
          </cell>
          <cell r="G20">
            <v>11411</v>
          </cell>
          <cell r="H20">
            <v>251</v>
          </cell>
          <cell r="I20">
            <v>11411</v>
          </cell>
          <cell r="J20">
            <v>251</v>
          </cell>
          <cell r="K20">
            <v>11411</v>
          </cell>
          <cell r="L20">
            <v>251</v>
          </cell>
        </row>
        <row r="21">
          <cell r="A21" t="str">
            <v>A451</v>
          </cell>
          <cell r="B21" t="str">
            <v>Inventory</v>
          </cell>
          <cell r="C21">
            <v>1917499</v>
          </cell>
          <cell r="D21">
            <v>0</v>
          </cell>
          <cell r="E21">
            <v>1917499</v>
          </cell>
          <cell r="F21">
            <v>38206</v>
          </cell>
          <cell r="G21">
            <v>1689051</v>
          </cell>
          <cell r="H21">
            <v>37159</v>
          </cell>
          <cell r="I21">
            <v>1689051</v>
          </cell>
          <cell r="J21">
            <v>37159</v>
          </cell>
          <cell r="K21">
            <v>1689051</v>
          </cell>
          <cell r="L21">
            <v>37159</v>
          </cell>
        </row>
        <row r="22">
          <cell r="A22" t="str">
            <v>A452</v>
          </cell>
          <cell r="B22" t="str">
            <v>Inventory depreciation</v>
          </cell>
          <cell r="C22">
            <v>-50857</v>
          </cell>
          <cell r="D22">
            <v>0</v>
          </cell>
          <cell r="E22">
            <v>-50857</v>
          </cell>
          <cell r="F22">
            <v>-1013</v>
          </cell>
          <cell r="G22">
            <v>-34359</v>
          </cell>
          <cell r="H22">
            <v>-756</v>
          </cell>
          <cell r="I22">
            <v>-34359</v>
          </cell>
          <cell r="J22">
            <v>-756</v>
          </cell>
          <cell r="K22">
            <v>-34359</v>
          </cell>
          <cell r="L22">
            <v>-756</v>
          </cell>
        </row>
        <row r="23">
          <cell r="A23" t="str">
            <v>A501</v>
          </cell>
          <cell r="B23" t="str">
            <v>Gross trade receivables</v>
          </cell>
          <cell r="C23">
            <v>18829</v>
          </cell>
          <cell r="D23">
            <v>0</v>
          </cell>
          <cell r="E23">
            <v>18829</v>
          </cell>
          <cell r="F23">
            <v>375</v>
          </cell>
          <cell r="G23">
            <v>35453</v>
          </cell>
          <cell r="H23">
            <v>780</v>
          </cell>
          <cell r="I23">
            <v>35453</v>
          </cell>
          <cell r="J23">
            <v>780</v>
          </cell>
          <cell r="K23">
            <v>35453</v>
          </cell>
          <cell r="L23">
            <v>780</v>
          </cell>
        </row>
        <row r="24">
          <cell r="A24" t="str">
            <v>A502</v>
          </cell>
          <cell r="B24" t="str">
            <v>Allowance for bad debts</v>
          </cell>
          <cell r="D24">
            <v>0</v>
          </cell>
          <cell r="E24">
            <v>0</v>
          </cell>
          <cell r="F24">
            <v>0</v>
          </cell>
          <cell r="G24">
            <v>-35249</v>
          </cell>
          <cell r="H24">
            <v>-775</v>
          </cell>
          <cell r="I24">
            <v>-35249</v>
          </cell>
          <cell r="J24">
            <v>-775</v>
          </cell>
          <cell r="K24">
            <v>-35249</v>
          </cell>
          <cell r="L24">
            <v>-775</v>
          </cell>
        </row>
        <row r="25">
          <cell r="A25" t="str">
            <v>A601</v>
          </cell>
          <cell r="B25" t="str">
            <v>Current loans - due within one year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A602</v>
          </cell>
          <cell r="B26" t="str">
            <v>Current loans - Cash deposits</v>
          </cell>
          <cell r="C26">
            <v>400000</v>
          </cell>
          <cell r="D26">
            <v>0</v>
          </cell>
          <cell r="E26">
            <v>400000</v>
          </cell>
          <cell r="F26">
            <v>7970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17825</v>
          </cell>
          <cell r="K27">
            <v>0</v>
          </cell>
        </row>
        <row r="28">
          <cell r="A28" t="str">
            <v>A621</v>
          </cell>
          <cell r="B28" t="str">
            <v xml:space="preserve">Receivables from suppliers </v>
          </cell>
          <cell r="C28">
            <v>421991</v>
          </cell>
          <cell r="D28">
            <v>0</v>
          </cell>
          <cell r="E28">
            <v>421991</v>
          </cell>
          <cell r="F28">
            <v>8408</v>
          </cell>
          <cell r="G28">
            <v>400649</v>
          </cell>
          <cell r="H28">
            <v>8814</v>
          </cell>
          <cell r="I28">
            <v>400649</v>
          </cell>
          <cell r="J28">
            <v>8814</v>
          </cell>
          <cell r="K28">
            <v>400649</v>
          </cell>
          <cell r="L28">
            <v>8814</v>
          </cell>
        </row>
        <row r="29">
          <cell r="A29" t="str">
            <v>A622</v>
          </cell>
          <cell r="B29" t="str">
            <v>Receivables from employees &amp; related accounts</v>
          </cell>
          <cell r="C29">
            <v>20311</v>
          </cell>
          <cell r="D29">
            <v>0</v>
          </cell>
          <cell r="E29">
            <v>20311</v>
          </cell>
          <cell r="F29">
            <v>405</v>
          </cell>
          <cell r="G29">
            <v>11124</v>
          </cell>
          <cell r="H29">
            <v>245</v>
          </cell>
          <cell r="I29">
            <v>11124</v>
          </cell>
          <cell r="J29">
            <v>245</v>
          </cell>
          <cell r="K29">
            <v>11124</v>
          </cell>
          <cell r="L29">
            <v>245</v>
          </cell>
        </row>
        <row r="30">
          <cell r="E30">
            <v>225142</v>
          </cell>
          <cell r="K30">
            <v>209165</v>
          </cell>
        </row>
        <row r="31">
          <cell r="E31">
            <v>114344</v>
          </cell>
          <cell r="K31">
            <v>78434</v>
          </cell>
        </row>
        <row r="32">
          <cell r="A32" t="str">
            <v>A625</v>
          </cell>
          <cell r="B32" t="str">
            <v>Other receivables</v>
          </cell>
          <cell r="C32">
            <v>85995</v>
          </cell>
          <cell r="D32">
            <v>-1105</v>
          </cell>
          <cell r="E32">
            <v>84890</v>
          </cell>
          <cell r="F32">
            <v>1693</v>
          </cell>
          <cell r="G32">
            <v>61713</v>
          </cell>
          <cell r="H32">
            <v>1357</v>
          </cell>
          <cell r="I32">
            <v>61713</v>
          </cell>
          <cell r="J32">
            <v>1357</v>
          </cell>
          <cell r="K32">
            <v>61713</v>
          </cell>
          <cell r="L32">
            <v>1357</v>
          </cell>
        </row>
        <row r="33">
          <cell r="A33" t="str">
            <v>A701</v>
          </cell>
          <cell r="B33" t="str">
            <v>Domestic bonds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E34">
            <v>0</v>
          </cell>
          <cell r="K34">
            <v>0</v>
          </cell>
        </row>
        <row r="35">
          <cell r="E35">
            <v>0</v>
          </cell>
          <cell r="K35">
            <v>0</v>
          </cell>
        </row>
        <row r="36">
          <cell r="A36" t="str">
            <v>A800</v>
          </cell>
          <cell r="B36" t="str">
            <v>Cash and equivalent</v>
          </cell>
          <cell r="C36">
            <v>350344</v>
          </cell>
          <cell r="D36">
            <v>0</v>
          </cell>
          <cell r="E36">
            <v>350344</v>
          </cell>
          <cell r="F36">
            <v>6981</v>
          </cell>
          <cell r="G36">
            <v>574924</v>
          </cell>
          <cell r="H36">
            <v>12648</v>
          </cell>
          <cell r="I36">
            <v>574924</v>
          </cell>
          <cell r="J36">
            <v>12648</v>
          </cell>
          <cell r="K36">
            <v>574924</v>
          </cell>
          <cell r="L36">
            <v>12648</v>
          </cell>
        </row>
        <row r="37">
          <cell r="E37">
            <v>-8950670</v>
          </cell>
          <cell r="K37">
            <v>-8650670</v>
          </cell>
        </row>
        <row r="38">
          <cell r="A38" t="str">
            <v>A851</v>
          </cell>
          <cell r="B38" t="str">
            <v xml:space="preserve">Intragroup balances - Current </v>
          </cell>
          <cell r="D38">
            <v>-61328</v>
          </cell>
          <cell r="E38">
            <v>-61328</v>
          </cell>
          <cell r="F38">
            <v>-1222</v>
          </cell>
          <cell r="G38">
            <v>-16333</v>
          </cell>
          <cell r="H38">
            <v>-359</v>
          </cell>
          <cell r="I38">
            <v>-16333</v>
          </cell>
          <cell r="J38">
            <v>-359</v>
          </cell>
          <cell r="K38">
            <v>-16333</v>
          </cell>
          <cell r="L38">
            <v>-359</v>
          </cell>
        </row>
        <row r="39">
          <cell r="E39">
            <v>32558</v>
          </cell>
          <cell r="K39">
            <v>0</v>
          </cell>
          <cell r="M39">
            <v>0</v>
          </cell>
        </row>
        <row r="40">
          <cell r="E40">
            <v>0</v>
          </cell>
          <cell r="K40">
            <v>0</v>
          </cell>
          <cell r="M40">
            <v>0</v>
          </cell>
        </row>
        <row r="41">
          <cell r="A41" t="str">
            <v>A854</v>
          </cell>
          <cell r="B41" t="str">
            <v>Intragroup balances - Commercial transactions</v>
          </cell>
          <cell r="D41">
            <v>35847</v>
          </cell>
          <cell r="E41">
            <v>35847</v>
          </cell>
          <cell r="F41">
            <v>714</v>
          </cell>
          <cell r="G41">
            <v>32318</v>
          </cell>
          <cell r="H41">
            <v>711</v>
          </cell>
          <cell r="I41">
            <v>32318</v>
          </cell>
          <cell r="J41">
            <v>711</v>
          </cell>
          <cell r="K41">
            <v>32318</v>
          </cell>
          <cell r="L41">
            <v>711</v>
          </cell>
          <cell r="M41">
            <v>32318</v>
          </cell>
          <cell r="N41">
            <v>711</v>
          </cell>
        </row>
        <row r="42">
          <cell r="A42" t="str">
            <v>A 855</v>
          </cell>
          <cell r="B42" t="str">
            <v>Intragroup balances - Non Current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4">
          <cell r="E44">
            <v>5176316</v>
          </cell>
        </row>
        <row r="45">
          <cell r="E45">
            <v>0</v>
          </cell>
        </row>
      </sheetData>
      <sheetData sheetId="1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</row>
        <row r="7">
          <cell r="E7">
            <v>0</v>
          </cell>
          <cell r="K7">
            <v>0</v>
          </cell>
        </row>
        <row r="8">
          <cell r="E8">
            <v>0</v>
          </cell>
          <cell r="K8">
            <v>0</v>
          </cell>
        </row>
        <row r="9">
          <cell r="E9">
            <v>654872</v>
          </cell>
          <cell r="K9">
            <v>1026942</v>
          </cell>
        </row>
        <row r="10">
          <cell r="A10" t="str">
            <v>P140</v>
          </cell>
          <cell r="B10" t="str">
            <v>Net income - group share</v>
          </cell>
          <cell r="C10">
            <v>-160186</v>
          </cell>
          <cell r="D10">
            <v>-417587</v>
          </cell>
          <cell r="E10">
            <v>-577773</v>
          </cell>
          <cell r="F10">
            <v>-12269</v>
          </cell>
          <cell r="G10">
            <v>-372070</v>
          </cell>
          <cell r="H10">
            <v>-9153</v>
          </cell>
          <cell r="I10">
            <v>-372070</v>
          </cell>
          <cell r="J10">
            <v>-9153</v>
          </cell>
          <cell r="K10">
            <v>-372070</v>
          </cell>
          <cell r="L10">
            <v>-9153</v>
          </cell>
          <cell r="M10">
            <v>-372070</v>
          </cell>
          <cell r="N10">
            <v>-9153</v>
          </cell>
        </row>
        <row r="11">
          <cell r="E11">
            <v>0</v>
          </cell>
          <cell r="K11">
            <v>0</v>
          </cell>
        </row>
        <row r="13">
          <cell r="A13" t="str">
            <v>P250</v>
          </cell>
          <cell r="B13" t="str">
            <v>Net income - minority interests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0</v>
          </cell>
          <cell r="K14">
            <v>0</v>
          </cell>
        </row>
        <row r="16">
          <cell r="E16">
            <v>-66619</v>
          </cell>
          <cell r="K16">
            <v>-26792</v>
          </cell>
        </row>
        <row r="17">
          <cell r="E17">
            <v>-70722</v>
          </cell>
          <cell r="K17">
            <v>-92238</v>
          </cell>
        </row>
        <row r="18">
          <cell r="E18">
            <v>0</v>
          </cell>
          <cell r="K18">
            <v>0</v>
          </cell>
        </row>
        <row r="19">
          <cell r="A19" t="str">
            <v>P500</v>
          </cell>
          <cell r="B19" t="str">
            <v>Borrowings</v>
          </cell>
          <cell r="C19">
            <v>-350000</v>
          </cell>
          <cell r="D19">
            <v>0</v>
          </cell>
          <cell r="E19">
            <v>-350000</v>
          </cell>
          <cell r="F19">
            <v>-6974</v>
          </cell>
          <cell r="G19">
            <v>-860000</v>
          </cell>
          <cell r="H19">
            <v>-18920</v>
          </cell>
          <cell r="I19">
            <v>-860000</v>
          </cell>
          <cell r="J19">
            <v>-18920</v>
          </cell>
          <cell r="K19">
            <v>-860000</v>
          </cell>
          <cell r="L19">
            <v>-18920</v>
          </cell>
          <cell r="M19">
            <v>-860000</v>
          </cell>
          <cell r="N19">
            <v>-18920</v>
          </cell>
        </row>
        <row r="20">
          <cell r="A20" t="str">
            <v>P520</v>
          </cell>
          <cell r="B20" t="str">
            <v>Other non interest-bearing long term debts</v>
          </cell>
          <cell r="C20">
            <v>-103412</v>
          </cell>
          <cell r="D20">
            <v>0</v>
          </cell>
          <cell r="E20">
            <v>-103412</v>
          </cell>
          <cell r="F20">
            <v>-2060</v>
          </cell>
          <cell r="G20">
            <v>-87222</v>
          </cell>
          <cell r="H20">
            <v>-1919</v>
          </cell>
          <cell r="I20">
            <v>-87222</v>
          </cell>
          <cell r="J20">
            <v>-1919</v>
          </cell>
          <cell r="K20">
            <v>-87222</v>
          </cell>
          <cell r="L20">
            <v>-1919</v>
          </cell>
          <cell r="M20">
            <v>-87222</v>
          </cell>
          <cell r="N20">
            <v>-1919</v>
          </cell>
        </row>
        <row r="21">
          <cell r="A21" t="str">
            <v>P600</v>
          </cell>
          <cell r="B21" t="str">
            <v>Trade payables</v>
          </cell>
          <cell r="C21">
            <v>-3566498</v>
          </cell>
          <cell r="D21">
            <v>0</v>
          </cell>
          <cell r="E21">
            <v>-3566498</v>
          </cell>
          <cell r="F21">
            <v>-71062</v>
          </cell>
          <cell r="G21">
            <v>-2675247</v>
          </cell>
          <cell r="H21">
            <v>-58855</v>
          </cell>
          <cell r="I21">
            <v>-2675247</v>
          </cell>
          <cell r="J21">
            <v>-58855</v>
          </cell>
          <cell r="K21">
            <v>-2675247</v>
          </cell>
          <cell r="L21">
            <v>-58855</v>
          </cell>
          <cell r="M21">
            <v>-2675247</v>
          </cell>
          <cell r="N21">
            <v>-58855</v>
          </cell>
        </row>
        <row r="22">
          <cell r="A22" t="str">
            <v>P710</v>
          </cell>
          <cell r="B22" t="str">
            <v>Employees &amp; related accounts payables</v>
          </cell>
          <cell r="C22">
            <v>-69471</v>
          </cell>
          <cell r="D22">
            <v>0</v>
          </cell>
          <cell r="E22">
            <v>-69471</v>
          </cell>
          <cell r="F22">
            <v>-1384</v>
          </cell>
          <cell r="G22">
            <v>-31932</v>
          </cell>
          <cell r="H22">
            <v>-703</v>
          </cell>
          <cell r="I22">
            <v>-31932</v>
          </cell>
          <cell r="J22">
            <v>-703</v>
          </cell>
          <cell r="K22">
            <v>-31932</v>
          </cell>
          <cell r="L22">
            <v>-703</v>
          </cell>
          <cell r="M22">
            <v>-31932</v>
          </cell>
          <cell r="N22">
            <v>-703</v>
          </cell>
        </row>
        <row r="23">
          <cell r="E23">
            <v>-146121</v>
          </cell>
          <cell r="K23">
            <v>-116099</v>
          </cell>
        </row>
        <row r="24">
          <cell r="E24">
            <v>-40979</v>
          </cell>
          <cell r="K24">
            <v>-15633</v>
          </cell>
        </row>
        <row r="25">
          <cell r="A25" t="str">
            <v>P740</v>
          </cell>
          <cell r="B25" t="str">
            <v>Other current liabilities</v>
          </cell>
          <cell r="C25">
            <v>-837436</v>
          </cell>
          <cell r="D25">
            <v>-2157</v>
          </cell>
          <cell r="E25">
            <v>-839593</v>
          </cell>
          <cell r="F25">
            <v>-16730</v>
          </cell>
          <cell r="G25">
            <v>-808070</v>
          </cell>
          <cell r="H25">
            <v>-17778</v>
          </cell>
          <cell r="I25">
            <v>-808070</v>
          </cell>
          <cell r="J25">
            <v>-17778</v>
          </cell>
          <cell r="K25">
            <v>-808070</v>
          </cell>
          <cell r="L25">
            <v>-17778</v>
          </cell>
          <cell r="M25">
            <v>-808070</v>
          </cell>
          <cell r="N25">
            <v>-17778</v>
          </cell>
        </row>
        <row r="27">
          <cell r="E27">
            <v>-5176316</v>
          </cell>
        </row>
        <row r="28">
          <cell r="E28">
            <v>0</v>
          </cell>
        </row>
        <row r="29">
          <cell r="E29">
            <v>0</v>
          </cell>
        </row>
      </sheetData>
      <sheetData sheetId="2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-18005985</v>
          </cell>
        </row>
        <row r="7">
          <cell r="E7">
            <v>1654692</v>
          </cell>
        </row>
        <row r="8">
          <cell r="E8">
            <v>16896283</v>
          </cell>
        </row>
        <row r="9">
          <cell r="E9">
            <v>-1983970</v>
          </cell>
        </row>
        <row r="10">
          <cell r="E10">
            <v>-1866642</v>
          </cell>
        </row>
        <row r="11">
          <cell r="E11">
            <v>911497</v>
          </cell>
        </row>
        <row r="12">
          <cell r="E12">
            <v>0</v>
          </cell>
        </row>
        <row r="13">
          <cell r="E13">
            <v>44542</v>
          </cell>
        </row>
        <row r="14">
          <cell r="E14">
            <v>79748</v>
          </cell>
        </row>
        <row r="15">
          <cell r="E15">
            <v>196866</v>
          </cell>
        </row>
        <row r="16">
          <cell r="E16">
            <v>377673</v>
          </cell>
        </row>
        <row r="17">
          <cell r="E17">
            <v>28035</v>
          </cell>
        </row>
        <row r="18">
          <cell r="E18">
            <v>351799</v>
          </cell>
        </row>
        <row r="19">
          <cell r="E19">
            <v>290466</v>
          </cell>
        </row>
        <row r="20">
          <cell r="A20" t="str">
            <v>R401</v>
          </cell>
          <cell r="B20" t="str">
            <v>Depreciation of fixed assets</v>
          </cell>
          <cell r="C20">
            <v>917492</v>
          </cell>
          <cell r="D20">
            <v>-95715</v>
          </cell>
          <cell r="E20">
            <v>821777</v>
          </cell>
          <cell r="F20">
            <v>17450</v>
          </cell>
          <cell r="G20">
            <v>779459</v>
          </cell>
          <cell r="H20">
            <v>19175</v>
          </cell>
          <cell r="I20">
            <v>779459</v>
          </cell>
          <cell r="J20">
            <v>19175</v>
          </cell>
        </row>
        <row r="21">
          <cell r="A21" t="str">
            <v>R402</v>
          </cell>
          <cell r="B21" t="str">
            <v>Amortization of intangible assets</v>
          </cell>
          <cell r="C21">
            <v>134892</v>
          </cell>
          <cell r="D21">
            <v>-14849</v>
          </cell>
          <cell r="E21">
            <v>120043</v>
          </cell>
          <cell r="F21">
            <v>2549</v>
          </cell>
          <cell r="G21">
            <v>115901</v>
          </cell>
          <cell r="H21">
            <v>2851</v>
          </cell>
          <cell r="I21">
            <v>115901</v>
          </cell>
          <cell r="J21">
            <v>2851</v>
          </cell>
        </row>
        <row r="22">
          <cell r="A22" t="str">
            <v>R403</v>
          </cell>
          <cell r="B22" t="str">
            <v>Amortization of goodwill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</row>
        <row r="24">
          <cell r="A24" t="str">
            <v>R421</v>
          </cell>
          <cell r="B24" t="str">
            <v>Provisions for contingencies</v>
          </cell>
          <cell r="C24">
            <v>12</v>
          </cell>
          <cell r="D24">
            <v>939</v>
          </cell>
          <cell r="E24">
            <v>951</v>
          </cell>
          <cell r="F24">
            <v>20</v>
          </cell>
          <cell r="G24">
            <v>4806</v>
          </cell>
          <cell r="H24">
            <v>118</v>
          </cell>
          <cell r="I24">
            <v>4806</v>
          </cell>
          <cell r="J24">
            <v>118</v>
          </cell>
        </row>
        <row r="25">
          <cell r="A25" t="str">
            <v>R422</v>
          </cell>
          <cell r="B25" t="str">
            <v>Reversal of provisions for contingencies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E26">
            <v>0</v>
          </cell>
        </row>
        <row r="27">
          <cell r="E27">
            <v>-597302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-25582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13829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48710</v>
          </cell>
        </row>
        <row r="39">
          <cell r="E39">
            <v>50751</v>
          </cell>
        </row>
        <row r="40">
          <cell r="E40">
            <v>-77014</v>
          </cell>
        </row>
        <row r="41">
          <cell r="A41" t="str">
            <v>R552</v>
          </cell>
          <cell r="B41" t="str">
            <v>Price of disposed fixed assets</v>
          </cell>
          <cell r="C41">
            <v>-2825</v>
          </cell>
          <cell r="D41">
            <v>-105</v>
          </cell>
          <cell r="E41">
            <v>-2930</v>
          </cell>
          <cell r="F41">
            <v>-62</v>
          </cell>
          <cell r="G41">
            <v>1993</v>
          </cell>
          <cell r="H41">
            <v>49</v>
          </cell>
          <cell r="I41">
            <v>1993</v>
          </cell>
          <cell r="J41">
            <v>49</v>
          </cell>
        </row>
        <row r="42">
          <cell r="E42">
            <v>-38546</v>
          </cell>
        </row>
        <row r="43">
          <cell r="A43" t="str">
            <v>R554</v>
          </cell>
          <cell r="B43" t="str">
            <v>Net book value of disposed fixed assets</v>
          </cell>
          <cell r="C43">
            <v>8554</v>
          </cell>
          <cell r="D43">
            <v>2200</v>
          </cell>
          <cell r="E43">
            <v>10754</v>
          </cell>
          <cell r="F43">
            <v>228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57369</v>
          </cell>
        </row>
        <row r="45">
          <cell r="E45">
            <v>-99573</v>
          </cell>
        </row>
        <row r="46">
          <cell r="E46">
            <v>0</v>
          </cell>
        </row>
        <row r="47">
          <cell r="A47" t="str">
            <v>R650</v>
          </cell>
          <cell r="B47" t="str">
            <v>(Earnings)/loss of consol. affiliates (equity method)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R701</v>
          </cell>
          <cell r="B48" t="str">
            <v>Deferred tax</v>
          </cell>
          <cell r="D48">
            <v>22002</v>
          </cell>
          <cell r="E48">
            <v>22002</v>
          </cell>
          <cell r="F48">
            <v>467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E49">
            <v>68594</v>
          </cell>
        </row>
        <row r="50">
          <cell r="E50">
            <v>-35951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109341</v>
          </cell>
        </row>
        <row r="54">
          <cell r="E54">
            <v>-577773</v>
          </cell>
        </row>
        <row r="55">
          <cell r="E55">
            <v>0</v>
          </cell>
        </row>
        <row r="56">
          <cell r="E56">
            <v>-577773</v>
          </cell>
        </row>
        <row r="57">
          <cell r="E57">
            <v>0</v>
          </cell>
        </row>
        <row r="58">
          <cell r="E58">
            <v>0</v>
          </cell>
        </row>
        <row r="59">
          <cell r="E59">
            <v>-577773</v>
          </cell>
        </row>
        <row r="64">
          <cell r="E64">
            <v>-18005985</v>
          </cell>
        </row>
        <row r="65">
          <cell r="E65">
            <v>3331787</v>
          </cell>
        </row>
        <row r="66">
          <cell r="E66">
            <v>-3341573</v>
          </cell>
        </row>
        <row r="67">
          <cell r="E67">
            <v>-1648097</v>
          </cell>
        </row>
        <row r="68">
          <cell r="E68">
            <v>-705326</v>
          </cell>
        </row>
        <row r="69">
          <cell r="E69">
            <v>-705326</v>
          </cell>
        </row>
        <row r="70">
          <cell r="E70">
            <v>-577773</v>
          </cell>
        </row>
        <row r="71">
          <cell r="E71">
            <v>-577773</v>
          </cell>
        </row>
        <row r="72">
          <cell r="E72">
            <v>0</v>
          </cell>
        </row>
        <row r="76">
          <cell r="E76">
            <v>-18005985</v>
          </cell>
        </row>
        <row r="77">
          <cell r="E77">
            <v>3331787</v>
          </cell>
        </row>
        <row r="78">
          <cell r="E78">
            <v>-3341573</v>
          </cell>
        </row>
        <row r="79">
          <cell r="E79">
            <v>-1648097</v>
          </cell>
        </row>
        <row r="80">
          <cell r="E80">
            <v>-705326</v>
          </cell>
        </row>
        <row r="81">
          <cell r="E81">
            <v>-705326</v>
          </cell>
        </row>
        <row r="82">
          <cell r="E82">
            <v>-577773</v>
          </cell>
        </row>
        <row r="83">
          <cell r="E83">
            <v>-577773</v>
          </cell>
        </row>
        <row r="84">
          <cell r="E84">
            <v>0</v>
          </cell>
        </row>
      </sheetData>
      <sheetData sheetId="3" refreshError="1">
        <row r="3">
          <cell r="L3" t="str">
            <v>Use the parameters' menu to enter dividends</v>
          </cell>
        </row>
        <row r="4">
          <cell r="L4" t="str">
            <v>amounts and company codes</v>
          </cell>
        </row>
        <row r="9">
          <cell r="K9" t="str">
            <v>31/12</v>
          </cell>
        </row>
        <row r="10">
          <cell r="G10">
            <v>1.9924999999999998E-2</v>
          </cell>
          <cell r="K10">
            <v>2.1999999999999999E-2</v>
          </cell>
        </row>
        <row r="11">
          <cell r="G11">
            <v>2.1235E-2</v>
          </cell>
          <cell r="K11">
            <v>2.46E-2</v>
          </cell>
        </row>
        <row r="12">
          <cell r="K12">
            <v>2.5126099999999998E-2</v>
          </cell>
        </row>
        <row r="15">
          <cell r="K15">
            <v>2.4100699999999999E-2</v>
          </cell>
        </row>
        <row r="16">
          <cell r="K16">
            <v>0</v>
          </cell>
          <cell r="L16">
            <v>0</v>
          </cell>
        </row>
        <row r="17">
          <cell r="K17">
            <v>1</v>
          </cell>
        </row>
        <row r="23">
          <cell r="K23" t="str">
            <v>ACTUAL</v>
          </cell>
        </row>
        <row r="24">
          <cell r="K24" t="str">
            <v>GROUP</v>
          </cell>
          <cell r="L24" t="str">
            <v>MINORITY</v>
          </cell>
        </row>
        <row r="25">
          <cell r="K25" t="str">
            <v>P130 (A851)</v>
          </cell>
          <cell r="L25" t="str">
            <v>P260 (P740)</v>
          </cell>
        </row>
        <row r="35">
          <cell r="E35" t="str">
            <v>Local Currency</v>
          </cell>
        </row>
        <row r="38">
          <cell r="E38" t="str">
            <v>Local Currency</v>
          </cell>
        </row>
      </sheetData>
      <sheetData sheetId="4">
        <row r="18">
          <cell r="E18">
            <v>255963</v>
          </cell>
        </row>
      </sheetData>
      <sheetData sheetId="5">
        <row r="36">
          <cell r="E36">
            <v>1593710</v>
          </cell>
        </row>
      </sheetData>
      <sheetData sheetId="6">
        <row r="27">
          <cell r="F27">
            <v>0</v>
          </cell>
        </row>
      </sheetData>
      <sheetData sheetId="7">
        <row r="18">
          <cell r="E18">
            <v>255963</v>
          </cell>
        </row>
      </sheetData>
      <sheetData sheetId="8">
        <row r="36">
          <cell r="E36">
            <v>1593710</v>
          </cell>
        </row>
      </sheetData>
      <sheetData sheetId="9">
        <row r="27">
          <cell r="F27">
            <v>0</v>
          </cell>
        </row>
      </sheetData>
      <sheetData sheetId="10">
        <row r="18">
          <cell r="E18">
            <v>255963</v>
          </cell>
        </row>
      </sheetData>
      <sheetData sheetId="11">
        <row r="36">
          <cell r="E36">
            <v>1593710</v>
          </cell>
        </row>
      </sheetData>
      <sheetData sheetId="12">
        <row r="27">
          <cell r="F27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>
        <row r="18">
          <cell r="E18">
            <v>255963</v>
          </cell>
        </row>
      </sheetData>
      <sheetData sheetId="19" refreshError="1">
        <row r="36">
          <cell r="E36">
            <v>1593710</v>
          </cell>
        </row>
      </sheetData>
      <sheetData sheetId="20"/>
      <sheetData sheetId="21"/>
      <sheetData sheetId="22" refreshError="1">
        <row r="27">
          <cell r="F2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>
        <row r="18">
          <cell r="E18">
            <v>255963</v>
          </cell>
        </row>
      </sheetData>
      <sheetData sheetId="191">
        <row r="36">
          <cell r="E36">
            <v>1593710</v>
          </cell>
        </row>
      </sheetData>
      <sheetData sheetId="192">
        <row r="27">
          <cell r="F27">
            <v>0</v>
          </cell>
        </row>
      </sheetData>
      <sheetData sheetId="193">
        <row r="18">
          <cell r="E18">
            <v>255963</v>
          </cell>
        </row>
      </sheetData>
      <sheetData sheetId="194">
        <row r="36">
          <cell r="E36">
            <v>1593710</v>
          </cell>
        </row>
      </sheetData>
      <sheetData sheetId="195">
        <row r="27">
          <cell r="F27">
            <v>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3">
          <cell r="L3" t="str">
            <v>Use the parameters' menu to enter dividends</v>
          </cell>
        </row>
      </sheetData>
      <sheetData sheetId="243">
        <row r="18">
          <cell r="E18">
            <v>255963</v>
          </cell>
        </row>
      </sheetData>
      <sheetData sheetId="244">
        <row r="36">
          <cell r="E36">
            <v>1593710</v>
          </cell>
        </row>
      </sheetData>
      <sheetData sheetId="245">
        <row r="27">
          <cell r="F27">
            <v>0</v>
          </cell>
        </row>
      </sheetData>
      <sheetData sheetId="246">
        <row r="18">
          <cell r="E18">
            <v>255963</v>
          </cell>
        </row>
      </sheetData>
      <sheetData sheetId="247">
        <row r="36">
          <cell r="E36">
            <v>1593710</v>
          </cell>
        </row>
      </sheetData>
      <sheetData sheetId="248">
        <row r="27">
          <cell r="F27">
            <v>0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18">
          <cell r="E18">
            <v>255963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8">
          <cell r="E18">
            <v>255963</v>
          </cell>
        </row>
      </sheetData>
      <sheetData sheetId="294">
        <row r="36">
          <cell r="E36">
            <v>1593710</v>
          </cell>
        </row>
      </sheetData>
      <sheetData sheetId="295">
        <row r="27">
          <cell r="F27">
            <v>0</v>
          </cell>
        </row>
      </sheetData>
      <sheetData sheetId="296">
        <row r="18">
          <cell r="E18">
            <v>255963</v>
          </cell>
        </row>
      </sheetData>
      <sheetData sheetId="297">
        <row r="36">
          <cell r="E36">
            <v>1593710</v>
          </cell>
        </row>
      </sheetData>
      <sheetData sheetId="298">
        <row r="27">
          <cell r="F27">
            <v>0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ROOMS_ST"/>
      <sheetName val="Summary_aging_Stk1"/>
      <sheetName val="Stock_Aging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Summary_aging_Stk"/>
      <sheetName val="Stock_Aging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Summary_aging_Stk2"/>
      <sheetName val="Stock_Aging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CODE,NAME"/>
      <sheetName val="10-1 Media"/>
      <sheetName val="10-cut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2">
          <cell r="E2" t="str">
            <v>จำนวน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E2" t="str">
            <v>จำนวน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E2" t="str">
            <v>จำนวน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data"/>
      <sheetName val="mainmenu"/>
      <sheetName val="Target_ben"/>
      <sheetName val="Target"/>
      <sheetName val="Total Expense"/>
      <sheetName val="report"/>
      <sheetName val="report-2005"/>
      <sheetName val="Report-Expense2005"/>
      <sheetName val="Grand Total"/>
      <sheetName val="Grand Total-V1"/>
      <sheetName val="Grand Total-Expense"/>
      <sheetName val="Report Exp"/>
      <sheetName val="NB(ord_ind)"/>
      <sheetName val="NB(group)"/>
      <sheetName val="NB(mrta)"/>
      <sheetName val="NB(Total)"/>
      <sheetName val="ordinary"/>
      <sheetName val="rider-Claim"/>
      <sheetName val="Group"/>
      <sheetName val="ordinary-Promotion"/>
      <sheetName val="ordinary-claim"/>
      <sheetName val="liferiders"/>
      <sheetName val="Chart1"/>
      <sheetName val="SurLIFE"/>
      <sheetName val="PA"/>
      <sheetName val="rideradjustEBD"/>
      <sheetName val="rider-Expense"/>
      <sheetName val="rider-Amin2"/>
      <sheetName val="ReserveUOBR"/>
      <sheetName val="SA(Mrt)"/>
      <sheetName val="SA-Surr"/>
      <sheetName val="Mrt-claim"/>
      <sheetName val="MRTA-Surr"/>
      <sheetName val="MRTA-Res"/>
      <sheetName val="ReserveMRTA"/>
      <sheetName val="SurrSp"/>
      <sheetName val="ResSP"/>
      <sheetName val="Sumary"/>
      <sheetName val="Input Prm"/>
      <sheetName val="Prm(Group)"/>
      <sheetName val="Reins_Prm( Group)"/>
      <sheetName val="Comm( Group)"/>
      <sheetName val="Claim( Group)"/>
      <sheetName val="Reins Claim( Group) "/>
      <sheetName val="ReSA(Mrt)"/>
      <sheetName val="AvgMrta(04&amp;05)"/>
      <sheetName val="MrtaNB"/>
      <sheetName val="Sar Ord"/>
      <sheetName val="Re Ord"/>
      <sheetName val="Reins Ord"/>
      <sheetName val="Profit Ord"/>
      <sheetName val="Profit Mrta"/>
      <sheetName val="resPU"/>
      <sheetName val="Surordv2KOB"/>
      <sheetName val="loadingORD"/>
      <sheetName val="Admin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Master"/>
      <sheetName val="ordinary"/>
    </sheetNames>
    <sheetDataSet>
      <sheetData sheetId="0"/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Group"/>
      <sheetName val="10-1 Media"/>
      <sheetName val="J2"/>
      <sheetName val="CodeA"/>
      <sheetName val="Cost Center_2014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aster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10-1 Media"/>
      <sheetName val="10-cut"/>
      <sheetName val="M_Maincomp"/>
      <sheetName val="TB Worksheet"/>
      <sheetName val="Input"/>
      <sheetName val="เครื่องตกแต่ง"/>
      <sheetName val="อาคาร"/>
      <sheetName val="R094121_PZ001_4868662_PDF"/>
      <sheetName val="ต้นฉบับ"/>
    </sheetNames>
    <sheetDataSet>
      <sheetData sheetId="0">
        <row r="1">
          <cell r="B1" t="str">
            <v>List to do</v>
          </cell>
        </row>
        <row r="2">
          <cell r="B2" t="str">
            <v>รายละเอียดงาน</v>
          </cell>
        </row>
        <row r="3">
          <cell r="B3" t="str">
            <v>1. ตามค่า S/E และ Confirm ให้ชัวร์ ๆ</v>
          </cell>
        </row>
        <row r="4">
          <cell r="B4" t="str">
            <v>2. งบการกำไรขาดทุน</v>
          </cell>
        </row>
        <row r="5">
          <cell r="B5" t="str">
            <v xml:space="preserve"> 3. งบดุลเสร็จ</v>
          </cell>
        </row>
        <row r="6">
          <cell r="B6" t="str">
            <v xml:space="preserve"> 4. รายละเอียดประกอบงบการเงิน</v>
          </cell>
        </row>
        <row r="7">
          <cell r="B7" t="str">
            <v xml:space="preserve"> 5. รายการระหว่างกัน</v>
          </cell>
        </row>
        <row r="8">
          <cell r="B8" t="str">
            <v xml:space="preserve"> 6. รายละเอียดประกอบหมายเหตุ</v>
          </cell>
        </row>
        <row r="9">
          <cell r="B9" t="str">
            <v xml:space="preserve"> 7. Aging Inventories</v>
          </cell>
        </row>
        <row r="10">
          <cell r="B10" t="str">
            <v xml:space="preserve"> 8. Aging A/R</v>
          </cell>
        </row>
        <row r="11">
          <cell r="B11" t="str">
            <v xml:space="preserve"> 9. สรุปภาระผูกพันของสัญญาเช่า</v>
          </cell>
        </row>
        <row r="15">
          <cell r="B15" t="str">
            <v xml:space="preserve"> 10. สรุปภาระผูกพันอื่น ๆ</v>
          </cell>
        </row>
        <row r="16">
          <cell r="B16" t="str">
            <v xml:space="preserve"> 11. P/L  แยก Segment , BOI</v>
          </cell>
        </row>
        <row r="17">
          <cell r="B17" t="str">
            <v xml:space="preserve"> 12. Asset แยก Segment</v>
          </cell>
        </row>
        <row r="18">
          <cell r="B18" t="str">
            <v xml:space="preserve"> 13. การ Capitalized</v>
          </cell>
        </row>
        <row r="19">
          <cell r="B19" t="str">
            <v xml:space="preserve"> 14. Stock  Card</v>
          </cell>
        </row>
        <row r="20">
          <cell r="B20" t="str">
            <v xml:space="preserve"> 15. รายการ  Add  back</v>
          </cell>
        </row>
        <row r="21">
          <cell r="B21" t="str">
            <v xml:space="preserve"> 16. กระทบยอดรายได้กับ ภพ.30</v>
          </cell>
        </row>
        <row r="22">
          <cell r="B22" t="str">
            <v xml:space="preserve"> 17. กระทบยอด Cost (งบต้นทุนขายและต้นทุนผลิต)</v>
          </cell>
        </row>
        <row r="23">
          <cell r="B23" t="str">
            <v xml:space="preserve"> 18.ปันส่วนค่าใช้จ่ายขายและบริหารเข้าต้นทุนขาย</v>
          </cell>
        </row>
        <row r="24">
          <cell r="B24" t="str">
            <v xml:space="preserve"> 19. ปรับ Exchage rate ของหนี้สินที่เป็นเงินตราต่างประเทศ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PL (New)"/>
      <sheetName val="BS"/>
      <sheetName val="BS_Drinks"/>
      <sheetName val="BS_Foods"/>
      <sheetName val="PL"/>
      <sheetName val="PL_Drinks"/>
      <sheetName val="PL_Foods"/>
      <sheetName val="OCIS"/>
      <sheetName val="SE"/>
      <sheetName val="SE(2)"/>
      <sheetName val="CGS"/>
      <sheetName val="CGM"/>
      <sheetName val="AR-AP"/>
      <sheetName val="AR-AP_Drinks"/>
      <sheetName val="AR-AP_Foods"/>
      <sheetName val="BS-RPTST"/>
      <sheetName val="BS-RPTST_Drinks"/>
      <sheetName val="BS-RPTST_Foods"/>
      <sheetName val="BS-RPTLT"/>
      <sheetName val="BS-RPTLT_Drinks"/>
      <sheetName val="BS-RPTLT_Foods"/>
      <sheetName val="INV1"/>
      <sheetName val="INV1_Reserve"/>
      <sheetName val="INV2"/>
      <sheetName val="INV2_Reserve"/>
      <sheetName val="BS-OTHERS"/>
      <sheetName val="INV4"/>
      <sheetName val="INV4_Reserve"/>
      <sheetName val="INV-CGS4"/>
      <sheetName val="INV-S4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S4_TB"/>
      <sheetName val="INV-S4R_Oth"/>
      <sheetName val="INV-S4_Oth"/>
      <sheetName val="INV-S3"/>
      <sheetName val="OTHINCM"/>
      <sheetName val="OTHINCM_Drinks"/>
      <sheetName val="OTHINCM_Foods"/>
      <sheetName val="EXPS"/>
      <sheetName val="EXPS_Drinks"/>
      <sheetName val="EXPS_Foods"/>
      <sheetName val="EMPTotal"/>
      <sheetName val="EMPCoSG"/>
      <sheetName val="EMPCoSV"/>
      <sheetName val="EMPSExps"/>
      <sheetName val="EMPAExps"/>
      <sheetName val="EXCH"/>
      <sheetName val="INT"/>
      <sheetName val="INT_Drinks"/>
      <sheetName val="INT_Foods"/>
      <sheetName val="PL-D"/>
      <sheetName val="PL-D_Drinks"/>
      <sheetName val="PL-D_Foods"/>
      <sheetName val="Code A"/>
      <sheetName val="Code B"/>
      <sheetName val="Code C"/>
      <sheetName val="Code D"/>
      <sheetName val="Code D_Drinks"/>
      <sheetName val="Code D_Foods"/>
      <sheetName val="Code E1"/>
      <sheetName val="รหัส จ(3)"/>
      <sheetName val="Code E2"/>
      <sheetName val="Code F"/>
      <sheetName val="Code G"/>
      <sheetName val="Code F&amp;G"/>
      <sheetName val="Code H1"/>
      <sheetName val="Code_Drinks"/>
      <sheetName val="Code_Foods"/>
      <sheetName val="Code H2"/>
      <sheetName val="Code H3"/>
      <sheetName val="Code I1"/>
      <sheetName val="Code I_Drinks"/>
      <sheetName val="Code I_Foods"/>
      <sheetName val="Code I2"/>
      <sheetName val="Code J"/>
      <sheetName val="Code K1"/>
      <sheetName val="Code K2"/>
      <sheetName val="Code K3"/>
      <sheetName val="Code Pov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2"/>
      <sheetName val="Code P"/>
      <sheetName val="Code R"/>
      <sheetName val="Code Q"/>
      <sheetName val="Code BOI"/>
      <sheetName val="InvtPro1"/>
      <sheetName val="InvtPro2"/>
      <sheetName val="DfTax1"/>
      <sheetName val="DfTax2"/>
      <sheetName val="ACCT-CY53"/>
      <sheetName val="ACCT-CY54"/>
      <sheetName val="RJE-Rev"/>
      <sheetName val="Consolidate Oishi"/>
      <sheetName val="leadรวม"/>
      <sheetName val="เปรียบเทียบ"/>
      <sheetName val="ปรับปรุง"/>
      <sheetName val="ค่าตอบแทนกรรมการ"/>
      <sheetName val="Asset1B"/>
      <sheetName val="อัตราแลกเปลี่ยน"/>
      <sheetName val="เงินปันผล"/>
      <sheetName val="ปันส่วนเงินเดือนบริหาร"/>
      <sheetName val="กลุ่มTCC_AR"/>
      <sheetName val="กลุ่มTCC_AP"/>
      <sheetName val="WP Consolidate"/>
      <sheetName val="WP A"/>
      <sheetName val="WP B"/>
      <sheetName val="WP C"/>
      <sheetName val="Aging_AR"/>
      <sheetName val="WP D"/>
      <sheetName val="Inventory"/>
      <sheetName val="WP E1"/>
      <sheetName val="WP E2"/>
      <sheetName val="WP DefTax"/>
      <sheetName val="DefTax"/>
      <sheetName val="WP Tax"/>
      <sheetName val="WP Tax AP"/>
      <sheetName val="WP F"/>
      <sheetName val="WP G"/>
      <sheetName val="WP H"/>
      <sheetName val="PPE"/>
      <sheetName val="WP I"/>
      <sheetName val="Intan. asset"/>
      <sheetName val="WP J"/>
      <sheetName val="Loan"/>
      <sheetName val="WP AP"/>
      <sheetName val="WP K1"/>
      <sheetName val="WP K2"/>
      <sheetName val="WP K4"/>
      <sheetName val="WP L"/>
      <sheetName val="WP O"/>
      <sheetName val="WP Sales1"/>
      <sheetName val="WP Sales2"/>
      <sheetName val="WP Oth Inc"/>
      <sheetName val="WP SE Exp1"/>
      <sheetName val="WP SE Exp2"/>
      <sheetName val="WP COG1"/>
      <sheetName val="WP COG2"/>
      <sheetName val="WP Depre"/>
      <sheetName val="WP Intan"/>
      <sheetName val="SalaryToCOG"/>
      <sheetName val="WP PL-EMPLO"/>
      <sheetName val="Director Fees"/>
      <sheetName val="WP Int"/>
      <sheetName val="รายการปรับปรุง"/>
      <sheetName val="รายการระหว่างกัน-BS"/>
      <sheetName val="รายการระหว่างกัน-PL"/>
      <sheetName val="ปันส่วน UM"/>
      <sheetName val="WP RE"/>
      <sheetName val="WP SC"/>
      <sheetName val="Eliminate_OG&amp;OI"/>
      <sheetName val="TB Group"/>
      <sheetName val="TB Group Bev"/>
      <sheetName val="RJE OG"/>
      <sheetName val="TB Trading"/>
      <sheetName val="TB Trading Section"/>
      <sheetName val="RJE OT"/>
      <sheetName val="TB Ramen"/>
      <sheetName val="RJE OR"/>
      <sheetName val="Revise TAS"/>
      <sheetName val="WP SE"/>
      <sheetName val="Eliminate"/>
      <sheetName val="Flood Damage"/>
      <sheetName val="Sheet1"/>
    </sheetNames>
    <sheetDataSet>
      <sheetData sheetId="0"/>
      <sheetData sheetId="1">
        <row r="3">
          <cell r="B3">
            <v>1</v>
          </cell>
        </row>
      </sheetData>
      <sheetData sheetId="2"/>
      <sheetData sheetId="3">
        <row r="3">
          <cell r="B3" t="str">
            <v>ชื่อย่อยธนาคาร คือ O/D</v>
          </cell>
        </row>
        <row r="5">
          <cell r="B5" t="str">
            <v>ABN</v>
          </cell>
        </row>
        <row r="6">
          <cell r="B6" t="str">
            <v>ACLB</v>
          </cell>
        </row>
        <row r="7">
          <cell r="B7" t="str">
            <v>BAY</v>
          </cell>
        </row>
        <row r="8">
          <cell r="B8" t="str">
            <v>BBL</v>
          </cell>
        </row>
        <row r="9">
          <cell r="B9" t="str">
            <v>BNP</v>
          </cell>
        </row>
        <row r="10">
          <cell r="B10" t="str">
            <v>CALYON</v>
          </cell>
        </row>
        <row r="11">
          <cell r="B11" t="str">
            <v>CIMB</v>
          </cell>
        </row>
        <row r="12">
          <cell r="B12" t="str">
            <v>CITI</v>
          </cell>
        </row>
        <row r="13">
          <cell r="B13" t="str">
            <v>DB</v>
          </cell>
        </row>
        <row r="14">
          <cell r="B14" t="str">
            <v>GSB</v>
          </cell>
        </row>
        <row r="15">
          <cell r="B15" t="str">
            <v>HSBC</v>
          </cell>
        </row>
        <row r="16">
          <cell r="B16" t="str">
            <v>KBANK</v>
          </cell>
        </row>
        <row r="17">
          <cell r="B17" t="str">
            <v>KTB</v>
          </cell>
        </row>
        <row r="18">
          <cell r="B18" t="str">
            <v>MIZUHO</v>
          </cell>
        </row>
        <row r="19">
          <cell r="B19" t="str">
            <v>SCB</v>
          </cell>
        </row>
        <row r="20">
          <cell r="B20" t="str">
            <v>SCIB</v>
          </cell>
        </row>
        <row r="21">
          <cell r="B21" t="str">
            <v>SMBC</v>
          </cell>
        </row>
        <row r="22">
          <cell r="B22" t="str">
            <v>STD</v>
          </cell>
        </row>
        <row r="23">
          <cell r="B23" t="str">
            <v>TDB</v>
          </cell>
        </row>
        <row r="24">
          <cell r="B24" t="str">
            <v xml:space="preserve">TMB </v>
          </cell>
        </row>
        <row r="25">
          <cell r="B25" t="str">
            <v>TBANK</v>
          </cell>
        </row>
        <row r="26">
          <cell r="B26" t="str">
            <v>UOB</v>
          </cell>
        </row>
        <row r="27">
          <cell r="B27" t="str">
            <v>JPM</v>
          </cell>
        </row>
        <row r="28">
          <cell r="B28" t="str">
            <v>OCBC</v>
          </cell>
        </row>
        <row r="29">
          <cell r="B29" t="str">
            <v>BTMU</v>
          </cell>
        </row>
        <row r="30">
          <cell r="B30" t="str">
            <v>BOSB1</v>
          </cell>
        </row>
        <row r="31">
          <cell r="B31" t="str">
            <v>HSBC1</v>
          </cell>
        </row>
        <row r="36">
          <cell r="B36" t="str">
            <v>C-ตามด้วยชื่อย่อยธนาคาร คือ เช็ดระหว่างทาง</v>
          </cell>
        </row>
        <row r="37">
          <cell r="B37" t="str">
            <v>C-ABN</v>
          </cell>
        </row>
        <row r="38">
          <cell r="B38" t="str">
            <v>C-ACLB</v>
          </cell>
        </row>
        <row r="39">
          <cell r="B39" t="str">
            <v>C-BAY</v>
          </cell>
        </row>
        <row r="40">
          <cell r="B40" t="str">
            <v>C-BBL</v>
          </cell>
        </row>
        <row r="41">
          <cell r="B41" t="str">
            <v>C-BNP</v>
          </cell>
        </row>
        <row r="42">
          <cell r="B42" t="str">
            <v>C-CALYON</v>
          </cell>
        </row>
        <row r="43">
          <cell r="B43" t="str">
            <v>C-CIMB</v>
          </cell>
        </row>
        <row r="44">
          <cell r="B44" t="str">
            <v>C-CITI</v>
          </cell>
        </row>
        <row r="45">
          <cell r="B45" t="str">
            <v>C-DB</v>
          </cell>
        </row>
        <row r="46">
          <cell r="B46" t="str">
            <v>C-GSB</v>
          </cell>
        </row>
        <row r="47">
          <cell r="B47" t="str">
            <v>C-HSBC</v>
          </cell>
        </row>
        <row r="48">
          <cell r="B48" t="str">
            <v>C-KBANK</v>
          </cell>
        </row>
        <row r="49">
          <cell r="B49" t="str">
            <v>C-KTB</v>
          </cell>
        </row>
        <row r="50">
          <cell r="B50" t="str">
            <v>C-MIZUHO</v>
          </cell>
        </row>
        <row r="51">
          <cell r="B51" t="str">
            <v>C-SCB</v>
          </cell>
        </row>
        <row r="52">
          <cell r="B52" t="str">
            <v>C-SCIB</v>
          </cell>
        </row>
        <row r="53">
          <cell r="B53" t="str">
            <v>C-SMBC</v>
          </cell>
        </row>
        <row r="54">
          <cell r="B54" t="str">
            <v>C-STD</v>
          </cell>
        </row>
        <row r="55">
          <cell r="B55" t="str">
            <v>C-TDB</v>
          </cell>
        </row>
        <row r="56">
          <cell r="B56" t="str">
            <v xml:space="preserve">C-TMB </v>
          </cell>
        </row>
        <row r="57">
          <cell r="B57" t="str">
            <v>C-TBANK</v>
          </cell>
        </row>
        <row r="58">
          <cell r="B58" t="str">
            <v>C-UOB</v>
          </cell>
        </row>
        <row r="59">
          <cell r="B59" t="str">
            <v>C-JPM</v>
          </cell>
        </row>
        <row r="60">
          <cell r="B60" t="str">
            <v>C-OCBC</v>
          </cell>
        </row>
        <row r="61">
          <cell r="B61" t="str">
            <v>C-BTMU</v>
          </cell>
        </row>
        <row r="62">
          <cell r="B62" t="str">
            <v>C-BOSB1</v>
          </cell>
        </row>
        <row r="63">
          <cell r="B63" t="str">
            <v>C-HSBC1</v>
          </cell>
        </row>
        <row r="68">
          <cell r="B68" t="str">
            <v xml:space="preserve">S-ตามด้วยชื่อย่อยธนาคาร คือ เงินกู้ยืมระยะสั้น </v>
          </cell>
        </row>
        <row r="69">
          <cell r="B69" t="str">
            <v>S-ABN</v>
          </cell>
        </row>
        <row r="70">
          <cell r="B70" t="str">
            <v>S-ACLB</v>
          </cell>
        </row>
        <row r="71">
          <cell r="B71" t="str">
            <v>S-BAY</v>
          </cell>
        </row>
        <row r="72">
          <cell r="B72" t="str">
            <v>S-BBL</v>
          </cell>
        </row>
        <row r="73">
          <cell r="B73" t="str">
            <v>S-BNP</v>
          </cell>
        </row>
        <row r="74">
          <cell r="B74" t="str">
            <v>S-CALYON</v>
          </cell>
        </row>
        <row r="75">
          <cell r="B75" t="str">
            <v>S-CIMB</v>
          </cell>
        </row>
        <row r="76">
          <cell r="B76" t="str">
            <v>S-CITI</v>
          </cell>
        </row>
        <row r="77">
          <cell r="B77" t="str">
            <v>S-DB</v>
          </cell>
        </row>
        <row r="78">
          <cell r="B78" t="str">
            <v>S-GSB</v>
          </cell>
        </row>
        <row r="79">
          <cell r="B79" t="str">
            <v>S-HSBC</v>
          </cell>
        </row>
        <row r="80">
          <cell r="B80" t="str">
            <v>S-KBANK</v>
          </cell>
        </row>
        <row r="81">
          <cell r="B81" t="str">
            <v>S-KTB</v>
          </cell>
        </row>
        <row r="82">
          <cell r="B82" t="str">
            <v>S-MIZUHO</v>
          </cell>
        </row>
        <row r="83">
          <cell r="B83" t="str">
            <v>S-SCB</v>
          </cell>
        </row>
        <row r="84">
          <cell r="B84" t="str">
            <v>S-SCIB</v>
          </cell>
        </row>
        <row r="85">
          <cell r="B85" t="str">
            <v>S-SMBC</v>
          </cell>
        </row>
        <row r="86">
          <cell r="B86" t="str">
            <v>S-STD</v>
          </cell>
        </row>
        <row r="87">
          <cell r="B87" t="str">
            <v>S-TDB</v>
          </cell>
        </row>
        <row r="88">
          <cell r="B88" t="str">
            <v>S-TMB</v>
          </cell>
        </row>
        <row r="89">
          <cell r="B89" t="str">
            <v>S-TBANK</v>
          </cell>
        </row>
        <row r="90">
          <cell r="B90" t="str">
            <v>S-UOB</v>
          </cell>
        </row>
        <row r="91">
          <cell r="B91" t="str">
            <v>S-JPM</v>
          </cell>
        </row>
        <row r="92">
          <cell r="B92" t="str">
            <v>S-OCBC</v>
          </cell>
        </row>
        <row r="93">
          <cell r="B93" t="str">
            <v>S-BTMU</v>
          </cell>
        </row>
        <row r="94">
          <cell r="B94" t="str">
            <v>S-BOSB1</v>
          </cell>
        </row>
        <row r="95">
          <cell r="B95" t="str">
            <v>S-HSBC1</v>
          </cell>
        </row>
        <row r="100">
          <cell r="B100" t="str">
            <v>เงินกู้ยืมระยะยาว L-(ตามด้วยชื่อย่อยธนาคาร)</v>
          </cell>
        </row>
        <row r="101">
          <cell r="B101" t="str">
            <v>L-ABN</v>
          </cell>
        </row>
        <row r="102">
          <cell r="B102" t="str">
            <v>L-ACLB</v>
          </cell>
        </row>
        <row r="103">
          <cell r="B103" t="str">
            <v>L-BAY</v>
          </cell>
        </row>
        <row r="104">
          <cell r="B104" t="str">
            <v>L-BBL</v>
          </cell>
        </row>
        <row r="105">
          <cell r="B105" t="str">
            <v>L-BNP</v>
          </cell>
        </row>
        <row r="106">
          <cell r="B106" t="str">
            <v>L-CALYON</v>
          </cell>
        </row>
        <row r="107">
          <cell r="B107" t="str">
            <v>L-CIMB</v>
          </cell>
        </row>
        <row r="108">
          <cell r="B108" t="str">
            <v>L-CITI</v>
          </cell>
        </row>
        <row r="109">
          <cell r="B109" t="str">
            <v>L-DB</v>
          </cell>
        </row>
        <row r="110">
          <cell r="B110" t="str">
            <v>L-GSB</v>
          </cell>
        </row>
        <row r="111">
          <cell r="B111" t="str">
            <v>L-HSBC</v>
          </cell>
        </row>
        <row r="112">
          <cell r="B112" t="str">
            <v>L-KBANK</v>
          </cell>
        </row>
        <row r="113">
          <cell r="B113" t="str">
            <v>L-KTB</v>
          </cell>
        </row>
        <row r="114">
          <cell r="B114" t="str">
            <v>L-MIZUHO</v>
          </cell>
        </row>
        <row r="115">
          <cell r="B115" t="str">
            <v>L-SCB</v>
          </cell>
        </row>
        <row r="116">
          <cell r="B116" t="str">
            <v>L-SCIB</v>
          </cell>
        </row>
        <row r="117">
          <cell r="B117" t="str">
            <v>L-SMBC</v>
          </cell>
        </row>
        <row r="118">
          <cell r="B118" t="str">
            <v>L-STD</v>
          </cell>
        </row>
        <row r="119">
          <cell r="B119" t="str">
            <v>L-TDB</v>
          </cell>
        </row>
        <row r="120">
          <cell r="B120" t="str">
            <v xml:space="preserve">L-TMB </v>
          </cell>
        </row>
        <row r="121">
          <cell r="B121" t="str">
            <v>L-TBANK</v>
          </cell>
        </row>
        <row r="122">
          <cell r="B122" t="str">
            <v>L-UOB</v>
          </cell>
        </row>
        <row r="123">
          <cell r="B123" t="str">
            <v>L-JPM</v>
          </cell>
        </row>
        <row r="124">
          <cell r="B124" t="str">
            <v>L-OCBC</v>
          </cell>
        </row>
        <row r="125">
          <cell r="B125" t="str">
            <v>L-BTMU</v>
          </cell>
        </row>
        <row r="126">
          <cell r="B126" t="str">
            <v>L-BOSB1</v>
          </cell>
        </row>
        <row r="127">
          <cell r="B127" t="str">
            <v>L-HSBC1</v>
          </cell>
        </row>
      </sheetData>
      <sheetData sheetId="4"/>
      <sheetData sheetId="5"/>
      <sheetData sheetId="6"/>
      <sheetData sheetId="7">
        <row r="2">
          <cell r="B2" t="str">
            <v>บริษัท โออิชิ กรุ๊ป จำกัด (มหาชน)</v>
          </cell>
        </row>
      </sheetData>
      <sheetData sheetId="8"/>
      <sheetData sheetId="9"/>
      <sheetData sheetId="10">
        <row r="12">
          <cell r="C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22">
          <cell r="H22">
            <v>400000000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Info"/>
      <sheetName val="PackageTransferSystemCheckSheet"/>
      <sheetName val="HP1"/>
      <sheetName val="HP2"/>
      <sheetName val="Table of Contents"/>
      <sheetName val="Check"/>
      <sheetName val="FS"/>
      <sheetName val="SGA"/>
      <sheetName val="AnalysisBS"/>
      <sheetName val="AnalysisPL"/>
      <sheetName val="AnalysisSGA"/>
      <sheetName val="IT"/>
      <sheetName val="SecSum"/>
      <sheetName val="Sec1"/>
      <sheetName val="Sec2"/>
      <sheetName val="Sec3"/>
      <sheetName val="Sec4"/>
      <sheetName val="Sec5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"/>
      <sheetName val="B14"/>
      <sheetName val="B15"/>
      <sheetName val="B16"/>
      <sheetName val="B17"/>
      <sheetName val="Sub1"/>
      <sheetName val="Sub2"/>
      <sheetName val="T1"/>
      <sheetName val="T2"/>
      <sheetName val="T3"/>
      <sheetName val="E"/>
    </sheetNames>
    <sheetDataSet>
      <sheetData sheetId="0">
        <row r="24">
          <cell r="B24" t="str">
            <v>F190</v>
          </cell>
        </row>
        <row r="25">
          <cell r="B25" t="str">
            <v>TOLC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data_"/>
      <sheetName val="COST_SHEET"/>
      <sheetName val="REPORT"/>
      <sheetName val="L to 20"/>
      <sheetName val="科目（FS-311）"/>
      <sheetName val="Parameter"/>
      <sheetName val="DEP12"/>
      <sheetName val="ADJ - RAT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4.9月分"/>
      <sheetName val="wp-wire 190109"/>
      <sheetName val="10"/>
      <sheetName val="Constants"/>
      <sheetName val="J2"/>
      <sheetName val="J1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billonprov"/>
      <sheetName val="CST1198"/>
      <sheetName val="DEP12"/>
      <sheetName val="14.9月分"/>
      <sheetName val="BSLA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Budget-Bal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CONDI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G-ISSUED"/>
      <sheetName val="สง.1"/>
      <sheetName val="Data"/>
      <sheetName val="สง.2.2_แนบ1"/>
      <sheetName val="สง.2.3_แนบ1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Link_PL_001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</sheetNames>
    <sheetDataSet>
      <sheetData sheetId="0"/>
      <sheetData sheetId="1"/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Total"/>
      <sheetName val="ADJ - RATE"/>
    </sheetNames>
    <sheetDataSet>
      <sheetData sheetId="0" refreshError="1">
        <row r="2">
          <cell r="C2" t="str">
            <v>820501</v>
          </cell>
          <cell r="D2" t="str">
            <v>41105051</v>
          </cell>
          <cell r="F2" t="str">
            <v>999999</v>
          </cell>
        </row>
        <row r="3">
          <cell r="C3" t="str">
            <v>820501</v>
          </cell>
          <cell r="D3" t="str">
            <v>41601200</v>
          </cell>
          <cell r="F3" t="str">
            <v>999999</v>
          </cell>
        </row>
        <row r="4">
          <cell r="C4" t="str">
            <v>820501</v>
          </cell>
          <cell r="D4" t="str">
            <v>41610100</v>
          </cell>
          <cell r="F4" t="str">
            <v>055100</v>
          </cell>
        </row>
        <row r="5">
          <cell r="C5" t="str">
            <v>820501</v>
          </cell>
          <cell r="D5" t="str">
            <v>41610100</v>
          </cell>
          <cell r="F5" t="str">
            <v>010104</v>
          </cell>
        </row>
        <row r="6">
          <cell r="C6" t="str">
            <v>820504</v>
          </cell>
          <cell r="D6" t="str">
            <v>41610100</v>
          </cell>
          <cell r="F6" t="str">
            <v>010104</v>
          </cell>
        </row>
        <row r="7">
          <cell r="C7" t="str">
            <v>820508</v>
          </cell>
          <cell r="D7" t="str">
            <v>41610100</v>
          </cell>
          <cell r="F7" t="str">
            <v>010105</v>
          </cell>
        </row>
        <row r="8">
          <cell r="C8" t="str">
            <v>820505</v>
          </cell>
          <cell r="D8" t="str">
            <v>41610100</v>
          </cell>
          <cell r="F8" t="str">
            <v>010115</v>
          </cell>
        </row>
        <row r="9">
          <cell r="C9" t="str">
            <v>820501</v>
          </cell>
          <cell r="D9" t="str">
            <v>41610100</v>
          </cell>
          <cell r="F9" t="str">
            <v>710102</v>
          </cell>
        </row>
        <row r="10">
          <cell r="C10" t="str">
            <v>820501</v>
          </cell>
          <cell r="D10" t="str">
            <v>41610200</v>
          </cell>
          <cell r="F10" t="str">
            <v>000789</v>
          </cell>
        </row>
        <row r="11">
          <cell r="C11" t="str">
            <v>820501</v>
          </cell>
          <cell r="D11" t="str">
            <v>41610200</v>
          </cell>
          <cell r="F11" t="str">
            <v>710105</v>
          </cell>
        </row>
        <row r="12">
          <cell r="C12" t="str">
            <v>820505</v>
          </cell>
          <cell r="D12" t="str">
            <v>41610200</v>
          </cell>
          <cell r="F12" t="str">
            <v>999999</v>
          </cell>
        </row>
        <row r="13">
          <cell r="C13" t="str">
            <v>820501</v>
          </cell>
          <cell r="D13" t="str">
            <v>41610200</v>
          </cell>
          <cell r="F13" t="str">
            <v>999999</v>
          </cell>
        </row>
        <row r="14">
          <cell r="C14" t="str">
            <v>820501</v>
          </cell>
          <cell r="D14" t="str">
            <v>41610200</v>
          </cell>
          <cell r="F14" t="str">
            <v>999999</v>
          </cell>
        </row>
        <row r="15">
          <cell r="C15" t="str">
            <v>820511</v>
          </cell>
          <cell r="D15" t="str">
            <v>41610200</v>
          </cell>
          <cell r="F15" t="str">
            <v>000841</v>
          </cell>
        </row>
        <row r="16">
          <cell r="C16" t="str">
            <v>820511</v>
          </cell>
          <cell r="D16" t="str">
            <v>41610200</v>
          </cell>
          <cell r="F16" t="str">
            <v>710108</v>
          </cell>
        </row>
        <row r="17">
          <cell r="C17" t="str">
            <v>820511</v>
          </cell>
          <cell r="D17" t="str">
            <v>41610200</v>
          </cell>
          <cell r="F17" t="str">
            <v>999999</v>
          </cell>
        </row>
        <row r="18">
          <cell r="C18" t="str">
            <v>820506</v>
          </cell>
          <cell r="D18" t="str">
            <v>41615100</v>
          </cell>
          <cell r="F18" t="str">
            <v>010101</v>
          </cell>
        </row>
        <row r="19">
          <cell r="C19" t="str">
            <v>820504</v>
          </cell>
          <cell r="D19" t="str">
            <v>41615100</v>
          </cell>
          <cell r="F19" t="str">
            <v>010104</v>
          </cell>
        </row>
        <row r="20">
          <cell r="C20" t="str">
            <v>820501</v>
          </cell>
          <cell r="D20" t="str">
            <v>41615100</v>
          </cell>
          <cell r="F20" t="str">
            <v>010502</v>
          </cell>
        </row>
        <row r="21">
          <cell r="C21" t="str">
            <v>820505</v>
          </cell>
          <cell r="D21" t="str">
            <v>41615100</v>
          </cell>
          <cell r="F21" t="str">
            <v>870101</v>
          </cell>
        </row>
        <row r="22">
          <cell r="C22" t="str">
            <v>820508</v>
          </cell>
          <cell r="D22" t="str">
            <v>41615100</v>
          </cell>
          <cell r="F22" t="str">
            <v>999999</v>
          </cell>
        </row>
        <row r="23">
          <cell r="C23" t="str">
            <v>820505</v>
          </cell>
          <cell r="D23" t="str">
            <v>41615100</v>
          </cell>
          <cell r="F23" t="str">
            <v>999999</v>
          </cell>
        </row>
        <row r="24">
          <cell r="C24" t="str">
            <v>820501</v>
          </cell>
          <cell r="D24" t="str">
            <v>41615200</v>
          </cell>
          <cell r="F24" t="str">
            <v>000629</v>
          </cell>
        </row>
        <row r="25">
          <cell r="C25" t="str">
            <v>820504</v>
          </cell>
          <cell r="D25" t="str">
            <v>41615200</v>
          </cell>
          <cell r="F25" t="str">
            <v>999999</v>
          </cell>
        </row>
        <row r="26">
          <cell r="C26" t="str">
            <v>820511</v>
          </cell>
          <cell r="D26" t="str">
            <v>41616200</v>
          </cell>
          <cell r="F26" t="str">
            <v>999999</v>
          </cell>
        </row>
        <row r="27">
          <cell r="C27" t="str">
            <v>820511</v>
          </cell>
          <cell r="D27" t="str">
            <v>41620200</v>
          </cell>
          <cell r="F27" t="str">
            <v>000841</v>
          </cell>
        </row>
        <row r="28">
          <cell r="C28" t="str">
            <v>820511</v>
          </cell>
          <cell r="D28" t="str">
            <v>41620200</v>
          </cell>
          <cell r="F28" t="str">
            <v>999999</v>
          </cell>
        </row>
        <row r="29">
          <cell r="C29" t="str">
            <v>820506</v>
          </cell>
          <cell r="D29" t="str">
            <v>41625100</v>
          </cell>
          <cell r="F29" t="str">
            <v>010114</v>
          </cell>
        </row>
        <row r="30">
          <cell r="C30" t="str">
            <v>820506</v>
          </cell>
          <cell r="D30" t="str">
            <v>41625200</v>
          </cell>
          <cell r="F30" t="str">
            <v>040148</v>
          </cell>
        </row>
        <row r="31">
          <cell r="C31" t="str">
            <v>820501</v>
          </cell>
          <cell r="D31" t="str">
            <v>41625200</v>
          </cell>
          <cell r="F31" t="str">
            <v>999999</v>
          </cell>
        </row>
        <row r="32">
          <cell r="C32" t="str">
            <v>820511</v>
          </cell>
          <cell r="D32" t="str">
            <v>41625200</v>
          </cell>
          <cell r="F32" t="str">
            <v>999999</v>
          </cell>
        </row>
        <row r="33">
          <cell r="C33" t="str">
            <v>820506</v>
          </cell>
          <cell r="D33" t="str">
            <v>41627100</v>
          </cell>
          <cell r="F33" t="str">
            <v>010114</v>
          </cell>
        </row>
        <row r="34">
          <cell r="C34" t="str">
            <v>820508</v>
          </cell>
          <cell r="D34" t="str">
            <v>41635100</v>
          </cell>
          <cell r="F34" t="str">
            <v>010105</v>
          </cell>
        </row>
        <row r="35">
          <cell r="C35" t="str">
            <v>820505</v>
          </cell>
          <cell r="D35" t="str">
            <v>41635100</v>
          </cell>
          <cell r="F35" t="str">
            <v>010115</v>
          </cell>
        </row>
        <row r="36">
          <cell r="C36" t="str">
            <v>820501</v>
          </cell>
          <cell r="D36" t="str">
            <v>41635100</v>
          </cell>
          <cell r="F36" t="str">
            <v>010108</v>
          </cell>
        </row>
        <row r="37">
          <cell r="C37" t="str">
            <v>820506</v>
          </cell>
          <cell r="D37" t="str">
            <v>41635100</v>
          </cell>
          <cell r="F37" t="str">
            <v>010114</v>
          </cell>
        </row>
        <row r="38">
          <cell r="C38" t="str">
            <v>820501</v>
          </cell>
          <cell r="D38" t="str">
            <v>41635100</v>
          </cell>
          <cell r="F38" t="str">
            <v>055100</v>
          </cell>
        </row>
        <row r="39">
          <cell r="C39" t="str">
            <v>820511</v>
          </cell>
          <cell r="D39" t="str">
            <v>41635200</v>
          </cell>
          <cell r="F39" t="str">
            <v>999999</v>
          </cell>
        </row>
        <row r="40">
          <cell r="C40" t="str">
            <v>820504</v>
          </cell>
          <cell r="D40" t="str">
            <v>41635200</v>
          </cell>
          <cell r="F40" t="str">
            <v>999999</v>
          </cell>
        </row>
        <row r="41">
          <cell r="C41" t="str">
            <v>820506</v>
          </cell>
          <cell r="D41" t="str">
            <v>41636100</v>
          </cell>
          <cell r="F41" t="str">
            <v>010114</v>
          </cell>
        </row>
        <row r="42">
          <cell r="C42" t="str">
            <v>820511</v>
          </cell>
          <cell r="D42" t="str">
            <v>41636200</v>
          </cell>
          <cell r="F42" t="str">
            <v>999999</v>
          </cell>
        </row>
        <row r="43">
          <cell r="C43" t="str">
            <v>820506</v>
          </cell>
          <cell r="D43" t="str">
            <v>41637100</v>
          </cell>
          <cell r="F43" t="str">
            <v>010114</v>
          </cell>
        </row>
        <row r="44">
          <cell r="C44" t="str">
            <v>820501</v>
          </cell>
          <cell r="D44" t="str">
            <v>41637200</v>
          </cell>
          <cell r="F44" t="str">
            <v>999999</v>
          </cell>
        </row>
        <row r="45">
          <cell r="C45" t="str">
            <v>820511</v>
          </cell>
          <cell r="D45" t="str">
            <v>41637200</v>
          </cell>
          <cell r="F45" t="str">
            <v>999999</v>
          </cell>
        </row>
        <row r="46">
          <cell r="C46" t="str">
            <v>820511</v>
          </cell>
          <cell r="D46" t="str">
            <v>41638200</v>
          </cell>
          <cell r="F46" t="str">
            <v>999999</v>
          </cell>
        </row>
        <row r="47">
          <cell r="C47" t="str">
            <v>820506</v>
          </cell>
          <cell r="D47" t="str">
            <v>41639100</v>
          </cell>
          <cell r="F47" t="str">
            <v>010114</v>
          </cell>
        </row>
        <row r="48">
          <cell r="C48" t="str">
            <v>820506</v>
          </cell>
          <cell r="D48" t="str">
            <v>41641100</v>
          </cell>
          <cell r="F48" t="str">
            <v>010114</v>
          </cell>
        </row>
        <row r="49">
          <cell r="C49" t="str">
            <v>820501</v>
          </cell>
          <cell r="D49" t="str">
            <v>42110100</v>
          </cell>
          <cell r="F49" t="str">
            <v>010101</v>
          </cell>
        </row>
        <row r="50">
          <cell r="C50" t="str">
            <v>820501</v>
          </cell>
          <cell r="D50" t="str">
            <v>42110100</v>
          </cell>
          <cell r="F50" t="str">
            <v>010102</v>
          </cell>
        </row>
        <row r="51">
          <cell r="C51" t="str">
            <v>820501</v>
          </cell>
          <cell r="D51" t="str">
            <v>42110100</v>
          </cell>
          <cell r="F51" t="str">
            <v>010110</v>
          </cell>
        </row>
        <row r="52">
          <cell r="C52" t="str">
            <v>820501</v>
          </cell>
          <cell r="D52" t="str">
            <v>42110100</v>
          </cell>
          <cell r="F52" t="str">
            <v>010112</v>
          </cell>
        </row>
        <row r="53">
          <cell r="C53" t="str">
            <v>820501</v>
          </cell>
          <cell r="D53" t="str">
            <v>42110100</v>
          </cell>
          <cell r="F53" t="str">
            <v>010302</v>
          </cell>
        </row>
        <row r="54">
          <cell r="C54" t="str">
            <v>820501</v>
          </cell>
          <cell r="D54" t="str">
            <v>42110100</v>
          </cell>
          <cell r="F54" t="str">
            <v>018102</v>
          </cell>
        </row>
        <row r="55">
          <cell r="C55" t="str">
            <v>820501</v>
          </cell>
          <cell r="D55" t="str">
            <v>42110100</v>
          </cell>
          <cell r="F55" t="str">
            <v>055001</v>
          </cell>
        </row>
        <row r="56">
          <cell r="C56" t="str">
            <v>820501</v>
          </cell>
          <cell r="D56" t="str">
            <v>42110100</v>
          </cell>
          <cell r="F56" t="str">
            <v>057001</v>
          </cell>
        </row>
        <row r="57">
          <cell r="C57" t="str">
            <v>820501</v>
          </cell>
          <cell r="D57" t="str">
            <v>42110100</v>
          </cell>
          <cell r="F57" t="str">
            <v>870101</v>
          </cell>
        </row>
        <row r="58">
          <cell r="C58" t="str">
            <v>820501</v>
          </cell>
          <cell r="D58" t="str">
            <v>42110100</v>
          </cell>
          <cell r="F58" t="str">
            <v>010102</v>
          </cell>
        </row>
        <row r="59">
          <cell r="C59" t="str">
            <v>820501</v>
          </cell>
          <cell r="D59" t="str">
            <v>42110100</v>
          </cell>
          <cell r="F59" t="str">
            <v>010105</v>
          </cell>
        </row>
        <row r="60">
          <cell r="C60" t="str">
            <v>820501</v>
          </cell>
          <cell r="D60" t="str">
            <v>42110100</v>
          </cell>
          <cell r="F60" t="str">
            <v>010106</v>
          </cell>
        </row>
        <row r="61">
          <cell r="C61" t="str">
            <v>820501</v>
          </cell>
          <cell r="D61" t="str">
            <v>42110100</v>
          </cell>
          <cell r="F61" t="str">
            <v>010108</v>
          </cell>
        </row>
        <row r="62">
          <cell r="C62" t="str">
            <v>820501</v>
          </cell>
          <cell r="D62" t="str">
            <v>42110100</v>
          </cell>
          <cell r="F62" t="str">
            <v>010110</v>
          </cell>
        </row>
        <row r="63">
          <cell r="C63" t="str">
            <v>820501</v>
          </cell>
          <cell r="D63" t="str">
            <v>42110100</v>
          </cell>
          <cell r="F63" t="str">
            <v>010114</v>
          </cell>
        </row>
        <row r="64">
          <cell r="C64" t="str">
            <v>820501</v>
          </cell>
          <cell r="D64" t="str">
            <v>42110100</v>
          </cell>
          <cell r="F64" t="str">
            <v>010115</v>
          </cell>
        </row>
        <row r="65">
          <cell r="C65" t="str">
            <v>820501</v>
          </cell>
          <cell r="D65" t="str">
            <v>42110100</v>
          </cell>
          <cell r="F65" t="str">
            <v>010116</v>
          </cell>
        </row>
        <row r="66">
          <cell r="C66" t="str">
            <v>820501</v>
          </cell>
          <cell r="D66" t="str">
            <v>42110100</v>
          </cell>
          <cell r="F66" t="str">
            <v>010117</v>
          </cell>
        </row>
        <row r="67">
          <cell r="C67" t="str">
            <v>820501</v>
          </cell>
          <cell r="D67" t="str">
            <v>42110100</v>
          </cell>
          <cell r="F67" t="str">
            <v>010120</v>
          </cell>
        </row>
        <row r="68">
          <cell r="C68" t="str">
            <v>820501</v>
          </cell>
          <cell r="D68" t="str">
            <v>42110100</v>
          </cell>
          <cell r="F68" t="str">
            <v>010121</v>
          </cell>
        </row>
        <row r="69">
          <cell r="C69" t="str">
            <v>820501</v>
          </cell>
          <cell r="D69" t="str">
            <v>42110100</v>
          </cell>
          <cell r="F69" t="str">
            <v>020112</v>
          </cell>
        </row>
        <row r="70">
          <cell r="C70" t="str">
            <v>820501</v>
          </cell>
          <cell r="D70" t="str">
            <v>42110200</v>
          </cell>
          <cell r="F70" t="str">
            <v>000625</v>
          </cell>
        </row>
        <row r="71">
          <cell r="C71" t="str">
            <v>820501</v>
          </cell>
          <cell r="D71" t="str">
            <v>42110200</v>
          </cell>
          <cell r="F71" t="str">
            <v>000720</v>
          </cell>
        </row>
        <row r="72">
          <cell r="C72" t="str">
            <v>820501</v>
          </cell>
          <cell r="D72" t="str">
            <v>42110200</v>
          </cell>
          <cell r="F72" t="str">
            <v>000794</v>
          </cell>
        </row>
        <row r="73">
          <cell r="C73" t="str">
            <v>820501</v>
          </cell>
          <cell r="D73" t="str">
            <v>42110200</v>
          </cell>
          <cell r="F73" t="str">
            <v>008022</v>
          </cell>
        </row>
        <row r="74">
          <cell r="C74" t="str">
            <v>820501</v>
          </cell>
          <cell r="D74" t="str">
            <v>42110200</v>
          </cell>
          <cell r="F74" t="str">
            <v>999999</v>
          </cell>
        </row>
        <row r="75">
          <cell r="C75" t="str">
            <v>820511</v>
          </cell>
          <cell r="D75" t="str">
            <v>42110200</v>
          </cell>
          <cell r="F75" t="str">
            <v>999999</v>
          </cell>
        </row>
        <row r="76">
          <cell r="C76" t="str">
            <v>820501</v>
          </cell>
          <cell r="D76" t="str">
            <v>42130100</v>
          </cell>
          <cell r="F76" t="str">
            <v>010101</v>
          </cell>
        </row>
        <row r="77">
          <cell r="C77" t="str">
            <v>820501</v>
          </cell>
          <cell r="D77" t="str">
            <v>42130100</v>
          </cell>
          <cell r="F77" t="str">
            <v>820901</v>
          </cell>
        </row>
        <row r="78">
          <cell r="C78" t="str">
            <v>820501</v>
          </cell>
          <cell r="D78" t="str">
            <v>42130100</v>
          </cell>
          <cell r="F78" t="str">
            <v>830501</v>
          </cell>
        </row>
        <row r="79">
          <cell r="C79" t="str">
            <v>820501</v>
          </cell>
          <cell r="D79" t="str">
            <v>42130100</v>
          </cell>
          <cell r="F79" t="str">
            <v>870101</v>
          </cell>
        </row>
        <row r="80">
          <cell r="C80" t="str">
            <v>820501</v>
          </cell>
          <cell r="D80" t="str">
            <v>42130100</v>
          </cell>
          <cell r="F80" t="str">
            <v>010101</v>
          </cell>
        </row>
        <row r="81">
          <cell r="C81" t="str">
            <v>820501</v>
          </cell>
          <cell r="D81" t="str">
            <v>42130100</v>
          </cell>
          <cell r="F81" t="str">
            <v>018102</v>
          </cell>
        </row>
        <row r="82">
          <cell r="C82" t="str">
            <v>820501</v>
          </cell>
          <cell r="D82" t="str">
            <v>42130100</v>
          </cell>
          <cell r="F82" t="str">
            <v>055001</v>
          </cell>
        </row>
        <row r="83">
          <cell r="C83" t="str">
            <v>820501</v>
          </cell>
          <cell r="D83" t="str">
            <v>42130100</v>
          </cell>
          <cell r="F83" t="str">
            <v>057001</v>
          </cell>
        </row>
        <row r="84">
          <cell r="C84" t="str">
            <v>820501</v>
          </cell>
          <cell r="D84" t="str">
            <v>42130100</v>
          </cell>
          <cell r="F84" t="str">
            <v>880101</v>
          </cell>
        </row>
        <row r="85">
          <cell r="C85" t="str">
            <v>820501</v>
          </cell>
          <cell r="D85" t="str">
            <v>42130150</v>
          </cell>
          <cell r="F85" t="str">
            <v>000612</v>
          </cell>
        </row>
        <row r="86">
          <cell r="C86" t="str">
            <v>820501</v>
          </cell>
          <cell r="D86" t="str">
            <v>42130150</v>
          </cell>
          <cell r="F86" t="str">
            <v>000651</v>
          </cell>
        </row>
        <row r="87">
          <cell r="C87" t="str">
            <v>820501</v>
          </cell>
          <cell r="D87" t="str">
            <v>42130150</v>
          </cell>
          <cell r="F87" t="str">
            <v>000651</v>
          </cell>
        </row>
        <row r="88">
          <cell r="C88" t="str">
            <v>820501</v>
          </cell>
          <cell r="D88" t="str">
            <v>42130200</v>
          </cell>
          <cell r="F88" t="str">
            <v>000629</v>
          </cell>
        </row>
        <row r="89">
          <cell r="C89" t="str">
            <v>820501</v>
          </cell>
          <cell r="D89" t="str">
            <v>42130200</v>
          </cell>
          <cell r="F89" t="str">
            <v>008019</v>
          </cell>
        </row>
        <row r="90">
          <cell r="C90" t="str">
            <v>820501</v>
          </cell>
          <cell r="D90" t="str">
            <v>42130200</v>
          </cell>
          <cell r="F90" t="str">
            <v>812201</v>
          </cell>
        </row>
        <row r="91">
          <cell r="C91" t="str">
            <v>820501</v>
          </cell>
          <cell r="D91" t="str">
            <v>42130200</v>
          </cell>
          <cell r="F91" t="str">
            <v>820401</v>
          </cell>
        </row>
        <row r="92">
          <cell r="C92" t="str">
            <v>820501</v>
          </cell>
          <cell r="D92" t="str">
            <v>42130200</v>
          </cell>
          <cell r="F92" t="str">
            <v>870701</v>
          </cell>
        </row>
        <row r="93">
          <cell r="C93" t="str">
            <v>820501</v>
          </cell>
          <cell r="D93" t="str">
            <v>42130200</v>
          </cell>
          <cell r="F93" t="str">
            <v>871601</v>
          </cell>
        </row>
        <row r="94">
          <cell r="C94" t="str">
            <v>820501</v>
          </cell>
          <cell r="D94" t="str">
            <v>42130200</v>
          </cell>
          <cell r="F94" t="str">
            <v>000621</v>
          </cell>
        </row>
        <row r="95">
          <cell r="C95" t="str">
            <v>820501</v>
          </cell>
          <cell r="D95" t="str">
            <v>42130200</v>
          </cell>
          <cell r="F95" t="str">
            <v>000789</v>
          </cell>
        </row>
        <row r="96">
          <cell r="C96" t="str">
            <v>820501</v>
          </cell>
          <cell r="D96" t="str">
            <v>42130200</v>
          </cell>
          <cell r="F96" t="str">
            <v>005801</v>
          </cell>
        </row>
        <row r="97">
          <cell r="C97" t="str">
            <v>820501</v>
          </cell>
          <cell r="D97" t="str">
            <v>42130200</v>
          </cell>
          <cell r="F97" t="str">
            <v>020103</v>
          </cell>
        </row>
        <row r="98">
          <cell r="C98" t="str">
            <v>820501</v>
          </cell>
          <cell r="D98" t="str">
            <v>42130200</v>
          </cell>
          <cell r="F98" t="str">
            <v>030101</v>
          </cell>
        </row>
        <row r="99">
          <cell r="C99" t="str">
            <v>820501</v>
          </cell>
          <cell r="D99" t="str">
            <v>42130200</v>
          </cell>
          <cell r="F99" t="str">
            <v>040101</v>
          </cell>
        </row>
        <row r="100">
          <cell r="C100" t="str">
            <v>820501</v>
          </cell>
          <cell r="D100" t="str">
            <v>42130200</v>
          </cell>
          <cell r="F100" t="str">
            <v>050901</v>
          </cell>
        </row>
        <row r="101">
          <cell r="C101" t="str">
            <v>820501</v>
          </cell>
          <cell r="D101" t="str">
            <v>42130200</v>
          </cell>
          <cell r="F101" t="str">
            <v>056001</v>
          </cell>
        </row>
        <row r="102">
          <cell r="C102" t="str">
            <v>820501</v>
          </cell>
          <cell r="D102" t="str">
            <v>42130200</v>
          </cell>
          <cell r="F102" t="str">
            <v>000707</v>
          </cell>
        </row>
        <row r="103">
          <cell r="C103" t="str">
            <v>820501</v>
          </cell>
          <cell r="D103" t="str">
            <v>42130200</v>
          </cell>
          <cell r="F103" t="str">
            <v>880201</v>
          </cell>
        </row>
        <row r="104">
          <cell r="C104" t="str">
            <v>820501</v>
          </cell>
          <cell r="D104" t="str">
            <v>42130200</v>
          </cell>
          <cell r="F104" t="str">
            <v>880203</v>
          </cell>
        </row>
        <row r="105">
          <cell r="C105" t="str">
            <v>820501</v>
          </cell>
          <cell r="D105" t="str">
            <v>42130200</v>
          </cell>
          <cell r="F105" t="str">
            <v>820301</v>
          </cell>
        </row>
        <row r="106">
          <cell r="C106" t="str">
            <v>820501</v>
          </cell>
          <cell r="D106" t="str">
            <v>42130200</v>
          </cell>
          <cell r="F106" t="str">
            <v>830901</v>
          </cell>
        </row>
        <row r="107">
          <cell r="C107" t="str">
            <v>820501</v>
          </cell>
          <cell r="D107" t="str">
            <v>42130200</v>
          </cell>
          <cell r="F107" t="str">
            <v>831201</v>
          </cell>
        </row>
        <row r="108">
          <cell r="C108" t="str">
            <v>820501</v>
          </cell>
          <cell r="D108" t="str">
            <v>42130200</v>
          </cell>
          <cell r="F108" t="str">
            <v>831601</v>
          </cell>
        </row>
        <row r="109">
          <cell r="C109" t="str">
            <v>820501</v>
          </cell>
          <cell r="D109" t="str">
            <v>42130200</v>
          </cell>
          <cell r="F109" t="str">
            <v>880701</v>
          </cell>
        </row>
        <row r="110">
          <cell r="C110" t="str">
            <v>820501</v>
          </cell>
          <cell r="D110" t="str">
            <v>42205100</v>
          </cell>
          <cell r="F110" t="str">
            <v>000620</v>
          </cell>
        </row>
        <row r="111">
          <cell r="C111" t="str">
            <v>820501</v>
          </cell>
          <cell r="D111" t="str">
            <v>42205100</v>
          </cell>
          <cell r="F111" t="str">
            <v>046001</v>
          </cell>
        </row>
        <row r="112">
          <cell r="C112" t="str">
            <v>820501</v>
          </cell>
          <cell r="D112" t="str">
            <v>42205100</v>
          </cell>
          <cell r="F112" t="str">
            <v>810201</v>
          </cell>
        </row>
        <row r="113">
          <cell r="C113" t="str">
            <v>820501</v>
          </cell>
          <cell r="D113" t="str">
            <v>42205100</v>
          </cell>
          <cell r="F113" t="str">
            <v>812401</v>
          </cell>
        </row>
        <row r="114">
          <cell r="C114" t="str">
            <v>820501</v>
          </cell>
          <cell r="D114" t="str">
            <v>42205100</v>
          </cell>
          <cell r="F114" t="str">
            <v>820601</v>
          </cell>
        </row>
        <row r="115">
          <cell r="C115" t="str">
            <v>820501</v>
          </cell>
          <cell r="D115" t="str">
            <v>42205100</v>
          </cell>
          <cell r="F115" t="str">
            <v>830501</v>
          </cell>
        </row>
        <row r="116">
          <cell r="C116" t="str">
            <v>820501</v>
          </cell>
          <cell r="D116" t="str">
            <v>42205150</v>
          </cell>
          <cell r="F116" t="str">
            <v>000641</v>
          </cell>
        </row>
        <row r="117">
          <cell r="C117" t="str">
            <v>820501</v>
          </cell>
          <cell r="D117" t="str">
            <v>42205150</v>
          </cell>
          <cell r="F117" t="str">
            <v>000644</v>
          </cell>
        </row>
        <row r="118">
          <cell r="C118" t="str">
            <v>820501</v>
          </cell>
          <cell r="D118" t="str">
            <v>42205150</v>
          </cell>
          <cell r="F118" t="str">
            <v>000649</v>
          </cell>
        </row>
        <row r="119">
          <cell r="C119" t="str">
            <v>820501</v>
          </cell>
          <cell r="D119" t="str">
            <v>42205150</v>
          </cell>
          <cell r="F119" t="str">
            <v>000651</v>
          </cell>
        </row>
        <row r="120">
          <cell r="C120" t="str">
            <v>820501</v>
          </cell>
          <cell r="D120" t="str">
            <v>42205150</v>
          </cell>
          <cell r="F120" t="str">
            <v>000701</v>
          </cell>
        </row>
        <row r="121">
          <cell r="C121" t="str">
            <v>820501</v>
          </cell>
          <cell r="D121" t="str">
            <v>42205150</v>
          </cell>
          <cell r="F121" t="str">
            <v>000706</v>
          </cell>
        </row>
        <row r="122">
          <cell r="C122" t="str">
            <v>820501</v>
          </cell>
          <cell r="D122" t="str">
            <v>42205150</v>
          </cell>
          <cell r="F122" t="str">
            <v>000735</v>
          </cell>
        </row>
        <row r="123">
          <cell r="C123" t="str">
            <v>820501</v>
          </cell>
          <cell r="D123" t="str">
            <v>42205150</v>
          </cell>
          <cell r="F123" t="str">
            <v>000765</v>
          </cell>
        </row>
        <row r="124">
          <cell r="C124" t="str">
            <v>820501</v>
          </cell>
          <cell r="D124" t="str">
            <v>42205150</v>
          </cell>
          <cell r="F124" t="str">
            <v>000775</v>
          </cell>
        </row>
        <row r="125">
          <cell r="C125" t="str">
            <v>820501</v>
          </cell>
          <cell r="D125" t="str">
            <v>42205150</v>
          </cell>
          <cell r="F125" t="str">
            <v>000780</v>
          </cell>
        </row>
        <row r="126">
          <cell r="C126" t="str">
            <v>820501</v>
          </cell>
          <cell r="D126" t="str">
            <v>42205150</v>
          </cell>
          <cell r="F126" t="str">
            <v>000781</v>
          </cell>
        </row>
        <row r="127">
          <cell r="C127" t="str">
            <v>820501</v>
          </cell>
          <cell r="D127" t="str">
            <v>42205150</v>
          </cell>
          <cell r="F127" t="str">
            <v>831501</v>
          </cell>
        </row>
        <row r="128">
          <cell r="C128" t="str">
            <v>820501</v>
          </cell>
          <cell r="D128" t="str">
            <v>42205150</v>
          </cell>
          <cell r="F128" t="str">
            <v>880101</v>
          </cell>
        </row>
        <row r="129">
          <cell r="C129" t="str">
            <v>820501</v>
          </cell>
          <cell r="D129" t="str">
            <v>42205200</v>
          </cell>
          <cell r="F129" t="str">
            <v>000707</v>
          </cell>
        </row>
        <row r="130">
          <cell r="C130" t="str">
            <v>820501</v>
          </cell>
          <cell r="D130" t="str">
            <v>42205200</v>
          </cell>
          <cell r="F130" t="str">
            <v>000758</v>
          </cell>
        </row>
        <row r="131">
          <cell r="C131" t="str">
            <v>820501</v>
          </cell>
          <cell r="D131" t="str">
            <v>42205200</v>
          </cell>
          <cell r="F131" t="str">
            <v>831001</v>
          </cell>
        </row>
        <row r="132">
          <cell r="C132" t="str">
            <v>820501</v>
          </cell>
          <cell r="D132" t="str">
            <v>42205200</v>
          </cell>
          <cell r="F132" t="str">
            <v>870701</v>
          </cell>
        </row>
        <row r="133">
          <cell r="C133" t="str">
            <v>820501</v>
          </cell>
          <cell r="D133" t="str">
            <v>42205200</v>
          </cell>
          <cell r="F133" t="str">
            <v>999999</v>
          </cell>
        </row>
        <row r="134">
          <cell r="C134" t="str">
            <v>820511</v>
          </cell>
          <cell r="D134" t="str">
            <v>42205200</v>
          </cell>
          <cell r="F134" t="str">
            <v>999999</v>
          </cell>
        </row>
        <row r="135">
          <cell r="C135" t="str">
            <v>820501</v>
          </cell>
          <cell r="D135" t="str">
            <v>42210100</v>
          </cell>
          <cell r="F135" t="str">
            <v>999999</v>
          </cell>
        </row>
        <row r="136">
          <cell r="C136" t="str">
            <v>820501</v>
          </cell>
          <cell r="D136" t="str">
            <v>42230052</v>
          </cell>
          <cell r="F136" t="str">
            <v>999999</v>
          </cell>
        </row>
        <row r="137">
          <cell r="C137" t="str">
            <v>820501</v>
          </cell>
          <cell r="D137" t="str">
            <v>42230053</v>
          </cell>
          <cell r="F137" t="str">
            <v>999999</v>
          </cell>
        </row>
        <row r="138">
          <cell r="C138" t="str">
            <v>820501</v>
          </cell>
          <cell r="D138" t="str">
            <v>42230100</v>
          </cell>
          <cell r="F138" t="str">
            <v>999999</v>
          </cell>
        </row>
        <row r="139">
          <cell r="C139" t="str">
            <v>820501</v>
          </cell>
          <cell r="D139" t="str">
            <v>42330000</v>
          </cell>
          <cell r="F139" t="str">
            <v>999999</v>
          </cell>
        </row>
        <row r="140">
          <cell r="C140" t="str">
            <v>820501</v>
          </cell>
          <cell r="D140" t="str">
            <v>42335100</v>
          </cell>
          <cell r="F140" t="str">
            <v>999999</v>
          </cell>
        </row>
        <row r="141">
          <cell r="C141" t="str">
            <v>820511</v>
          </cell>
          <cell r="D141" t="str">
            <v>42335100</v>
          </cell>
          <cell r="F141" t="str">
            <v>999999</v>
          </cell>
        </row>
        <row r="142">
          <cell r="C142" t="str">
            <v>820501</v>
          </cell>
          <cell r="D142" t="str">
            <v>42335200</v>
          </cell>
          <cell r="F142" t="str">
            <v>000781</v>
          </cell>
        </row>
        <row r="143">
          <cell r="C143" t="str">
            <v>820501</v>
          </cell>
          <cell r="D143" t="str">
            <v>42335200</v>
          </cell>
          <cell r="F143" t="str">
            <v>999999</v>
          </cell>
        </row>
        <row r="144">
          <cell r="C144" t="str">
            <v>820501</v>
          </cell>
          <cell r="D144" t="str">
            <v>42335200</v>
          </cell>
          <cell r="F144" t="str">
            <v>999999</v>
          </cell>
        </row>
        <row r="145">
          <cell r="C145" t="str">
            <v>820511</v>
          </cell>
          <cell r="D145" t="str">
            <v>42335200</v>
          </cell>
          <cell r="F145" t="str">
            <v>999999</v>
          </cell>
        </row>
        <row r="146">
          <cell r="C146" t="str">
            <v>820501</v>
          </cell>
          <cell r="D146" t="str">
            <v>42340000</v>
          </cell>
          <cell r="F146" t="str">
            <v>999999</v>
          </cell>
        </row>
        <row r="147">
          <cell r="C147" t="str">
            <v>820510</v>
          </cell>
          <cell r="D147" t="str">
            <v>42340000</v>
          </cell>
          <cell r="F147" t="str">
            <v>999999</v>
          </cell>
        </row>
        <row r="148">
          <cell r="C148" t="str">
            <v>820511</v>
          </cell>
          <cell r="D148" t="str">
            <v>42340000</v>
          </cell>
          <cell r="F148" t="str">
            <v>999999</v>
          </cell>
        </row>
        <row r="149">
          <cell r="C149" t="str">
            <v>820511</v>
          </cell>
          <cell r="D149" t="str">
            <v>42335100</v>
          </cell>
          <cell r="F149" t="str">
            <v>999999</v>
          </cell>
        </row>
        <row r="150">
          <cell r="C150" t="str">
            <v>820501</v>
          </cell>
          <cell r="D150" t="str">
            <v>42335200</v>
          </cell>
          <cell r="F150" t="str">
            <v>000781</v>
          </cell>
        </row>
        <row r="151">
          <cell r="C151" t="str">
            <v>820501</v>
          </cell>
          <cell r="D151" t="str">
            <v>42335200</v>
          </cell>
          <cell r="F151" t="str">
            <v>999999</v>
          </cell>
        </row>
        <row r="152">
          <cell r="C152" t="str">
            <v>820501</v>
          </cell>
          <cell r="D152" t="str">
            <v>42335200</v>
          </cell>
          <cell r="F152" t="str">
            <v>999999</v>
          </cell>
        </row>
        <row r="153">
          <cell r="C153" t="str">
            <v>820511</v>
          </cell>
          <cell r="D153" t="str">
            <v>42335200</v>
          </cell>
          <cell r="F153" t="str">
            <v>999999</v>
          </cell>
        </row>
        <row r="154">
          <cell r="C154" t="str">
            <v>820501</v>
          </cell>
          <cell r="D154" t="str">
            <v>42335300</v>
          </cell>
          <cell r="F154" t="str">
            <v>999999</v>
          </cell>
        </row>
        <row r="155">
          <cell r="C155" t="str">
            <v>820501</v>
          </cell>
          <cell r="D155" t="str">
            <v>42340000</v>
          </cell>
          <cell r="F155" t="str">
            <v>999999</v>
          </cell>
        </row>
        <row r="156">
          <cell r="C156" t="str">
            <v>820501</v>
          </cell>
          <cell r="D156" t="str">
            <v>42340000</v>
          </cell>
          <cell r="F156" t="str">
            <v>064300</v>
          </cell>
        </row>
        <row r="157">
          <cell r="C157" t="str">
            <v>820501</v>
          </cell>
          <cell r="D157" t="str">
            <v>42340000</v>
          </cell>
          <cell r="F157" t="str">
            <v>999999</v>
          </cell>
        </row>
        <row r="158">
          <cell r="C158" t="str">
            <v>820506</v>
          </cell>
          <cell r="D158" t="str">
            <v>42340000</v>
          </cell>
          <cell r="F158" t="str">
            <v>999999</v>
          </cell>
        </row>
        <row r="159">
          <cell r="C159" t="str">
            <v>820501</v>
          </cell>
          <cell r="D159" t="str">
            <v>42340000</v>
          </cell>
          <cell r="F159" t="str">
            <v>999999</v>
          </cell>
        </row>
        <row r="160">
          <cell r="C160" t="str">
            <v>820511</v>
          </cell>
          <cell r="D160" t="str">
            <v>42340000</v>
          </cell>
          <cell r="F160" t="str">
            <v>999999</v>
          </cell>
        </row>
      </sheetData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BD_"/>
      <sheetName val="J1"/>
      <sheetName val="M_Maincomp"/>
      <sheetName val="CIPA"/>
      <sheetName val="10-1 Media"/>
      <sheetName val="10-cut"/>
      <sheetName val="Sales Summary For Bu"/>
      <sheetName val="MONTH"/>
      <sheetName val="Total 01'05"/>
      <sheetName val="MIS-COST 10-2004"/>
      <sheetName val="FG-ISSUED"/>
      <sheetName val="S03"/>
      <sheetName val="7251-02000-02252"/>
      <sheetName val="7251-01xxxx"/>
      <sheetName val="科目（FS-311）"/>
      <sheetName val="OTHER"/>
      <sheetName val="FGC"/>
      <sheetName val="DEP12"/>
      <sheetName val="Form"/>
      <sheetName val="Master"/>
      <sheetName val="Tables_TB"/>
      <sheetName val="CCA"/>
      <sheetName val="Brand"/>
      <sheetName val="Channel-Region"/>
      <sheetName val="CPF_Eqty"/>
      <sheetName val="แบบฟอร์ม"/>
      <sheetName val="COGS2006"/>
      <sheetName val="Parameters"/>
      <sheetName val="MEAT"/>
      <sheetName val="Table_TB"/>
    </sheetNames>
    <sheetDataSet>
      <sheetData sheetId="0">
        <row r="87">
          <cell r="A87" t="str">
            <v>LT3031</v>
          </cell>
        </row>
      </sheetData>
      <sheetData sheetId="1">
        <row r="87">
          <cell r="A87" t="str">
            <v>LT3031</v>
          </cell>
        </row>
      </sheetData>
      <sheetData sheetId="2">
        <row r="87">
          <cell r="A87" t="str">
            <v>LT3031</v>
          </cell>
        </row>
      </sheetData>
      <sheetData sheetId="3">
        <row r="87">
          <cell r="A87" t="str">
            <v>LT3031</v>
          </cell>
        </row>
      </sheetData>
      <sheetData sheetId="4">
        <row r="87">
          <cell r="A87" t="str">
            <v>LT3031</v>
          </cell>
        </row>
      </sheetData>
      <sheetData sheetId="5" refreshError="1">
        <row r="87">
          <cell r="A87" t="str">
            <v>LT3031</v>
          </cell>
          <cell r="B87" t="str">
            <v>E1052</v>
          </cell>
          <cell r="C87" t="str">
            <v>LT3031E1052</v>
          </cell>
          <cell r="D87" t="str">
            <v>LT3031E1052</v>
          </cell>
          <cell r="E87" t="str">
            <v>yes</v>
          </cell>
          <cell r="F87">
            <v>45</v>
          </cell>
          <cell r="G87">
            <v>2254.5</v>
          </cell>
          <cell r="H87">
            <v>2380.9499999999998</v>
          </cell>
          <cell r="I87">
            <v>68.400000000000006</v>
          </cell>
          <cell r="J87">
            <v>0</v>
          </cell>
          <cell r="K87">
            <v>2042.1000000000001</v>
          </cell>
          <cell r="L87">
            <v>0</v>
          </cell>
          <cell r="M87">
            <v>0</v>
          </cell>
          <cell r="N87">
            <v>13.565463461025363</v>
          </cell>
          <cell r="O87">
            <v>21.366061772659414</v>
          </cell>
          <cell r="P87">
            <v>4.2699818154622902</v>
          </cell>
          <cell r="Q87">
            <v>10.504007219319105</v>
          </cell>
          <cell r="R87">
            <v>47.797028030372061</v>
          </cell>
          <cell r="S87">
            <v>35.567178188280813</v>
          </cell>
          <cell r="T87" t="str">
            <v>LT3031E1052</v>
          </cell>
        </row>
        <row r="88">
          <cell r="A88" t="str">
            <v>LT3031</v>
          </cell>
          <cell r="B88" t="str">
            <v>E1053</v>
          </cell>
          <cell r="C88" t="str">
            <v>LT3031E1053</v>
          </cell>
          <cell r="D88" t="str">
            <v>LT3031E1053</v>
          </cell>
          <cell r="E88" t="str">
            <v>yes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LT3031E1053</v>
          </cell>
        </row>
        <row r="89">
          <cell r="A89" t="str">
            <v>LT3031</v>
          </cell>
          <cell r="B89" t="str">
            <v>WT2212</v>
          </cell>
          <cell r="C89" t="str">
            <v>LT3031WT2212</v>
          </cell>
          <cell r="D89" t="str">
            <v>LT3031WT2212</v>
          </cell>
          <cell r="E89" t="str">
            <v>yes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LT3031WT2212</v>
          </cell>
        </row>
        <row r="90">
          <cell r="A90" t="str">
            <v>LT3031 Total</v>
          </cell>
          <cell r="C90">
            <v>0</v>
          </cell>
          <cell r="D90">
            <v>0</v>
          </cell>
          <cell r="E90">
            <v>0</v>
          </cell>
          <cell r="F90">
            <v>45</v>
          </cell>
          <cell r="G90">
            <v>2254.5</v>
          </cell>
          <cell r="H90">
            <v>2380.9499999999998</v>
          </cell>
          <cell r="I90">
            <v>68.400000000000006</v>
          </cell>
          <cell r="J90">
            <v>0</v>
          </cell>
          <cell r="K90">
            <v>2042.1000000000001</v>
          </cell>
          <cell r="L90">
            <v>0</v>
          </cell>
          <cell r="M90">
            <v>0</v>
          </cell>
          <cell r="N90">
            <v>13.565463461025363</v>
          </cell>
          <cell r="O90">
            <v>21.366061772659414</v>
          </cell>
          <cell r="P90">
            <v>4.2699818154622902</v>
          </cell>
          <cell r="Q90">
            <v>10.504007219319105</v>
          </cell>
          <cell r="R90">
            <v>47.797028030372061</v>
          </cell>
          <cell r="S90">
            <v>35.567178188280813</v>
          </cell>
          <cell r="T90">
            <v>0</v>
          </cell>
        </row>
        <row r="91">
          <cell r="A91" t="str">
            <v>LT4014</v>
          </cell>
          <cell r="B91" t="str">
            <v>WT2213</v>
          </cell>
          <cell r="C91" t="str">
            <v>LT4014WT2213</v>
          </cell>
          <cell r="D91" t="str">
            <v>LT4014WT2213</v>
          </cell>
          <cell r="E91" t="str">
            <v>yes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LT4014WT2213</v>
          </cell>
        </row>
        <row r="92">
          <cell r="A92" t="str">
            <v>LT4014</v>
          </cell>
          <cell r="B92" t="str">
            <v>WT2212</v>
          </cell>
          <cell r="C92" t="str">
            <v>LT4014WT2212</v>
          </cell>
          <cell r="D92" t="str">
            <v>LT4013T608021</v>
          </cell>
          <cell r="E92" t="str">
            <v>no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LT4013T608021</v>
          </cell>
        </row>
        <row r="93">
          <cell r="A93" t="str">
            <v>LT4014</v>
          </cell>
          <cell r="B93" t="str">
            <v>WT3313</v>
          </cell>
          <cell r="C93" t="str">
            <v>LT4014WT3313</v>
          </cell>
          <cell r="D93" t="str">
            <v>LT4014WT3313</v>
          </cell>
          <cell r="E93" t="str">
            <v>yes</v>
          </cell>
          <cell r="F93">
            <v>50</v>
          </cell>
          <cell r="G93">
            <v>8679.5</v>
          </cell>
          <cell r="H93">
            <v>21261.5</v>
          </cell>
          <cell r="I93">
            <v>742.5</v>
          </cell>
          <cell r="J93">
            <v>0</v>
          </cell>
          <cell r="K93">
            <v>157.67774296837706</v>
          </cell>
          <cell r="L93">
            <v>27.58917792101494</v>
          </cell>
          <cell r="M93">
            <v>0</v>
          </cell>
          <cell r="N93">
            <v>74.56311175769153</v>
          </cell>
          <cell r="O93">
            <v>29.895616529859794</v>
          </cell>
          <cell r="P93">
            <v>1.9337105469912403</v>
          </cell>
          <cell r="Q93">
            <v>17.232913555673733</v>
          </cell>
          <cell r="R93">
            <v>43.708916290828448</v>
          </cell>
          <cell r="S93">
            <v>32.510606359691337</v>
          </cell>
          <cell r="T93" t="str">
            <v>LT4014WT3313</v>
          </cell>
        </row>
        <row r="94">
          <cell r="A94" t="str">
            <v>LT4014</v>
          </cell>
          <cell r="B94" t="str">
            <v>E1053</v>
          </cell>
          <cell r="C94" t="str">
            <v>LT4014E1053</v>
          </cell>
          <cell r="D94" t="str">
            <v>LT4013T608021</v>
          </cell>
          <cell r="E94" t="str">
            <v>no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LT4013T608021</v>
          </cell>
        </row>
        <row r="95">
          <cell r="A95" t="str">
            <v>LT4014 Total</v>
          </cell>
          <cell r="C95">
            <v>0</v>
          </cell>
          <cell r="D95">
            <v>0</v>
          </cell>
          <cell r="E95">
            <v>0</v>
          </cell>
          <cell r="F95">
            <v>50</v>
          </cell>
          <cell r="G95">
            <v>8679.5</v>
          </cell>
          <cell r="H95">
            <v>21261.5</v>
          </cell>
          <cell r="I95">
            <v>742.5</v>
          </cell>
          <cell r="J95">
            <v>0</v>
          </cell>
          <cell r="K95">
            <v>157.67774296837706</v>
          </cell>
          <cell r="L95">
            <v>27.58917792101494</v>
          </cell>
          <cell r="M95">
            <v>0</v>
          </cell>
          <cell r="N95">
            <v>74.56311175769153</v>
          </cell>
          <cell r="O95">
            <v>29.895616529859794</v>
          </cell>
          <cell r="P95">
            <v>1.9337105469912403</v>
          </cell>
          <cell r="Q95">
            <v>17.232913555673733</v>
          </cell>
          <cell r="R95">
            <v>43.708916290828448</v>
          </cell>
          <cell r="S95">
            <v>32.510606359691337</v>
          </cell>
          <cell r="T95">
            <v>0</v>
          </cell>
        </row>
        <row r="96">
          <cell r="A96" t="str">
            <v>LT4031</v>
          </cell>
          <cell r="B96" t="str">
            <v>E1052</v>
          </cell>
          <cell r="C96" t="str">
            <v>LT4031E1052</v>
          </cell>
          <cell r="D96" t="str">
            <v>LT4031E1052</v>
          </cell>
          <cell r="E96" t="str">
            <v>yes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LT4031E1052</v>
          </cell>
        </row>
        <row r="97">
          <cell r="A97" t="str">
            <v>LT4031</v>
          </cell>
          <cell r="B97" t="str">
            <v>E1053</v>
          </cell>
          <cell r="C97" t="str">
            <v>LT4031E1053</v>
          </cell>
          <cell r="D97" t="str">
            <v>LT4031E1053</v>
          </cell>
          <cell r="E97" t="str">
            <v>yes</v>
          </cell>
          <cell r="F97">
            <v>100</v>
          </cell>
          <cell r="G97">
            <v>8559</v>
          </cell>
          <cell r="H97">
            <v>6925</v>
          </cell>
          <cell r="I97">
            <v>118</v>
          </cell>
          <cell r="J97">
            <v>0</v>
          </cell>
          <cell r="K97">
            <v>454.36817045097018</v>
          </cell>
          <cell r="L97">
            <v>96.66</v>
          </cell>
          <cell r="M97">
            <v>0</v>
          </cell>
          <cell r="N97">
            <v>267.69682665152521</v>
          </cell>
          <cell r="O97">
            <v>35.086315788670134</v>
          </cell>
          <cell r="P97">
            <v>16.987198937535865</v>
          </cell>
          <cell r="Q97">
            <v>29.918916942262918</v>
          </cell>
          <cell r="R97">
            <v>122.60569358506072</v>
          </cell>
          <cell r="S97">
            <v>81.019858323752118</v>
          </cell>
          <cell r="T97" t="str">
            <v>LT4031E1053</v>
          </cell>
        </row>
        <row r="98">
          <cell r="A98" t="str">
            <v>LT4031</v>
          </cell>
          <cell r="B98" t="str">
            <v>WT2212</v>
          </cell>
          <cell r="C98" t="str">
            <v>LT4031WT2212</v>
          </cell>
          <cell r="D98" t="str">
            <v>LT4031WT2212</v>
          </cell>
          <cell r="E98" t="str">
            <v>yes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LT4031WT2212</v>
          </cell>
        </row>
        <row r="99">
          <cell r="A99" t="str">
            <v>LT4031 Total</v>
          </cell>
          <cell r="C99">
            <v>0</v>
          </cell>
          <cell r="D99">
            <v>0</v>
          </cell>
          <cell r="E99">
            <v>0</v>
          </cell>
          <cell r="F99">
            <v>100</v>
          </cell>
          <cell r="G99">
            <v>8559</v>
          </cell>
          <cell r="H99">
            <v>6925</v>
          </cell>
          <cell r="I99">
            <v>118</v>
          </cell>
          <cell r="J99">
            <v>0</v>
          </cell>
          <cell r="K99">
            <v>454.36817045097018</v>
          </cell>
          <cell r="L99">
            <v>96.66</v>
          </cell>
          <cell r="M99">
            <v>0</v>
          </cell>
          <cell r="N99">
            <v>267.69682665152521</v>
          </cell>
          <cell r="O99">
            <v>35.086315788670134</v>
          </cell>
          <cell r="P99">
            <v>16.987198937535865</v>
          </cell>
          <cell r="Q99">
            <v>29.918916942262918</v>
          </cell>
          <cell r="R99">
            <v>122.60569358506072</v>
          </cell>
          <cell r="S99">
            <v>81.019858323752118</v>
          </cell>
          <cell r="T99">
            <v>0</v>
          </cell>
        </row>
        <row r="100">
          <cell r="A100" t="str">
            <v>LT4058</v>
          </cell>
          <cell r="B100" t="str">
            <v>L453103</v>
          </cell>
          <cell r="C100" t="str">
            <v>LT4058L453103</v>
          </cell>
          <cell r="D100" t="str">
            <v>LT4058L453103</v>
          </cell>
          <cell r="E100" t="str">
            <v>yes</v>
          </cell>
          <cell r="F100">
            <v>330</v>
          </cell>
          <cell r="G100">
            <v>90022.24</v>
          </cell>
          <cell r="H100">
            <v>200063.19</v>
          </cell>
          <cell r="I100">
            <v>13825.669999999998</v>
          </cell>
          <cell r="J100">
            <v>0</v>
          </cell>
          <cell r="K100">
            <v>26905.173038285597</v>
          </cell>
          <cell r="L100">
            <v>3664.5299999999997</v>
          </cell>
          <cell r="M100">
            <v>16078.91</v>
          </cell>
          <cell r="N100">
            <v>6054.0758521627422</v>
          </cell>
          <cell r="O100">
            <v>3070.1952336480213</v>
          </cell>
          <cell r="P100">
            <v>948.19069322240398</v>
          </cell>
          <cell r="Q100">
            <v>2298.3443943647458</v>
          </cell>
          <cell r="R100">
            <v>8490.1078150051908</v>
          </cell>
          <cell r="S100">
            <v>6186.7040751184886</v>
          </cell>
          <cell r="T100" t="str">
            <v>LT4058L453103</v>
          </cell>
        </row>
        <row r="101">
          <cell r="A101" t="str">
            <v>LT4058</v>
          </cell>
          <cell r="B101" t="str">
            <v>L453126</v>
          </cell>
          <cell r="C101" t="str">
            <v>LT4058L453126</v>
          </cell>
          <cell r="D101" t="str">
            <v>LT4058L453126</v>
          </cell>
          <cell r="E101" t="str">
            <v>yes</v>
          </cell>
          <cell r="F101">
            <v>548</v>
          </cell>
          <cell r="G101">
            <v>129623.36999999998</v>
          </cell>
          <cell r="H101">
            <v>419275.25</v>
          </cell>
          <cell r="I101">
            <v>18414.689999999999</v>
          </cell>
          <cell r="J101">
            <v>0</v>
          </cell>
          <cell r="K101">
            <v>44206.53305963023</v>
          </cell>
          <cell r="L101">
            <v>8130.1200000000008</v>
          </cell>
          <cell r="M101">
            <v>0</v>
          </cell>
          <cell r="N101">
            <v>10618.373093226359</v>
          </cell>
          <cell r="O101">
            <v>4858.1485247028331</v>
          </cell>
          <cell r="P101">
            <v>1585.046968475664</v>
          </cell>
          <cell r="Q101">
            <v>3836.4418170073736</v>
          </cell>
          <cell r="R101">
            <v>13844.793781071859</v>
          </cell>
          <cell r="S101">
            <v>10061.817567968104</v>
          </cell>
          <cell r="T101" t="str">
            <v>LT4058L453126</v>
          </cell>
        </row>
        <row r="102">
          <cell r="A102" t="str">
            <v>LT4058</v>
          </cell>
          <cell r="B102" t="str">
            <v>L453301</v>
          </cell>
          <cell r="C102" t="str">
            <v>LT4058L453301</v>
          </cell>
          <cell r="D102" t="str">
            <v>LT4058L453301</v>
          </cell>
          <cell r="E102" t="str">
            <v>yes</v>
          </cell>
          <cell r="F102">
            <v>468</v>
          </cell>
          <cell r="G102">
            <v>77815.259999999995</v>
          </cell>
          <cell r="H102">
            <v>251069.63999999998</v>
          </cell>
          <cell r="I102">
            <v>11357.49</v>
          </cell>
          <cell r="J102">
            <v>0</v>
          </cell>
          <cell r="K102">
            <v>32001.520977874123</v>
          </cell>
          <cell r="L102">
            <v>6014.78</v>
          </cell>
          <cell r="M102">
            <v>0</v>
          </cell>
          <cell r="N102">
            <v>7100.6206765280194</v>
          </cell>
          <cell r="O102">
            <v>3679.5672069664533</v>
          </cell>
          <cell r="P102">
            <v>1123.7466121983186</v>
          </cell>
          <cell r="Q102">
            <v>2724.7143630956384</v>
          </cell>
          <cell r="R102">
            <v>10113.951906357837</v>
          </cell>
          <cell r="S102">
            <v>7373.9965930431572</v>
          </cell>
          <cell r="T102" t="str">
            <v>LT4058L453301</v>
          </cell>
        </row>
        <row r="103">
          <cell r="A103" t="str">
            <v>LT4058</v>
          </cell>
          <cell r="B103" t="str">
            <v>M453295</v>
          </cell>
          <cell r="C103" t="str">
            <v>LT4058M453295</v>
          </cell>
          <cell r="D103" t="str">
            <v>LT4058M453295</v>
          </cell>
          <cell r="E103" t="str">
            <v>yes</v>
          </cell>
          <cell r="F103">
            <v>64</v>
          </cell>
          <cell r="G103">
            <v>16423.689999999999</v>
          </cell>
          <cell r="H103">
            <v>31392.12</v>
          </cell>
          <cell r="I103">
            <v>1849.58</v>
          </cell>
          <cell r="J103">
            <v>0</v>
          </cell>
          <cell r="K103">
            <v>13848.110742573786</v>
          </cell>
          <cell r="L103">
            <v>108.14</v>
          </cell>
          <cell r="M103">
            <v>0</v>
          </cell>
          <cell r="N103">
            <v>3481.3675544553435</v>
          </cell>
          <cell r="O103">
            <v>1478.8146885344031</v>
          </cell>
          <cell r="P103">
            <v>502.79652924314064</v>
          </cell>
          <cell r="Q103">
            <v>1215.6963898980598</v>
          </cell>
          <cell r="R103">
            <v>4312.783976682249</v>
          </cell>
          <cell r="S103">
            <v>3128.1078535252482</v>
          </cell>
          <cell r="T103" t="str">
            <v>LT4058M453295</v>
          </cell>
        </row>
        <row r="104">
          <cell r="A104" t="str">
            <v>LT4058</v>
          </cell>
          <cell r="B104" t="str">
            <v>T453015</v>
          </cell>
          <cell r="C104" t="str">
            <v>LT4058T453015</v>
          </cell>
          <cell r="D104" t="str">
            <v>LT4058T453015</v>
          </cell>
          <cell r="E104" t="str">
            <v>yes</v>
          </cell>
          <cell r="F104">
            <v>292</v>
          </cell>
          <cell r="G104">
            <v>30715.850000000002</v>
          </cell>
          <cell r="H104">
            <v>41349.919999999998</v>
          </cell>
          <cell r="I104">
            <v>4119.18</v>
          </cell>
          <cell r="J104">
            <v>0</v>
          </cell>
          <cell r="K104">
            <v>18509.190524867783</v>
          </cell>
          <cell r="L104">
            <v>726.29</v>
          </cell>
          <cell r="M104">
            <v>0</v>
          </cell>
          <cell r="N104">
            <v>4620.3844570844003</v>
          </cell>
          <cell r="O104">
            <v>1985.6579521808626</v>
          </cell>
          <cell r="P104">
            <v>670.70692924402522</v>
          </cell>
          <cell r="Q104">
            <v>1621.9469109814581</v>
          </cell>
          <cell r="R104">
            <v>5769.5254669021106</v>
          </cell>
          <cell r="S104">
            <v>4186.0244062856236</v>
          </cell>
          <cell r="T104" t="str">
            <v>LT4058T453015</v>
          </cell>
        </row>
        <row r="105">
          <cell r="A105" t="str">
            <v>LT4058</v>
          </cell>
          <cell r="B105" t="str">
            <v>T453115</v>
          </cell>
          <cell r="C105" t="str">
            <v>LT4058T453115</v>
          </cell>
          <cell r="D105" t="str">
            <v>LT4058T453115</v>
          </cell>
          <cell r="E105" t="str">
            <v>yes</v>
          </cell>
          <cell r="F105">
            <v>298</v>
          </cell>
          <cell r="G105">
            <v>38456.62999999999</v>
          </cell>
          <cell r="H105">
            <v>121094.45000000001</v>
          </cell>
          <cell r="I105">
            <v>5898.79</v>
          </cell>
          <cell r="J105">
            <v>0</v>
          </cell>
          <cell r="K105">
            <v>18624.185203922141</v>
          </cell>
          <cell r="L105">
            <v>2476.58</v>
          </cell>
          <cell r="M105">
            <v>0</v>
          </cell>
          <cell r="N105">
            <v>4150.004404528022</v>
          </cell>
          <cell r="O105">
            <v>2136.5422335496501</v>
          </cell>
          <cell r="P105">
            <v>654.70706034321177</v>
          </cell>
          <cell r="Q105">
            <v>1587.3011448814977</v>
          </cell>
          <cell r="R105">
            <v>5883.3491395194633</v>
          </cell>
          <cell r="S105">
            <v>4288.7978256186889</v>
          </cell>
          <cell r="T105" t="str">
            <v>LT4058T453115</v>
          </cell>
        </row>
        <row r="106">
          <cell r="A106" t="str">
            <v>LT4058 Total</v>
          </cell>
          <cell r="C106">
            <v>0</v>
          </cell>
          <cell r="D106">
            <v>0</v>
          </cell>
          <cell r="E106">
            <v>0</v>
          </cell>
          <cell r="F106">
            <v>2000</v>
          </cell>
          <cell r="G106">
            <v>383057.04</v>
          </cell>
          <cell r="H106">
            <v>1064244.57</v>
          </cell>
          <cell r="I106">
            <v>55465.4</v>
          </cell>
          <cell r="J106">
            <v>0</v>
          </cell>
          <cell r="K106">
            <v>154094.71354715369</v>
          </cell>
          <cell r="L106">
            <v>21120.440000000002</v>
          </cell>
          <cell r="M106">
            <v>16078.91</v>
          </cell>
          <cell r="N106">
            <v>36024.826037984887</v>
          </cell>
          <cell r="O106">
            <v>17208.925839582225</v>
          </cell>
          <cell r="P106">
            <v>5485.1947927267656</v>
          </cell>
          <cell r="Q106">
            <v>13284.445020228774</v>
          </cell>
          <cell r="R106">
            <v>28414.512085538707</v>
          </cell>
          <cell r="S106">
            <v>35225.448321559314</v>
          </cell>
          <cell r="T106">
            <v>0</v>
          </cell>
        </row>
        <row r="107">
          <cell r="A107" t="str">
            <v>LT4059</v>
          </cell>
          <cell r="B107" t="str">
            <v>L453103</v>
          </cell>
          <cell r="C107" t="str">
            <v>LT4059L453103</v>
          </cell>
          <cell r="D107" t="str">
            <v>LT4059L453103</v>
          </cell>
          <cell r="E107" t="str">
            <v>yes</v>
          </cell>
          <cell r="F107">
            <v>294</v>
          </cell>
          <cell r="G107">
            <v>81083.729999999981</v>
          </cell>
          <cell r="H107">
            <v>178882.72</v>
          </cell>
          <cell r="I107">
            <v>12336.820000000002</v>
          </cell>
          <cell r="J107">
            <v>0</v>
          </cell>
          <cell r="K107">
            <v>25527.552984474263</v>
          </cell>
          <cell r="L107">
            <v>2674.27</v>
          </cell>
          <cell r="M107">
            <v>14856.88</v>
          </cell>
          <cell r="N107">
            <v>5545.8749805638017</v>
          </cell>
          <cell r="O107">
            <v>2968.017807998936</v>
          </cell>
          <cell r="P107">
            <v>891.63127371119822</v>
          </cell>
          <cell r="Q107">
            <v>2162.9008305609073</v>
          </cell>
          <cell r="R107">
            <v>8086.3602606939712</v>
          </cell>
          <cell r="S107">
            <v>5900.415792009946</v>
          </cell>
          <cell r="T107" t="str">
            <v>LT4059L453103</v>
          </cell>
        </row>
        <row r="108">
          <cell r="A108" t="str">
            <v>LT4059</v>
          </cell>
          <cell r="B108" t="str">
            <v>L453126</v>
          </cell>
          <cell r="C108" t="str">
            <v>LT4059L453126</v>
          </cell>
          <cell r="D108" t="str">
            <v>LT4059L453126</v>
          </cell>
          <cell r="E108" t="str">
            <v>yes</v>
          </cell>
          <cell r="F108">
            <v>494</v>
          </cell>
          <cell r="G108">
            <v>84540.4</v>
          </cell>
          <cell r="H108">
            <v>379326.7</v>
          </cell>
          <cell r="I108">
            <v>16626.259999999998</v>
          </cell>
          <cell r="J108">
            <v>0</v>
          </cell>
          <cell r="K108">
            <v>42689.293609159613</v>
          </cell>
          <cell r="L108">
            <v>9519.57</v>
          </cell>
          <cell r="M108">
            <v>0</v>
          </cell>
          <cell r="N108">
            <v>9869.8176434970319</v>
          </cell>
          <cell r="O108">
            <v>4798.0407257750358</v>
          </cell>
          <cell r="P108">
            <v>1515.1244004101302</v>
          </cell>
          <cell r="Q108">
            <v>3670.3486525221383</v>
          </cell>
          <cell r="R108">
            <v>13429.633444319459</v>
          </cell>
          <cell r="S108">
            <v>9775.5621061272486</v>
          </cell>
          <cell r="T108" t="str">
            <v>LT4059L453126</v>
          </cell>
        </row>
        <row r="109">
          <cell r="A109" t="str">
            <v>LT4059</v>
          </cell>
          <cell r="B109" t="str">
            <v>L453301</v>
          </cell>
          <cell r="C109" t="str">
            <v>LT4059L453301</v>
          </cell>
          <cell r="D109" t="str">
            <v>LT4059L453301</v>
          </cell>
          <cell r="E109" t="str">
            <v>yes</v>
          </cell>
          <cell r="F109">
            <v>420</v>
          </cell>
          <cell r="G109">
            <v>74770.61</v>
          </cell>
          <cell r="H109">
            <v>226133.77</v>
          </cell>
          <cell r="I109">
            <v>10208.689999999999</v>
          </cell>
          <cell r="J109">
            <v>0</v>
          </cell>
          <cell r="K109">
            <v>33836.975335697833</v>
          </cell>
          <cell r="L109">
            <v>5256.76</v>
          </cell>
          <cell r="M109">
            <v>0</v>
          </cell>
          <cell r="N109">
            <v>6880.4973148799318</v>
          </cell>
          <cell r="O109">
            <v>4064.7724551008323</v>
          </cell>
          <cell r="P109">
            <v>1162.8483783603865</v>
          </cell>
          <cell r="Q109">
            <v>2824.7718618456138</v>
          </cell>
          <cell r="R109">
            <v>10792.063593067051</v>
          </cell>
          <cell r="S109">
            <v>7893.4337101331657</v>
          </cell>
          <cell r="T109" t="str">
            <v>LT4059L453301</v>
          </cell>
        </row>
        <row r="110">
          <cell r="A110" t="str">
            <v>LT4059</v>
          </cell>
          <cell r="B110" t="str">
            <v>M453295</v>
          </cell>
          <cell r="C110" t="str">
            <v>LT4059M453295</v>
          </cell>
          <cell r="D110" t="str">
            <v>LT4059M453295</v>
          </cell>
          <cell r="E110" t="str">
            <v>yes</v>
          </cell>
          <cell r="F110">
            <v>64</v>
          </cell>
          <cell r="G110">
            <v>21723.82</v>
          </cell>
          <cell r="H110">
            <v>31505.649999999998</v>
          </cell>
          <cell r="I110">
            <v>1852.49</v>
          </cell>
          <cell r="J110">
            <v>0</v>
          </cell>
          <cell r="K110">
            <v>18621.935417139182</v>
          </cell>
          <cell r="L110">
            <v>1857.62</v>
          </cell>
          <cell r="M110">
            <v>0</v>
          </cell>
          <cell r="N110">
            <v>3940.906444816666</v>
          </cell>
          <cell r="O110">
            <v>2194.1911923542166</v>
          </cell>
          <cell r="P110">
            <v>646.19907965660741</v>
          </cell>
          <cell r="Q110">
            <v>1568.4172263033624</v>
          </cell>
          <cell r="R110">
            <v>5915.2301437153437</v>
          </cell>
          <cell r="S110">
            <v>4320.3647976027578</v>
          </cell>
          <cell r="T110" t="str">
            <v>LT4059M453295</v>
          </cell>
        </row>
        <row r="111">
          <cell r="A111" t="str">
            <v>LT4059</v>
          </cell>
          <cell r="B111" t="str">
            <v>T453015</v>
          </cell>
          <cell r="C111" t="str">
            <v>LT4059T453015</v>
          </cell>
          <cell r="D111" t="str">
            <v>LT4059T453015</v>
          </cell>
          <cell r="E111" t="str">
            <v>yes</v>
          </cell>
          <cell r="F111">
            <v>260</v>
          </cell>
          <cell r="G111">
            <v>36175.83</v>
          </cell>
          <cell r="H111">
            <v>36951.589999999997</v>
          </cell>
          <cell r="I111">
            <v>3673.54</v>
          </cell>
          <cell r="J111">
            <v>0</v>
          </cell>
          <cell r="K111">
            <v>17233.76498493864</v>
          </cell>
          <cell r="L111">
            <v>350.53</v>
          </cell>
          <cell r="M111">
            <v>0</v>
          </cell>
          <cell r="N111">
            <v>4199.1199328131652</v>
          </cell>
          <cell r="O111">
            <v>1877.391899542363</v>
          </cell>
          <cell r="P111">
            <v>620.3327473491272</v>
          </cell>
          <cell r="Q111">
            <v>1500.9629015720268</v>
          </cell>
          <cell r="R111">
            <v>5388.0357580726295</v>
          </cell>
          <cell r="S111">
            <v>3913.4002032776771</v>
          </cell>
          <cell r="T111" t="str">
            <v>LT4059T453015</v>
          </cell>
        </row>
        <row r="112">
          <cell r="A112" t="str">
            <v>LT4059</v>
          </cell>
          <cell r="B112" t="str">
            <v>T453115</v>
          </cell>
          <cell r="C112" t="str">
            <v>LT4059T453115</v>
          </cell>
          <cell r="D112" t="str">
            <v>LT4059T453115</v>
          </cell>
          <cell r="E112" t="str">
            <v>yes</v>
          </cell>
          <cell r="F112">
            <v>268</v>
          </cell>
          <cell r="G112">
            <v>45746.21</v>
          </cell>
          <cell r="H112">
            <v>109297.58</v>
          </cell>
          <cell r="I112">
            <v>5313.32</v>
          </cell>
          <cell r="J112">
            <v>0</v>
          </cell>
          <cell r="K112">
            <v>18485.960947483662</v>
          </cell>
          <cell r="L112">
            <v>2283.3600000000006</v>
          </cell>
          <cell r="M112">
            <v>0</v>
          </cell>
          <cell r="N112">
            <v>3898.4304328120415</v>
          </cell>
          <cell r="O112">
            <v>2181.9727466216709</v>
          </cell>
          <cell r="P112">
            <v>640.92704524501971</v>
          </cell>
          <cell r="Q112">
            <v>1555.7372310276737</v>
          </cell>
          <cell r="R112">
            <v>5874.1786005253698</v>
          </cell>
          <cell r="S112">
            <v>4290.9254368270495</v>
          </cell>
          <cell r="T112" t="str">
            <v>LT4059T453115</v>
          </cell>
        </row>
      </sheetData>
      <sheetData sheetId="6">
        <row r="87">
          <cell r="A87" t="str">
            <v>LT3031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F1 Log On"/>
      <sheetName val="OUTPUT"/>
      <sheetName val="DEP12"/>
      <sheetName val="Revenue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Checklist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  <sheetName val="FG-ISSUED"/>
      <sheetName val="BSLA"/>
      <sheetName val="1_GM_Narrative"/>
      <sheetName val="2_P&amp;L_YTD"/>
      <sheetName val="3_P&amp;L_Year"/>
      <sheetName val="4_Sales"/>
      <sheetName val="5_COGS"/>
      <sheetName val="6_Selling_Field"/>
      <sheetName val="7_Adv_&amp;_Promo"/>
      <sheetName val="8_Other_S&amp;A"/>
      <sheetName val="9_P&amp;L_vs_LY"/>
      <sheetName val="10_P&amp;L_vs_LP"/>
      <sheetName val="11_Invest_current"/>
      <sheetName val="12_Invest"/>
      <sheetName val="13_Invest_vs_ly_&amp;_lp"/>
      <sheetName val="DEP12"/>
      <sheetName val="input data"/>
      <sheetName val="510000"/>
      <sheetName val="REPORT"/>
      <sheetName val="J2"/>
      <sheetName val="1_GM_Narrative1"/>
      <sheetName val="2_P&amp;L_YTD1"/>
      <sheetName val="3_P&amp;L_Year1"/>
      <sheetName val="4_Sales1"/>
      <sheetName val="5_COGS1"/>
      <sheetName val="6_Selling_Field1"/>
      <sheetName val="7_Adv_&amp;_Promo1"/>
      <sheetName val="8_Other_S&amp;A1"/>
      <sheetName val="9_P&amp;L_vs_LY1"/>
      <sheetName val="10_P&amp;L_vs_LP1"/>
      <sheetName val="11_Invest_current1"/>
      <sheetName val="12_Invest1"/>
      <sheetName val="13_Invest_vs_ly_&amp;_lp1"/>
      <sheetName val="1_GM_Narrative2"/>
      <sheetName val="2_P&amp;L_YTD2"/>
      <sheetName val="3_P&amp;L_Year2"/>
      <sheetName val="4_Sales2"/>
      <sheetName val="5_COGS2"/>
      <sheetName val="6_Selling_Field2"/>
      <sheetName val="7_Adv_&amp;_Promo2"/>
      <sheetName val="8_Other_S&amp;A2"/>
      <sheetName val="9_P&amp;L_vs_LY2"/>
      <sheetName val="10_P&amp;L_vs_LP2"/>
      <sheetName val="11_Invest_current2"/>
      <sheetName val="12_Invest2"/>
      <sheetName val="13_Invest_vs_ly_&amp;_lp2"/>
    </sheetNames>
    <sheetDataSet>
      <sheetData sheetId="0" refreshError="1">
        <row r="12">
          <cell r="D12" t="str">
            <v>OL0</v>
          </cell>
        </row>
        <row r="17">
          <cell r="D17" t="str">
            <v>AOP</v>
          </cell>
        </row>
        <row r="18">
          <cell r="D18" t="str">
            <v>FY01</v>
          </cell>
        </row>
        <row r="19">
          <cell r="D19" t="str">
            <v>Act</v>
          </cell>
        </row>
        <row r="20">
          <cell r="D20" t="str">
            <v>FY00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F1 Log On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_PRORAT"/>
      <sheetName val="Revenue"/>
      <sheetName val="Product Return Detail"/>
      <sheetName val="Parameters"/>
      <sheetName val="Journal"/>
      <sheetName val="PopCache_Sheet1"/>
      <sheetName val="Table"/>
    </sheetNames>
    <definedNames>
      <definedName name="cal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9"/>
      <sheetName val="G"/>
      <sheetName val="ตั๋วเงินรับ"/>
      <sheetName val="Sales - Report First"/>
      <sheetName val="เงินกู้ธนชาติ"/>
      <sheetName val="Journal"/>
      <sheetName val="PopCache_Sheet1"/>
      <sheetName val="M-Assump-5"/>
      <sheetName val="Core Act&amp;For03 vs Plan04"/>
      <sheetName val="Details"/>
      <sheetName val="Standing data"/>
      <sheetName val="PortSTDSave"/>
      <sheetName val="U-2.1"/>
      <sheetName val="MFA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MTO REV.0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10-1 Media"/>
      <sheetName val="10-cut"/>
      <sheetName val="Sheet1"/>
      <sheetName val="S33"/>
      <sheetName val="Variance"/>
      <sheetName val="Title"/>
      <sheetName val="DEP12"/>
      <sheetName val="ACFC"/>
      <sheetName val="Test cost oversea"/>
      <sheetName val="May-Apr 2009"/>
      <sheetName val="K-CUR"/>
      <sheetName val="kai_Tprofile_Report"/>
      <sheetName val="Age311299TAS"/>
      <sheetName val="TASintDec00"/>
      <sheetName val="P4DDBFTAS"/>
      <sheetName val="SEA"/>
      <sheetName val="DAT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A"/>
      <sheetName val="L to 20"/>
      <sheetName val="ลูกหนี้(เก่า)"/>
      <sheetName val="M_Maincomp"/>
      <sheetName val="index"/>
      <sheetName val="Trial Balance"/>
      <sheetName val="B1"/>
      <sheetName val="10-1_Media"/>
      <sheetName val="Test_cost_oversea"/>
      <sheetName val="DataInput1"/>
      <sheetName val="เงินกู้ธนชาติ"/>
      <sheetName val="เงินกู้ MGC"/>
      <sheetName val="Coding"/>
      <sheetName val="H-110"/>
      <sheetName val="H-120"/>
      <sheetName val="Bk2Form8(iii)"/>
      <sheetName val="Köpfe"/>
      <sheetName val="AGING LOCAL"/>
      <sheetName val="J3_-_Nong_Pra_Lai1"/>
      <sheetName val="J4_-_Cha_Cheng_Sao1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Gia vat tu"/>
      <sheetName val="TRAIL_MAR2000"/>
      <sheetName val="Group"/>
      <sheetName val="aa piping"/>
      <sheetName val="px civil"/>
      <sheetName val="CIVIL UP"/>
      <sheetName val="Exchange Rate"/>
      <sheetName val="OfficeMC-Master"/>
      <sheetName val="OfficeMC-Adj"/>
      <sheetName val="BSLA"/>
      <sheetName val="ALL-CPW"/>
      <sheetName val="INFO"/>
      <sheetName val="ยานพาหนะ"/>
      <sheetName val="Case 2001 VS 2002"/>
      <sheetName val="Used_Acc"/>
      <sheetName val="Header"/>
      <sheetName val="Sum"/>
      <sheetName val=" IB-PL-YTD"/>
      <sheetName val="Sheet2"/>
      <sheetName val="com"/>
      <sheetName val="AR_TERM"/>
      <sheetName val="menu"/>
      <sheetName val="Retire SRO Sale"/>
      <sheetName val="Retire SRO Scrapping"/>
      <sheetName val="STart"/>
      <sheetName val="N280998"/>
      <sheetName val="BUDGET"/>
      <sheetName val="COSUB"/>
      <sheetName val="Monthly_Sales_Report"/>
      <sheetName val="PRODUCT"/>
      <sheetName val="Domestic Sales"/>
      <sheetName val="ต้นฉบับ"/>
      <sheetName val="10"/>
      <sheetName val="PL _ ผลงานใหม่รวม"/>
      <sheetName val="SAP COMPANY CODES"/>
      <sheetName val="MV-Master"/>
      <sheetName val="Actual-Monthly"/>
      <sheetName val="Actual-ＹＴＤ"/>
      <sheetName val="Budget-Monthly"/>
      <sheetName val="Budget-YTD"/>
      <sheetName val="ใบส่งมอบ RD_BFI"/>
      <sheetName val="Lookups"/>
      <sheetName val="REPORT"/>
      <sheetName val="Age311299TESP"/>
      <sheetName val="P4DDBFTESP"/>
      <sheetName val="OthCode"/>
      <sheetName val="Wkgs_BS_Lead"/>
      <sheetName val="14_9月分"/>
      <sheetName val="99 FM - NFM"/>
      <sheetName val="MA"/>
      <sheetName val="TMS2000"/>
      <sheetName val="group-expense"/>
      <sheetName val="JV"/>
      <sheetName val="STMspry"/>
      <sheetName val="PsychroData"/>
      <sheetName val="Date"/>
      <sheetName val="PL-D1"/>
      <sheetName val="P&amp;L-A2001DCCN"/>
      <sheetName val="EST_OPERATING_ASSET"/>
      <sheetName val="total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CF Worksheet "/>
      <sheetName val="R302.2"/>
      <sheetName val="Sheet21"/>
      <sheetName val="OT Hours"/>
      <sheetName val="Month"/>
      <sheetName val="fqc_ผลรวม"/>
      <sheetName val="v_cut_ผลรวม"/>
      <sheetName val="v_cut_รหัส"/>
      <sheetName val="v_cut_วัน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K-100"/>
      <sheetName val="#REF"/>
      <sheetName val="FG-ISSUED"/>
      <sheetName val="TB"/>
      <sheetName val="งบสินค้า BMS"/>
      <sheetName val="AR"/>
      <sheetName val="Discontinue_Item"/>
      <sheetName val="วันเกิด +TEL"/>
      <sheetName val="sampling plan"/>
      <sheetName val="ws"/>
      <sheetName val="AJE 4th qtr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dr_วัน"/>
      <sheetName val="รับล่วงหน้า"/>
      <sheetName val="List"/>
      <sheetName val="U"/>
      <sheetName val="SCB 1 - Current"/>
      <sheetName val="SCB 2 - Current"/>
      <sheetName val="GENERAL"/>
      <sheetName val="PRMT-00"/>
      <sheetName val="ROC-2003"/>
      <sheetName val="Itemรวม"/>
      <sheetName val="ตัดขายใหม่ ก.พ.57"/>
      <sheetName val="Corp. sheet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FF_2"/>
      <sheetName val="FF_3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  <sheetName val="Co info"/>
      <sheetName val="J2"/>
      <sheetName val="cho"/>
      <sheetName val="HOF"/>
      <sheetName val="mal"/>
      <sheetName val="mang"/>
      <sheetName val="2002Thailand Management fee for"/>
      <sheetName val="Test cost oversea"/>
      <sheetName val="e_test_วัน"/>
    </sheetNames>
    <sheetDataSet>
      <sheetData sheetId="0">
        <row r="2">
          <cell r="A2" t="str">
            <v>A348ML</v>
          </cell>
        </row>
      </sheetData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จก.ตามตำแหน่ง"/>
      <sheetName val="เงือนไข"/>
      <sheetName val="เก็บข้อมูล"/>
      <sheetName val="รายชื่อค่ารับรองเพิ่มเติม"/>
      <sheetName val="พนักงาเข้าใหม่"/>
      <sheetName val="ข้อพนักงาน"/>
      <sheetName val="รายชื่อ_ส่งคุณชไมพร"/>
      <sheetName val="Sheet7"/>
      <sheetName val="แคปปิตอล"/>
      <sheetName val="ค่าน้ำมัน"/>
      <sheetName val="ค่าโทรศัพท์"/>
      <sheetName val="ค่ารับรอง"/>
      <sheetName val="Taxi"/>
      <sheetName val="ค่าทางด่วน"/>
      <sheetName val="ค่าบำรุงรถ"/>
      <sheetName val="ค่าที่พัก"/>
      <sheetName val="ค่ารับรองพิเศษ"/>
      <sheetName val="Sheet1"/>
      <sheetName val="Sheet2"/>
      <sheetName val="Sheet3"/>
      <sheetName val="Sheet4"/>
      <sheetName val="สิทธิผอขึ้นไป"/>
      <sheetName val="Sheet6"/>
      <sheetName val="Sheet5"/>
      <sheetName val="Sheet8"/>
      <sheetName val="ค่าน้ำมัน_ตรวจสอบ"/>
    </sheetNames>
    <sheetDataSet>
      <sheetData sheetId="0"/>
      <sheetData sheetId="1">
        <row r="3">
          <cell r="B3" t="str">
            <v>ภัย ผู้อำนวยการ</v>
          </cell>
        </row>
        <row r="4">
          <cell r="B4" t="str">
            <v>ภัย รองผู้อำนวยการ</v>
          </cell>
        </row>
        <row r="5">
          <cell r="B5" t="str">
            <v>ภัย ผู้ช่วยผู้อำนวยการ</v>
          </cell>
        </row>
        <row r="6">
          <cell r="B6" t="str">
            <v>ภัย ผู้จัดการสาขา สมบูรณ์แบบ</v>
          </cell>
        </row>
        <row r="7">
          <cell r="B7" t="str">
            <v>ภัย ผู้จัดการสาขา  / ผู้จัดการ่สวน</v>
          </cell>
        </row>
        <row r="8">
          <cell r="B8" t="str">
            <v>ภัย เจ้าหน้าที่การตลาด /รองส่วน</v>
          </cell>
        </row>
        <row r="9">
          <cell r="B9" t="str">
            <v>ชีวิต ฝ่ายฝึกอบรมและพัฒนา / เจ้าหน้าที่การตลาด</v>
          </cell>
        </row>
        <row r="10">
          <cell r="B10" t="str">
            <v xml:space="preserve">ชีวิต Sals Coo กทม./ เจ้าหน้าที่อาวุโส </v>
          </cell>
        </row>
        <row r="11">
          <cell r="B11" t="str">
            <v>ชีวิต Sals Coo ตจว.</v>
          </cell>
        </row>
        <row r="12">
          <cell r="B12" t="str">
            <v>ชีวิต หัวหน้าส่วน ตลาด-สถาบัน 2</v>
          </cell>
        </row>
        <row r="13">
          <cell r="B13" t="str">
            <v>ชีวิต หัวหน้าส่วนการตลาด</v>
          </cell>
        </row>
        <row r="14">
          <cell r="B14" t="str">
            <v>ชีวิต รอง/ผู้ช่วยผู้อำนวยการ กทม.</v>
          </cell>
        </row>
        <row r="15">
          <cell r="B15" t="str">
            <v>ชีวิต รอง/ผู้ช่วยผู้อำนวยการ ตจว.</v>
          </cell>
        </row>
        <row r="16">
          <cell r="B16" t="str">
            <v>ชีวิต ผู้อำนวยการ</v>
          </cell>
        </row>
        <row r="17">
          <cell r="B17" t="str">
            <v>ชีวิต ผู้อำนวยการ ประสานงานขาย</v>
          </cell>
        </row>
        <row r="18">
          <cell r="B18" t="str">
            <v>ชีวิต ณัฐพินี</v>
          </cell>
        </row>
        <row r="19">
          <cell r="B19" t="str">
            <v>ชีวิต เจ้าหน้าที่อาวุโส ตากาฟุล</v>
          </cell>
        </row>
        <row r="20">
          <cell r="B20" t="str">
            <v>ชีวิต เจ้าหน้าที่ ธกส.</v>
          </cell>
        </row>
        <row r="21">
          <cell r="B21" t="str">
            <v>ชีวิต หัวหน้าส่วน ธกส.</v>
          </cell>
        </row>
        <row r="22">
          <cell r="B22" t="str">
            <v>ชีวิต ผู้อำนวยการอาวุโส</v>
          </cell>
        </row>
        <row r="23">
          <cell r="B23" t="str">
            <v>ชีวิต ไอทีไพศาล</v>
          </cell>
        </row>
        <row r="24">
          <cell r="B24" t="str">
            <v>ชีวิต หัวหน้าส่วนประกันกลุ่ม</v>
          </cell>
        </row>
        <row r="25">
          <cell r="B25" t="str">
            <v>ชีวิต ธนไชยวัฒน์ ประกันกลุ่ม</v>
          </cell>
        </row>
        <row r="26">
          <cell r="B26" t="str">
            <v>ชีวิต สิทธิโทรศัพท์</v>
          </cell>
        </row>
        <row r="27">
          <cell r="B27" t="str">
            <v>ชีวิต ปรัชญา ตัวแทน-ธุรกิจองค์กร</v>
          </cell>
        </row>
        <row r="28">
          <cell r="B28" t="str">
            <v>ชีวิต ศราวุธ สถาบัน 2</v>
          </cell>
        </row>
        <row r="29">
          <cell r="B29" t="str">
            <v>พนักงานรับส่งเอกสาร</v>
          </cell>
        </row>
        <row r="30">
          <cell r="B30" t="str">
            <v>ชีวิต สิทธิโทรศัพท์สถาบัน 1</v>
          </cell>
        </row>
        <row r="31">
          <cell r="B31" t="str">
            <v>ภัย เฉพาะค่าโทรศัพท์</v>
          </cell>
        </row>
        <row r="32">
          <cell r="B32" t="str">
            <v>ภัย คุณลัดดา  ปัทมดิลก</v>
          </cell>
        </row>
        <row r="33">
          <cell r="B33" t="str">
            <v>ภัย คุณวิรัช</v>
          </cell>
        </row>
        <row r="34">
          <cell r="B34" t="str">
            <v>คุณพรชัญญา</v>
          </cell>
        </row>
        <row r="35">
          <cell r="B35" t="str">
            <v>ภัย คุณประเสริฐ/คุณสงวน</v>
          </cell>
        </row>
        <row r="36">
          <cell r="B36" t="str">
            <v>ภัย ผกาทิพย์</v>
          </cell>
        </row>
        <row r="37">
          <cell r="B37" t="str">
            <v>ภัย เกรียงไกร</v>
          </cell>
        </row>
        <row r="38">
          <cell r="B38" t="str">
            <v>คุณจุฑามาศ</v>
          </cell>
        </row>
        <row r="39">
          <cell r="B39" t="str">
            <v>แคป ผู้อำนวยการ</v>
          </cell>
        </row>
        <row r="40">
          <cell r="B40" t="str">
            <v>แคป เจ้าหน้าที่</v>
          </cell>
        </row>
        <row r="41">
          <cell r="B41" t="str">
            <v>แคป สุรพงษ์</v>
          </cell>
        </row>
        <row r="42">
          <cell r="B42" t="str">
            <v>แคป คุณถวิล</v>
          </cell>
        </row>
        <row r="43">
          <cell r="B43" t="str">
            <v>แคป คุณณภัทร</v>
          </cell>
        </row>
        <row r="44">
          <cell r="B44" t="str">
            <v>แคป พนักงานขับรถทดแทน</v>
          </cell>
        </row>
      </sheetData>
      <sheetData sheetId="2"/>
      <sheetData sheetId="3"/>
      <sheetData sheetId="4"/>
      <sheetData sheetId="5">
        <row r="1">
          <cell r="B1" t="str">
            <v>รหัสพนักงาน</v>
          </cell>
        </row>
        <row r="2">
          <cell r="B2" t="str">
            <v>010799</v>
          </cell>
        </row>
        <row r="3">
          <cell r="B3" t="str">
            <v>540046</v>
          </cell>
        </row>
        <row r="4">
          <cell r="B4" t="str">
            <v>540047</v>
          </cell>
        </row>
        <row r="5">
          <cell r="B5" t="str">
            <v>520028</v>
          </cell>
        </row>
        <row r="6">
          <cell r="B6" t="str">
            <v>490041</v>
          </cell>
        </row>
        <row r="7">
          <cell r="B7" t="str">
            <v>530012</v>
          </cell>
        </row>
        <row r="8">
          <cell r="B8" t="str">
            <v>340006</v>
          </cell>
        </row>
        <row r="9">
          <cell r="B9" t="str">
            <v>013116</v>
          </cell>
        </row>
        <row r="10">
          <cell r="B10" t="str">
            <v>310008</v>
          </cell>
        </row>
        <row r="11">
          <cell r="B11" t="str">
            <v>011262</v>
          </cell>
        </row>
        <row r="12">
          <cell r="B12" t="str">
            <v>011280</v>
          </cell>
        </row>
        <row r="13">
          <cell r="B13" t="str">
            <v>011376</v>
          </cell>
        </row>
        <row r="14">
          <cell r="B14" t="str">
            <v>380067</v>
          </cell>
        </row>
        <row r="15">
          <cell r="B15" t="str">
            <v>370042</v>
          </cell>
        </row>
        <row r="16">
          <cell r="B16" t="str">
            <v>014520</v>
          </cell>
        </row>
        <row r="17">
          <cell r="B17" t="str">
            <v>012532</v>
          </cell>
        </row>
        <row r="18">
          <cell r="B18" t="str">
            <v>240011</v>
          </cell>
        </row>
        <row r="19">
          <cell r="B19" t="str">
            <v>380026</v>
          </cell>
        </row>
        <row r="20">
          <cell r="B20" t="str">
            <v>010814</v>
          </cell>
        </row>
        <row r="21">
          <cell r="B21" t="str">
            <v>520017</v>
          </cell>
        </row>
        <row r="22">
          <cell r="B22" t="str">
            <v>014700</v>
          </cell>
        </row>
        <row r="23">
          <cell r="B23" t="str">
            <v>540018</v>
          </cell>
        </row>
        <row r="24">
          <cell r="B24" t="str">
            <v>540023</v>
          </cell>
        </row>
        <row r="25">
          <cell r="B25" t="str">
            <v>540037</v>
          </cell>
        </row>
        <row r="26">
          <cell r="B26" t="str">
            <v>014736</v>
          </cell>
        </row>
        <row r="27">
          <cell r="B27" t="str">
            <v>014753</v>
          </cell>
        </row>
        <row r="28">
          <cell r="B28" t="str">
            <v>014751</v>
          </cell>
        </row>
        <row r="29">
          <cell r="B29" t="str">
            <v>014771</v>
          </cell>
        </row>
        <row r="30">
          <cell r="B30" t="str">
            <v>550104</v>
          </cell>
        </row>
        <row r="31">
          <cell r="B31" t="str">
            <v>014760</v>
          </cell>
        </row>
        <row r="32">
          <cell r="B32" t="str">
            <v>550110</v>
          </cell>
        </row>
        <row r="33">
          <cell r="B33" t="str">
            <v>014787</v>
          </cell>
        </row>
        <row r="34">
          <cell r="B34" t="str">
            <v>550109</v>
          </cell>
        </row>
        <row r="35">
          <cell r="B35" t="str">
            <v>550107</v>
          </cell>
        </row>
        <row r="36">
          <cell r="B36" t="str">
            <v>014785</v>
          </cell>
        </row>
        <row r="37">
          <cell r="B37" t="str">
            <v>550105</v>
          </cell>
        </row>
        <row r="38">
          <cell r="B38" t="str">
            <v>014790</v>
          </cell>
        </row>
        <row r="39">
          <cell r="B39" t="str">
            <v>014795</v>
          </cell>
        </row>
        <row r="40">
          <cell r="B40" t="str">
            <v>500029</v>
          </cell>
        </row>
        <row r="41">
          <cell r="B41" t="str">
            <v>550126</v>
          </cell>
        </row>
        <row r="42">
          <cell r="B42" t="str">
            <v>550127</v>
          </cell>
        </row>
        <row r="43">
          <cell r="B43" t="str">
            <v>550142</v>
          </cell>
        </row>
        <row r="44">
          <cell r="B44" t="str">
            <v>480015</v>
          </cell>
        </row>
        <row r="45">
          <cell r="B45" t="str">
            <v>071411</v>
          </cell>
        </row>
        <row r="46">
          <cell r="B46" t="str">
            <v>800066</v>
          </cell>
        </row>
        <row r="47">
          <cell r="B47" t="str">
            <v>930188</v>
          </cell>
        </row>
        <row r="48">
          <cell r="B48" t="str">
            <v>400022</v>
          </cell>
        </row>
        <row r="49">
          <cell r="B49" t="str">
            <v>420009</v>
          </cell>
        </row>
        <row r="50">
          <cell r="B50" t="str">
            <v>071447</v>
          </cell>
        </row>
        <row r="51">
          <cell r="B51" t="str">
            <v>500048</v>
          </cell>
        </row>
        <row r="52">
          <cell r="B52" t="str">
            <v>510006</v>
          </cell>
        </row>
        <row r="53">
          <cell r="B53" t="str">
            <v>520011</v>
          </cell>
        </row>
        <row r="54">
          <cell r="B54" t="str">
            <v>090053</v>
          </cell>
        </row>
        <row r="55">
          <cell r="B55" t="str">
            <v>100077</v>
          </cell>
        </row>
        <row r="56">
          <cell r="B56" t="str">
            <v>460109</v>
          </cell>
        </row>
        <row r="57">
          <cell r="B57" t="str">
            <v>460022</v>
          </cell>
        </row>
        <row r="58">
          <cell r="B58" t="str">
            <v>470003</v>
          </cell>
        </row>
        <row r="59">
          <cell r="B59" t="str">
            <v>470007</v>
          </cell>
        </row>
        <row r="60">
          <cell r="B60" t="str">
            <v>041064</v>
          </cell>
        </row>
        <row r="61">
          <cell r="B61" t="str">
            <v>470030</v>
          </cell>
        </row>
        <row r="62">
          <cell r="B62" t="str">
            <v>490006</v>
          </cell>
        </row>
        <row r="63">
          <cell r="B63" t="str">
            <v>490017</v>
          </cell>
        </row>
        <row r="64">
          <cell r="B64" t="str">
            <v>330017</v>
          </cell>
        </row>
        <row r="65">
          <cell r="B65" t="str">
            <v>380044</v>
          </cell>
        </row>
        <row r="66">
          <cell r="B66" t="str">
            <v>500047</v>
          </cell>
        </row>
        <row r="67">
          <cell r="B67" t="str">
            <v>500045</v>
          </cell>
        </row>
        <row r="68">
          <cell r="B68" t="str">
            <v>071518</v>
          </cell>
        </row>
        <row r="69">
          <cell r="B69" t="str">
            <v>530015</v>
          </cell>
        </row>
        <row r="70">
          <cell r="B70" t="str">
            <v>540020</v>
          </cell>
        </row>
        <row r="71">
          <cell r="B71" t="str">
            <v>110154</v>
          </cell>
        </row>
        <row r="72">
          <cell r="B72" t="str">
            <v>550091</v>
          </cell>
        </row>
        <row r="73">
          <cell r="B73" t="str">
            <v>550136</v>
          </cell>
        </row>
        <row r="74">
          <cell r="B74" t="str">
            <v>550137</v>
          </cell>
        </row>
        <row r="75">
          <cell r="B75" t="str">
            <v>031015</v>
          </cell>
        </row>
        <row r="76">
          <cell r="B76" t="str">
            <v>460020</v>
          </cell>
        </row>
        <row r="77">
          <cell r="B77" t="str">
            <v>051165</v>
          </cell>
        </row>
        <row r="78">
          <cell r="B78" t="str">
            <v>490049</v>
          </cell>
        </row>
        <row r="79">
          <cell r="B79" t="str">
            <v>380028</v>
          </cell>
        </row>
        <row r="80">
          <cell r="B80" t="str">
            <v>380045</v>
          </cell>
        </row>
        <row r="81">
          <cell r="B81" t="str">
            <v>380036</v>
          </cell>
        </row>
        <row r="82">
          <cell r="B82" t="str">
            <v>540056</v>
          </cell>
        </row>
        <row r="83">
          <cell r="B83" t="str">
            <v>550084</v>
          </cell>
        </row>
        <row r="84">
          <cell r="B84" t="str">
            <v>120028</v>
          </cell>
        </row>
        <row r="85">
          <cell r="B85" t="str">
            <v>120017</v>
          </cell>
        </row>
        <row r="86">
          <cell r="B86" t="str">
            <v>031017</v>
          </cell>
        </row>
        <row r="87">
          <cell r="B87" t="str">
            <v>061249</v>
          </cell>
        </row>
        <row r="88">
          <cell r="B88" t="str">
            <v>490043</v>
          </cell>
        </row>
        <row r="89">
          <cell r="B89" t="str">
            <v>071394</v>
          </cell>
        </row>
        <row r="90">
          <cell r="B90" t="str">
            <v>380048</v>
          </cell>
        </row>
        <row r="91">
          <cell r="B91" t="str">
            <v>380052</v>
          </cell>
        </row>
        <row r="92">
          <cell r="B92" t="str">
            <v>380039</v>
          </cell>
        </row>
        <row r="93">
          <cell r="B93" t="str">
            <v>400014</v>
          </cell>
        </row>
        <row r="94">
          <cell r="B94" t="str">
            <v>090058</v>
          </cell>
        </row>
        <row r="95">
          <cell r="B95" t="str">
            <v>520030</v>
          </cell>
        </row>
        <row r="96">
          <cell r="B96" t="str">
            <v>530031</v>
          </cell>
        </row>
        <row r="97">
          <cell r="B97" t="str">
            <v>110111</v>
          </cell>
        </row>
        <row r="98">
          <cell r="B98" t="str">
            <v>540080</v>
          </cell>
        </row>
        <row r="99">
          <cell r="B99" t="str">
            <v>071508</v>
          </cell>
        </row>
        <row r="100">
          <cell r="B100" t="str">
            <v>041033</v>
          </cell>
        </row>
        <row r="101">
          <cell r="B101" t="str">
            <v>330024</v>
          </cell>
        </row>
        <row r="102">
          <cell r="B102" t="str">
            <v>540065</v>
          </cell>
        </row>
        <row r="103">
          <cell r="B103" t="str">
            <v>540064</v>
          </cell>
        </row>
        <row r="104">
          <cell r="B104" t="str">
            <v>071534</v>
          </cell>
        </row>
        <row r="105">
          <cell r="B105" t="str">
            <v>530019</v>
          </cell>
        </row>
        <row r="106">
          <cell r="B106" t="str">
            <v>110058</v>
          </cell>
        </row>
        <row r="107">
          <cell r="B107" t="str">
            <v>110082</v>
          </cell>
        </row>
        <row r="108">
          <cell r="B108" t="str">
            <v>041073</v>
          </cell>
        </row>
        <row r="109">
          <cell r="B109" t="str">
            <v>370035</v>
          </cell>
        </row>
        <row r="110">
          <cell r="B110" t="str">
            <v>540060</v>
          </cell>
        </row>
        <row r="111">
          <cell r="B111" t="str">
            <v>330010</v>
          </cell>
        </row>
        <row r="112">
          <cell r="B112" t="str">
            <v>071492</v>
          </cell>
        </row>
        <row r="113">
          <cell r="B113" t="str">
            <v>081621</v>
          </cell>
        </row>
        <row r="114">
          <cell r="B114" t="str">
            <v>860097</v>
          </cell>
        </row>
        <row r="115">
          <cell r="B115" t="str">
            <v>560189</v>
          </cell>
        </row>
        <row r="116">
          <cell r="B116" t="str">
            <v>041075</v>
          </cell>
        </row>
        <row r="117">
          <cell r="B117" t="str">
            <v>950301</v>
          </cell>
        </row>
        <row r="118">
          <cell r="B118" t="str">
            <v>071455</v>
          </cell>
        </row>
        <row r="119">
          <cell r="B119" t="str">
            <v>110012</v>
          </cell>
        </row>
        <row r="120">
          <cell r="B120" t="str">
            <v>540021</v>
          </cell>
        </row>
        <row r="121">
          <cell r="B121" t="str">
            <v>071431</v>
          </cell>
        </row>
        <row r="122">
          <cell r="B122" t="str">
            <v>540069</v>
          </cell>
        </row>
        <row r="123">
          <cell r="B123" t="str">
            <v>110162</v>
          </cell>
        </row>
        <row r="124">
          <cell r="B124" t="str">
            <v>061290</v>
          </cell>
        </row>
        <row r="125">
          <cell r="B125" t="str">
            <v>550124</v>
          </cell>
        </row>
        <row r="126">
          <cell r="B126" t="str">
            <v>014776</v>
          </cell>
        </row>
        <row r="127">
          <cell r="B127" t="str">
            <v>550128</v>
          </cell>
        </row>
        <row r="128">
          <cell r="B128" t="str">
            <v>550125</v>
          </cell>
        </row>
        <row r="129">
          <cell r="B129" t="str">
            <v>014808</v>
          </cell>
        </row>
        <row r="130">
          <cell r="B130" t="str">
            <v>320001</v>
          </cell>
        </row>
        <row r="131">
          <cell r="B131" t="str">
            <v>013288</v>
          </cell>
        </row>
        <row r="132">
          <cell r="B132" t="str">
            <v>012547</v>
          </cell>
        </row>
        <row r="133">
          <cell r="B133" t="str">
            <v>400015</v>
          </cell>
        </row>
        <row r="134">
          <cell r="B134" t="str">
            <v>980561</v>
          </cell>
        </row>
        <row r="135">
          <cell r="B135" t="str">
            <v>330006</v>
          </cell>
        </row>
        <row r="136">
          <cell r="B136" t="str">
            <v>940222</v>
          </cell>
        </row>
        <row r="137">
          <cell r="B137" t="str">
            <v>540003</v>
          </cell>
        </row>
        <row r="138">
          <cell r="B138" t="str">
            <v>060001</v>
          </cell>
        </row>
        <row r="139">
          <cell r="B139" t="str">
            <v>360020</v>
          </cell>
        </row>
        <row r="140">
          <cell r="B140" t="str">
            <v>490042</v>
          </cell>
        </row>
        <row r="141">
          <cell r="B141" t="str">
            <v>920163</v>
          </cell>
        </row>
        <row r="142">
          <cell r="B142" t="str">
            <v>340007</v>
          </cell>
        </row>
        <row r="143">
          <cell r="B143" t="str">
            <v>500032</v>
          </cell>
        </row>
        <row r="144">
          <cell r="B144" t="str">
            <v>440020</v>
          </cell>
        </row>
        <row r="145">
          <cell r="B145" t="str">
            <v>081578</v>
          </cell>
        </row>
        <row r="146">
          <cell r="B146" t="str">
            <v>010948</v>
          </cell>
        </row>
        <row r="147">
          <cell r="B147" t="str">
            <v>550150</v>
          </cell>
        </row>
        <row r="148">
          <cell r="B148" t="str">
            <v>013885</v>
          </cell>
        </row>
        <row r="149">
          <cell r="B149" t="str">
            <v>490027</v>
          </cell>
        </row>
        <row r="150">
          <cell r="B150" t="str">
            <v>081563</v>
          </cell>
        </row>
        <row r="151">
          <cell r="B151" t="str">
            <v>120131</v>
          </cell>
        </row>
        <row r="152">
          <cell r="B152" t="str">
            <v>540007</v>
          </cell>
        </row>
        <row r="153">
          <cell r="B153" t="str">
            <v>540063</v>
          </cell>
        </row>
        <row r="154">
          <cell r="B154" t="str">
            <v>540055</v>
          </cell>
        </row>
        <row r="155">
          <cell r="B155" t="str">
            <v>370045</v>
          </cell>
        </row>
        <row r="156">
          <cell r="B156" t="str">
            <v>014850</v>
          </cell>
        </row>
        <row r="157">
          <cell r="B157" t="str">
            <v>550152</v>
          </cell>
        </row>
        <row r="158">
          <cell r="B158" t="str">
            <v>120158</v>
          </cell>
        </row>
        <row r="159">
          <cell r="B159" t="str">
            <v>120138</v>
          </cell>
        </row>
        <row r="160">
          <cell r="B160" t="str">
            <v>461267</v>
          </cell>
        </row>
        <row r="161">
          <cell r="B161" t="str">
            <v>460361</v>
          </cell>
        </row>
        <row r="162">
          <cell r="B162" t="str">
            <v>480005</v>
          </cell>
        </row>
        <row r="163">
          <cell r="B163" t="str">
            <v>480006</v>
          </cell>
        </row>
        <row r="164">
          <cell r="B164" t="str">
            <v>520013</v>
          </cell>
        </row>
        <row r="165">
          <cell r="B165" t="str">
            <v>370203</v>
          </cell>
        </row>
        <row r="166">
          <cell r="B166" t="str">
            <v>390337</v>
          </cell>
        </row>
        <row r="167">
          <cell r="B167" t="str">
            <v>480008</v>
          </cell>
        </row>
        <row r="168">
          <cell r="B168" t="str">
            <v>440628</v>
          </cell>
        </row>
        <row r="169">
          <cell r="B169" t="str">
            <v>390744</v>
          </cell>
        </row>
        <row r="170">
          <cell r="B170" t="str">
            <v>910153</v>
          </cell>
        </row>
        <row r="171">
          <cell r="B171" t="str">
            <v>480010</v>
          </cell>
        </row>
        <row r="172">
          <cell r="B172" t="str">
            <v>550187</v>
          </cell>
        </row>
        <row r="173">
          <cell r="B173" t="str">
            <v>550188</v>
          </cell>
        </row>
        <row r="174">
          <cell r="B174" t="str">
            <v>014880</v>
          </cell>
        </row>
        <row r="175">
          <cell r="B175" t="str">
            <v>550204</v>
          </cell>
        </row>
        <row r="176">
          <cell r="B176" t="str">
            <v>014881</v>
          </cell>
        </row>
        <row r="177">
          <cell r="B177" t="str">
            <v>560014</v>
          </cell>
        </row>
        <row r="178">
          <cell r="B178" t="str">
            <v>560013</v>
          </cell>
        </row>
        <row r="179">
          <cell r="B179" t="str">
            <v>480032</v>
          </cell>
        </row>
        <row r="180">
          <cell r="B180" t="str">
            <v>500042</v>
          </cell>
        </row>
        <row r="181">
          <cell r="B181" t="str">
            <v>53009</v>
          </cell>
        </row>
        <row r="182">
          <cell r="B182" t="str">
            <v>520006</v>
          </cell>
        </row>
        <row r="183">
          <cell r="B183" t="str">
            <v>520015</v>
          </cell>
        </row>
        <row r="184">
          <cell r="B184" t="str">
            <v>540012</v>
          </cell>
        </row>
        <row r="185">
          <cell r="B185" t="str">
            <v>540014</v>
          </cell>
        </row>
        <row r="186">
          <cell r="B186" t="str">
            <v>540013</v>
          </cell>
        </row>
        <row r="187">
          <cell r="B187" t="str">
            <v>540015</v>
          </cell>
        </row>
        <row r="188">
          <cell r="B188" t="str">
            <v>540016</v>
          </cell>
        </row>
        <row r="189">
          <cell r="B189" t="str">
            <v>530001</v>
          </cell>
        </row>
        <row r="190">
          <cell r="B190" t="str">
            <v>550003</v>
          </cell>
        </row>
        <row r="191">
          <cell r="B191" t="str">
            <v>560002</v>
          </cell>
        </row>
        <row r="192">
          <cell r="B192" t="str">
            <v>130005</v>
          </cell>
        </row>
        <row r="193">
          <cell r="B193" t="str">
            <v>130004</v>
          </cell>
        </row>
        <row r="194">
          <cell r="B194" t="str">
            <v>390013</v>
          </cell>
        </row>
        <row r="195">
          <cell r="B195" t="str">
            <v>014901</v>
          </cell>
        </row>
        <row r="196">
          <cell r="B196" t="str">
            <v>014908</v>
          </cell>
        </row>
        <row r="197">
          <cell r="B197" t="str">
            <v>061254</v>
          </cell>
        </row>
        <row r="198">
          <cell r="B198" t="str">
            <v>560045</v>
          </cell>
        </row>
        <row r="199">
          <cell r="B199" t="str">
            <v>130002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_TB"/>
      <sheetName val="ลูกหนี้-เจ้าหนี้"/>
      <sheetName val="ดอกเบี้ยรับ-จ่าย"/>
      <sheetName val="รายได้-ค่าใช้จ่าย"/>
      <sheetName val="ไทยเบฟ-แสงโสม"/>
      <sheetName val="ไทยเบฟ-แพนอินเตอร์"/>
      <sheetName val="ไทยเบฟ-เฟื่องฟูอนันต์"/>
      <sheetName val="ไทยเบฟ-ธนภักดี"/>
      <sheetName val="ไทยเบฟ-มงคล"/>
      <sheetName val="ไทยเบฟ-กาญจน"/>
      <sheetName val="ไทยเบฟ-บางยี่ขัน"/>
      <sheetName val="ไทยเบฟ-อธิเมาตร"/>
      <sheetName val="ไทยเบฟ-เอส เอส"/>
      <sheetName val="ไทยเบฟ-แก่นขวัญ"/>
      <sheetName val="ไทยเบฟ-เทพอรุโณทัย"/>
      <sheetName val="ไทยเบฟ-สุรากระทิงแดง"/>
      <sheetName val="ไทยเบฟ-ยูไนเต็ดฯ"/>
      <sheetName val="ไทยเบฟ-สีมา"/>
      <sheetName val="ไทยเบฟ-นทีชัย"/>
      <sheetName val="ไทยเบฟ-หลักชัยค้าสุรา"/>
      <sheetName val="ไทยเบฟ-ไทยเบฟฯ"/>
      <sheetName val="ไทยเบฟ-เบียร์ไทย"/>
      <sheetName val="ไทยเบฟ-เบียร์ทิพย์"/>
      <sheetName val="ไทยเบฟ-ทิพย์ชโลธร"/>
      <sheetName val="ไทยเบฟ-กฤตยบุญ"/>
      <sheetName val="ไทยเบฟ-ป้อมทิพย์"/>
      <sheetName val="ไทยเบฟ-ป้อมกิจ"/>
      <sheetName val="ไทยเบฟ-ป้อมคลัง"/>
      <sheetName val="ไทยเบฟ-ป้อมโชค"/>
      <sheetName val="ไทยเบฟ-ป้อมเจริญ"/>
      <sheetName val="ไทยเบฟ-ป้อมบรพา"/>
      <sheetName val="ไทยเบฟ-สุราทิพย์"/>
      <sheetName val="ไทยเบฟ-สุนทร"/>
      <sheetName val="ไทยเบฟ-ภิรมย"/>
      <sheetName val="ไทยเบฟ-นำยุค"/>
      <sheetName val="ไทยเบฟ-นำธุรกิจ"/>
      <sheetName val="ไทยเบฟ-นำเมือง"/>
      <sheetName val="ไทยเบฟ-นคร"/>
      <sheetName val="ไทยเบฟ-นำพลัง"/>
      <sheetName val="ไทยเบฟ-นำกิจการ"/>
      <sheetName val="ไทยเบฟ-ไทยแอล"/>
      <sheetName val="ไทยเบฟ-ปุ่ย"/>
      <sheetName val="ไทยเบฟ-มหาราษฎร์"/>
      <sheetName val="ไทยเบฟ-ไทยโมลาส"/>
      <sheetName val="ไทยเบฟ-อาหารเสริม"/>
      <sheetName val="ไทยเบฟ-จรัญ 52"/>
      <sheetName val="ไทยเบฟ-ถังไม้"/>
      <sheetName val="ไทยเบฟ-ธนสินธิ"/>
      <sheetName val="ไทยเบฟ-บางนา"/>
      <sheetName val="ไทยเบฟ-ทศภาค"/>
      <sheetName val="ไทยเบฟ-สหทิพย์"/>
      <sheetName val="ไทยเบฟ-มาร์เก็ตติ้ง"/>
      <sheetName val="ไทยเบฟ-พลาสติก"/>
      <sheetName val="Row&amp;C"/>
      <sheetName val="Sheet3"/>
      <sheetName val="Sheet1"/>
      <sheetName val="Adj-BS"/>
      <sheetName val="Adj-INT"/>
      <sheetName val="Adj-PL"/>
      <sheetName val="Tables_TB"/>
    </sheetNames>
    <sheetDataSet>
      <sheetData sheetId="0" refreshError="1">
        <row r="14">
          <cell r="F14" t="str">
            <v>บมจ.ไทยเบฟเวอร์เรจส์</v>
          </cell>
        </row>
        <row r="15">
          <cell r="F15" t="str">
            <v xml:space="preserve">บ.  แสงโสม </v>
          </cell>
        </row>
        <row r="16">
          <cell r="F16" t="str">
            <v xml:space="preserve">บ.  เฟื่องฟูอนันต์ </v>
          </cell>
        </row>
        <row r="17">
          <cell r="F17" t="str">
            <v xml:space="preserve">บ.  ธนภักดี </v>
          </cell>
        </row>
        <row r="18">
          <cell r="F18" t="str">
            <v xml:space="preserve">บ.  มงคลสมัย </v>
          </cell>
        </row>
        <row r="19">
          <cell r="F19" t="str">
            <v xml:space="preserve">บ.  กาญจนสิงขร </v>
          </cell>
        </row>
        <row r="20">
          <cell r="F20" t="str">
            <v xml:space="preserve">บ. สุราบางยี่ขัน </v>
          </cell>
        </row>
        <row r="21">
          <cell r="F21" t="str">
            <v xml:space="preserve">บ. อธิมาตร </v>
          </cell>
        </row>
        <row r="22">
          <cell r="F22" t="str">
            <v xml:space="preserve">บ. เอส.เอส.การสุรา </v>
          </cell>
        </row>
        <row r="23">
          <cell r="F23" t="str">
            <v xml:space="preserve">บ.  แก่นขวัญ </v>
          </cell>
        </row>
        <row r="24">
          <cell r="F24" t="str">
            <v xml:space="preserve">บ.  เทพอรุโณทัย </v>
          </cell>
        </row>
        <row r="25">
          <cell r="F25" t="str">
            <v xml:space="preserve">บ.  สุรากระทิงแดง(1988)  </v>
          </cell>
        </row>
        <row r="26">
          <cell r="F26" t="str">
            <v>บ. ยูไนเต็ดไวเนอรี่ฯ</v>
          </cell>
        </row>
        <row r="27">
          <cell r="F27" t="str">
            <v xml:space="preserve">บ. สีมาธุรกิจ </v>
          </cell>
        </row>
        <row r="28">
          <cell r="F28" t="str">
            <v xml:space="preserve">บ.  นทีชัย </v>
          </cell>
        </row>
        <row r="29">
          <cell r="F29" t="str">
            <v xml:space="preserve">บ.  หลักชัยค้าสุรา </v>
          </cell>
        </row>
        <row r="30">
          <cell r="F30" t="str">
            <v xml:space="preserve">บ.  สุราทิพย์ </v>
          </cell>
        </row>
        <row r="31">
          <cell r="F31" t="str">
            <v xml:space="preserve">บ.  สุนทรภิรมย์ </v>
          </cell>
        </row>
        <row r="32">
          <cell r="F32" t="str">
            <v xml:space="preserve">บ.  ภิรมย์สุรางค์ </v>
          </cell>
        </row>
        <row r="33">
          <cell r="F33" t="str">
            <v xml:space="preserve">บ. นำยุค </v>
          </cell>
        </row>
        <row r="34">
          <cell r="F34" t="str">
            <v xml:space="preserve">บ. นำธุรกิจ </v>
          </cell>
        </row>
        <row r="35">
          <cell r="F35" t="str">
            <v xml:space="preserve">บ.  นำเมือง </v>
          </cell>
        </row>
        <row r="36">
          <cell r="F36" t="str">
            <v xml:space="preserve">บ.  นำนคร </v>
          </cell>
        </row>
        <row r="37">
          <cell r="F37" t="str">
            <v xml:space="preserve">บ.  นำพลัง </v>
          </cell>
        </row>
        <row r="38">
          <cell r="F38" t="str">
            <v xml:space="preserve">บ.  นำกิจการ </v>
          </cell>
        </row>
        <row r="39">
          <cell r="F39" t="str">
            <v>บ.  เบียร์ไทย ฯ</v>
          </cell>
        </row>
        <row r="40">
          <cell r="F40" t="str">
            <v>บ.  เบียร์ทิพย์ฯ</v>
          </cell>
        </row>
        <row r="41">
          <cell r="F41" t="str">
            <v xml:space="preserve">บ.  ทิพย์ชโลธร </v>
          </cell>
        </row>
        <row r="42">
          <cell r="F42" t="str">
            <v xml:space="preserve">บ. กฤตยบุญ </v>
          </cell>
        </row>
        <row r="43">
          <cell r="F43" t="str">
            <v xml:space="preserve">บ.  ป้อมทิพย์ </v>
          </cell>
        </row>
        <row r="44">
          <cell r="F44" t="str">
            <v xml:space="preserve">บ.  ป้อมกิจ </v>
          </cell>
        </row>
        <row r="45">
          <cell r="F45" t="str">
            <v xml:space="preserve">บ.  ป้อมคลัง </v>
          </cell>
        </row>
        <row r="46">
          <cell r="F46" t="str">
            <v xml:space="preserve">บ.  ป้อมโชค </v>
          </cell>
        </row>
        <row r="47">
          <cell r="F47" t="str">
            <v xml:space="preserve">บ.  ป้อมเจริญ  </v>
          </cell>
        </row>
        <row r="48">
          <cell r="F48" t="str">
            <v xml:space="preserve">บ.  ป้อมบูรพา </v>
          </cell>
        </row>
        <row r="49">
          <cell r="F49" t="str">
            <v>บ.  ไทยแอลกอฮอล์ฯ</v>
          </cell>
        </row>
        <row r="50">
          <cell r="F50" t="str">
            <v xml:space="preserve">บ.  ปุ๋ยไบโอนิค </v>
          </cell>
        </row>
        <row r="51">
          <cell r="F51" t="str">
            <v xml:space="preserve">บ. มหาราษฎรการเกษตร </v>
          </cell>
        </row>
        <row r="52">
          <cell r="F52" t="str">
            <v xml:space="preserve">บ.  ไทยโมลาส </v>
          </cell>
        </row>
        <row r="53">
          <cell r="F53" t="str">
            <v xml:space="preserve">บ. อาหารเสริม </v>
          </cell>
        </row>
        <row r="54">
          <cell r="F54" t="str">
            <v>บ.  แพนอินเตอร์ฯ</v>
          </cell>
        </row>
        <row r="55">
          <cell r="F55" t="str">
            <v xml:space="preserve">บ.  จรัญธุรกิจ 52 </v>
          </cell>
        </row>
        <row r="56">
          <cell r="F56" t="str">
            <v xml:space="preserve">บ. ถังไม้โอ๊คไทย </v>
          </cell>
        </row>
        <row r="57">
          <cell r="F57" t="str">
            <v xml:space="preserve">บ.  ธนสินธิ </v>
          </cell>
        </row>
        <row r="58">
          <cell r="F58" t="str">
            <v xml:space="preserve">บ. บางนาโลจิสติค </v>
          </cell>
        </row>
        <row r="59">
          <cell r="F59" t="str">
            <v xml:space="preserve">บ.  ทศภาค </v>
          </cell>
        </row>
        <row r="60">
          <cell r="F60" t="str">
            <v xml:space="preserve">บ.  สหทิพย์การขนส่ง </v>
          </cell>
        </row>
        <row r="61">
          <cell r="F61" t="str">
            <v xml:space="preserve">บ.  ไทบเบฟ- มาร์เก็ตติ้ง </v>
          </cell>
        </row>
        <row r="62">
          <cell r="F62" t="str">
            <v xml:space="preserve">บ.  สุราพิเศษสหสันติ์  </v>
          </cell>
        </row>
        <row r="63">
          <cell r="F63" t="str">
            <v xml:space="preserve">บ.  สุราพิเศษสัมพันธ์  </v>
          </cell>
        </row>
        <row r="64">
          <cell r="F64" t="str">
            <v xml:space="preserve">บ.  สุราพิเศษภัทรลานนา  </v>
          </cell>
        </row>
        <row r="65">
          <cell r="F65" t="str">
            <v xml:space="preserve">บ.  สุราพิเศษทิพราช  </v>
          </cell>
        </row>
        <row r="66">
          <cell r="F66" t="str">
            <v xml:space="preserve">บ.  วิทยาทาน  </v>
          </cell>
        </row>
        <row r="67">
          <cell r="F67" t="str">
            <v xml:space="preserve">บ.  บางเลนการเกษตร  </v>
          </cell>
        </row>
        <row r="68">
          <cell r="F68" t="str">
            <v xml:space="preserve">บ.  สินเอกพาณิชย์  </v>
          </cell>
        </row>
        <row r="69">
          <cell r="F69" t="str">
            <v xml:space="preserve">บ.  แพนแอลกอฮอล์  </v>
          </cell>
        </row>
        <row r="70">
          <cell r="F70" t="str">
            <v xml:space="preserve">บ.  สุราไทยทำ  </v>
          </cell>
        </row>
        <row r="71">
          <cell r="F71" t="str">
            <v xml:space="preserve">บ.  พลาสติดเอกชน  </v>
          </cell>
        </row>
        <row r="72">
          <cell r="F72" t="str">
            <v xml:space="preserve">บ.  เมืองกิจ  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J1"/>
      <sheetName val="Co info"/>
      <sheetName val="CompanyAtt"/>
      <sheetName val="CST1198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F041"/>
      <sheetName val="Basic_Information"/>
      <sheetName val="J2"/>
      <sheetName val="Header"/>
      <sheetName val="TB Worksheet"/>
      <sheetName val="Group"/>
      <sheetName val="DEP12"/>
      <sheetName val="PDT-015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</sheetNames>
    <sheetDataSet>
      <sheetData sheetId="0" refreshError="1">
        <row r="4">
          <cell r="B4" t="str">
            <v>Australia &amp; New Zealand</v>
          </cell>
        </row>
        <row r="5">
          <cell r="B5" t="str">
            <v>Nutrimetics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Summary"/>
      <sheetName val="P&amp;L"/>
      <sheetName val="IB"/>
      <sheetName val="kpi"/>
      <sheetName val="Balance Sheet"/>
      <sheetName val="Consultant"/>
      <sheetName val="DD Count"/>
      <sheetName val="Asset"/>
      <sheetName val="PN"/>
      <sheetName val="Royalty"/>
      <sheetName val="AV.Investment-OL1"/>
      <sheetName val="AV.Investment-OL1update"/>
      <sheetName val="Mat"/>
      <sheetName val="BUDGET"/>
      <sheetName val="COSUB"/>
      <sheetName val="วิเคราะห์"/>
      <sheetName val="CompanyList"/>
      <sheetName val="SEA"/>
      <sheetName val="input data"/>
      <sheetName val="Balance_Sheet"/>
      <sheetName val="DD_Count"/>
      <sheetName val="AV_Investment-OL1"/>
      <sheetName val="AV_Investment-OL1update"/>
      <sheetName val="CST1198"/>
      <sheetName val="data"/>
      <sheetName val="GENERAL"/>
      <sheetName val="PL _ ผลงานใหม่รวม"/>
      <sheetName val="ws"/>
      <sheetName val="Group"/>
      <sheetName val="DEP12"/>
      <sheetName val="frptolocal"/>
      <sheetName val="Balance_Sheet1"/>
      <sheetName val="DD_Count1"/>
      <sheetName val="AV_Investment-OL11"/>
      <sheetName val="AV_Investment-OL1update1"/>
      <sheetName val="Balance_Sheet2"/>
      <sheetName val="DD_Count2"/>
      <sheetName val="AV_Investment-OL12"/>
      <sheetName val="AV_Investment-OL1update2"/>
    </sheetNames>
    <sheetDataSet>
      <sheetData sheetId="0" refreshError="1">
        <row r="9">
          <cell r="D9" t="str">
            <v>NMI Thailand</v>
          </cell>
        </row>
        <row r="10">
          <cell r="D10" t="str">
            <v>FY01-03</v>
          </cell>
        </row>
        <row r="11">
          <cell r="D11" t="str">
            <v>Long Range Plan</v>
          </cell>
        </row>
        <row r="14">
          <cell r="D14" t="str">
            <v>'000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 3 "/>
      <sheetName val="สรุปชีวิต"/>
      <sheetName val="ชีวิต "/>
      <sheetName val="สรุปภัย"/>
      <sheetName val="ภัย"/>
      <sheetName val="สรุปแคป"/>
      <sheetName val="แคป"/>
      <sheetName val="เครือ"/>
      <sheetName val="ชาร่า"/>
      <sheetName val="กรรมการ"/>
      <sheetName val="อายุงาน"/>
      <sheetName val="อายุ"/>
      <sheetName val="เงื่อนไข"/>
      <sheetName val="Sheet2"/>
      <sheetName val="แคปศึก"/>
      <sheetName val="Sheet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F3" t="str">
            <v>กรรมการผู้จัดการ</v>
          </cell>
        </row>
        <row r="4">
          <cell r="F4" t="str">
            <v>กรรมการรองผู้จัดกร</v>
          </cell>
        </row>
        <row r="5">
          <cell r="F5" t="str">
            <v>รองกรรมการผู้จัดการอาวุโส</v>
          </cell>
        </row>
        <row r="6">
          <cell r="F6" t="str">
            <v>รองกรรมการผู้จัดการ</v>
          </cell>
        </row>
        <row r="7">
          <cell r="F7" t="str">
            <v>ผู้ช่วยกรรมการผู้จัดการ</v>
          </cell>
        </row>
        <row r="8">
          <cell r="F8" t="str">
            <v>ผู้อำนวยการอาวุโส</v>
          </cell>
        </row>
        <row r="9">
          <cell r="F9" t="str">
            <v>ผู้อำนวยการ</v>
          </cell>
        </row>
        <row r="10">
          <cell r="F10" t="str">
            <v>ผู้ชำนาญการอาวุโส</v>
          </cell>
        </row>
        <row r="11">
          <cell r="F11" t="str">
            <v>รองผู้อำนวยการ</v>
          </cell>
        </row>
        <row r="12">
          <cell r="F12" t="str">
            <v>ผู้ช่วยผู้อำนวยการ</v>
          </cell>
        </row>
        <row r="13">
          <cell r="F13" t="str">
            <v>ผู้จัดการอาวุโส</v>
          </cell>
        </row>
        <row r="14">
          <cell r="F14" t="str">
            <v>ผู้จัดการส่วน</v>
          </cell>
        </row>
        <row r="15">
          <cell r="F15" t="str">
            <v>ผู้ชำนาญการ</v>
          </cell>
        </row>
        <row r="16">
          <cell r="F16" t="str">
            <v>รองผู้จัดการส่วน</v>
          </cell>
        </row>
        <row r="17">
          <cell r="F17" t="str">
            <v>ผู้ช่วยผู้จัดการส่วน</v>
          </cell>
        </row>
        <row r="18">
          <cell r="F18" t="str">
            <v>เจ้าหน้าที่อาวุโส</v>
          </cell>
        </row>
        <row r="19">
          <cell r="F19" t="str">
            <v>เจ้าหน้าที่</v>
          </cell>
        </row>
        <row r="20">
          <cell r="F20" t="str">
            <v>พนักงาน</v>
          </cell>
        </row>
        <row r="21">
          <cell r="F21" t="str">
            <v>ผู้จัดการสาขา</v>
          </cell>
        </row>
        <row r="22">
          <cell r="F22" t="str">
            <v>รักษาการผู้อำนวยการ</v>
          </cell>
        </row>
        <row r="23">
          <cell r="F23" t="str">
            <v>รักษาการผู้อำนวยการใหญ่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  <sheetName val="Header"/>
      <sheetName val="BasicInfo"/>
      <sheetName val="Sec1"/>
      <sheetName val="B1"/>
      <sheetName val="B3"/>
      <sheetName val="STRAVIS連携補助_FS"/>
      <sheetName val="B15_3"/>
      <sheetName val="Sub2_2"/>
      <sheetName val="FS"/>
      <sheetName val="SecSum"/>
      <sheetName val="B15"/>
      <sheetName val="Sub3"/>
      <sheetName val="Sub4"/>
      <sheetName val="B8"/>
      <sheetName val="B9"/>
      <sheetName val="B11"/>
      <sheetName val="Sec2"/>
    </sheetNames>
    <sheetDataSet>
      <sheetData sheetId="0"/>
      <sheetData sheetId="1"/>
      <sheetData sheetId="2"/>
      <sheetData sheetId="3"/>
      <sheetData sheetId="4"/>
      <sheetData sheetId="5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 _ ????????????"/>
      <sheetName val="group-C2001 ADD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BUDGET"/>
      <sheetName val="COSUB"/>
      <sheetName val="GENERAL"/>
      <sheetName val="Header"/>
      <sheetName val="input data"/>
      <sheetName val="10-1 Media"/>
      <sheetName val="10-cut"/>
      <sheetName val="Parameters"/>
      <sheetName val="PL___????????????"/>
      <sheetName val="group-C2001_ADD"/>
      <sheetName val="Parameter"/>
      <sheetName val="Group"/>
      <sheetName val="J1"/>
      <sheetName val="Ref_Data"/>
      <sheetName val="0200MK"/>
      <sheetName val="0200IM"/>
      <sheetName val="0100PL_MF"/>
      <sheetName val="PL _ ____________"/>
      <sheetName val="PL_______________"/>
      <sheetName val="report"/>
      <sheetName val="MS"/>
      <sheetName val="BASIC"/>
      <sheetName val="CPT ﾃﾞｰﾀ"/>
      <sheetName val="ZQ_F0911_002BSCR"/>
      <sheetName val="Du_lieu"/>
      <sheetName val="cost06"/>
      <sheetName val="สอน.05(Gasoline)Vobs(มิถุนายน)"/>
      <sheetName val="cost4-47"/>
      <sheetName val="Company Info"/>
      <sheetName val="CA Comp"/>
      <sheetName val="COGS2006"/>
      <sheetName val="C100-KICK"/>
      <sheetName val="แบบฟอร์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S7">
            <v>244642</v>
          </cell>
          <cell r="T7">
            <v>17110</v>
          </cell>
        </row>
        <row r="8">
          <cell r="S8">
            <v>-149442</v>
          </cell>
          <cell r="T8">
            <v>-14196</v>
          </cell>
        </row>
        <row r="11">
          <cell r="J11">
            <v>-11603</v>
          </cell>
          <cell r="K11">
            <v>-11845</v>
          </cell>
        </row>
        <row r="12">
          <cell r="J12">
            <v>-6385</v>
          </cell>
          <cell r="K12">
            <v>-6132</v>
          </cell>
        </row>
        <row r="13">
          <cell r="J13">
            <v>-1891</v>
          </cell>
          <cell r="K13">
            <v>-2217</v>
          </cell>
        </row>
        <row r="14">
          <cell r="J14">
            <v>-2750</v>
          </cell>
          <cell r="K14">
            <v>-2761</v>
          </cell>
        </row>
        <row r="15">
          <cell r="J15">
            <v>-41</v>
          </cell>
          <cell r="K15">
            <v>-1586</v>
          </cell>
        </row>
        <row r="16">
          <cell r="J16">
            <v>10860</v>
          </cell>
          <cell r="K16">
            <v>4526</v>
          </cell>
        </row>
        <row r="17">
          <cell r="J17">
            <v>0</v>
          </cell>
          <cell r="K17">
            <v>0</v>
          </cell>
        </row>
        <row r="18">
          <cell r="J18">
            <v>0</v>
          </cell>
          <cell r="K18">
            <v>0</v>
          </cell>
        </row>
        <row r="19">
          <cell r="J19">
            <v>0</v>
          </cell>
          <cell r="K19">
            <v>0</v>
          </cell>
        </row>
        <row r="22">
          <cell r="G22">
            <v>-17439</v>
          </cell>
          <cell r="H22">
            <v>-610</v>
          </cell>
        </row>
        <row r="33">
          <cell r="G33">
            <v>87191</v>
          </cell>
          <cell r="H33">
            <v>1170</v>
          </cell>
          <cell r="N33">
            <v>14343</v>
          </cell>
          <cell r="O33">
            <v>5738</v>
          </cell>
          <cell r="P33">
            <v>2404</v>
          </cell>
          <cell r="Q33">
            <v>2019</v>
          </cell>
          <cell r="R33">
            <v>0</v>
          </cell>
          <cell r="Y33">
            <v>2704</v>
          </cell>
          <cell r="Z33">
            <v>2152</v>
          </cell>
          <cell r="AA33">
            <v>0</v>
          </cell>
          <cell r="AB33">
            <v>5367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NORMAL"/>
      <sheetName val="SUM FLO"/>
      <sheetName val="Raw_GROSS_Monthly_Data"/>
      <sheetName val="Raw_NET_Monthly_Data"/>
      <sheetName val="G_Raw_Quarterly_Data"/>
      <sheetName val="N_Raw_Quarterly_Data"/>
      <sheetName val="Raw_Yearly_Data"/>
      <sheetName val="ALAE_MOTOR_Monthly"/>
      <sheetName val="ALAE_MOTOR_Quarter"/>
      <sheetName val="ALAE_MOTOR_Year"/>
      <sheetName val="254"/>
      <sheetName val="ACT-001"/>
      <sheetName val="257"/>
      <sheetName val="1EX5"/>
      <sheetName val="265"/>
      <sheetName val="3EX3"/>
      <sheetName val="255"/>
      <sheetName val="ACT-002"/>
      <sheetName val="254XP"/>
      <sheetName val="FlOALAE"/>
      <sheetName val="BS258"/>
      <sheetName val="ACT-003"/>
      <sheetName val="#OS_Flood_Claim"/>
      <sheetName val="Flood_PaidOS_Motor"/>
      <sheetName val="Flood_PaidOS_Non Motor"/>
      <sheetName val="Before_PaidOS"/>
      <sheetName val="IBNR"/>
      <sheetName val="P-O-E_QTR"/>
      <sheetName val="P-O-E_YEAR"/>
      <sheetName val="Out Actuary"/>
      <sheetName val="Calendar_Year"/>
      <sheetName val="DATA"/>
      <sheetName val="FORM_4.1"/>
      <sheetName val="FORM_4.2"/>
      <sheetName val="LOB"/>
      <sheetName val="JP Wall"/>
      <sheetName val="PROJ_JP_Wall"/>
      <sheetName val="PROJ_FORM_4.2"/>
      <sheetName val="IB IW+AL"/>
      <sheetName val="KPMG"/>
      <sheetName val="KP_DATA"/>
      <sheetName val="P-O-E_Q"/>
      <sheetName val="P-O-E_Y"/>
      <sheetName val="D1"/>
      <sheetName val="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6">
          <cell r="A6">
            <v>2019</v>
          </cell>
        </row>
      </sheetData>
      <sheetData sheetId="27"/>
      <sheetData sheetId="28"/>
      <sheetData sheetId="29"/>
      <sheetData sheetId="30"/>
      <sheetData sheetId="31"/>
      <sheetData sheetId="32">
        <row r="4">
          <cell r="D4" t="str">
            <v>อาคเนย์ประกันภัย จำกัด(มหาชน)</v>
          </cell>
        </row>
      </sheetData>
      <sheetData sheetId="33"/>
      <sheetData sheetId="34">
        <row r="5">
          <cell r="H5">
            <v>1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ws"/>
      <sheetName val="TR"/>
      <sheetName val="Header"/>
      <sheetName val="GCMD"/>
      <sheetName val="Content"/>
      <sheetName val="VC (2)"/>
      <sheetName val="Ref_Data"/>
      <sheetName val="Exp"/>
      <sheetName val="PL _ ผลงานใหม่รว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arameters"/>
      <sheetName val="L to 20"/>
      <sheetName val="PL _ ผลงานใหม่รวม"/>
      <sheetName val="VC (2)"/>
      <sheetName val="SEA April Headcount Report"/>
      <sheetName val="Lookups"/>
      <sheetName val="CompanyAtt"/>
      <sheetName val="Sheet1"/>
      <sheetName val="CREDIT TERM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hl_รหัส"/>
      <sheetName val="Weekly Line "/>
      <sheetName val="N (2)"/>
      <sheetName val="Form-ot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DEP12"/>
      <sheetName val="Control_BS"/>
      <sheetName val="Index"/>
    </sheetNames>
    <sheetDataSet>
      <sheetData sheetId="0" refreshError="1"/>
      <sheetData sheetId="1" refreshError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 Conso"/>
      <sheetName val="Cash flow - Separate no update"/>
      <sheetName val="Cash flow seperate"/>
      <sheetName val="FS Separated"/>
      <sheetName val="FS Conso"/>
      <sheetName val="PL"/>
      <sheetName val="OCI"/>
      <sheetName val="Cash flow"/>
      <sheetName val="อื่น"/>
      <sheetName val="Loan"/>
      <sheetName val="Inven+รอขาย"/>
      <sheetName val="SECAP เงินกู้ยืม -UOB Singa"/>
      <sheetName val="SECAP สรุปPN0662"/>
      <sheetName val="สรุปตั๋วจ่าย June19"/>
      <sheetName val="SEG LOAN FROM"/>
      <sheetName val="SECAP ลูกหนี้จากการให้กู้ยืม"/>
      <sheetName val="SEG LOAN TO"/>
      <sheetName val="ดอกเบี้ยจ่าย"/>
      <sheetName val="DBO"/>
      <sheetName val="ดอกเบี้ยรับ"/>
      <sheetName val="Deferred tax"/>
      <sheetName val="IntercoTran"/>
      <sheetName val="Non-cash"/>
      <sheetName val="PPE"/>
      <sheetName val="elim2 PPE"/>
      <sheetName val="Sheet1"/>
      <sheetName val="Intan"/>
      <sheetName val="IP"/>
      <sheetName val="ทรัพย์สินรอขาย"/>
      <sheetName val="SECAP EBO"/>
      <sheetName val="ทด IP"/>
      <sheetName val="ทรัพย์สินรอขาย30.06.19"/>
      <sheetName val="SECAP ทรัพย์สินรอการขาย-HP"/>
      <sheetName val="CSH ARให้กู้ยืม- บจ.บิ๊กซี"/>
      <sheetName val="ASH เงินกู้ยืมธนาคารระยะยาว"/>
      <sheetName val="SECAP ค่าเผื่อ Rvolving Loan"/>
      <sheetName val="SECAP ARให้กู้ยืม-Terrabit"/>
      <sheetName val="SECAP ARให้กู้ยืมอื่น"/>
      <sheetName val="SELIC Loan"/>
      <sheetName val="SECAP AR Revolving Loan"/>
      <sheetName val="SECAP เงินกู้ยืมระยะสั้นอื่น"/>
      <sheetName val="Sheet2"/>
      <sheetName val="ขอมูลเก่าไม่ได้ใช้ ==&gt;"/>
      <sheetName val="กระทบ Elim PPE"/>
      <sheetName val="Check_Loan_Audit Q1 2019"/>
      <sheetName val="NFS.29"/>
      <sheetName val="Investment in sub"/>
      <sheetName val="ทรัพย์สินรอขาย 2018"/>
      <sheetName val="Cashflow 2019-Q2 "/>
    </sheetNames>
    <definedNames>
      <definedName name="Data.Top.Lef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ho"/>
      <sheetName val="fac"/>
      <sheetName val="HOF"/>
      <sheetName val="mal"/>
      <sheetName val="mang"/>
      <sheetName val="DEP12"/>
      <sheetName val="Header"/>
      <sheetName val="เรียง_No_Sep"/>
      <sheetName val="เรียง_INST_(AUG)"/>
      <sheetName val="DETAIL "/>
      <sheetName val="20"/>
      <sheetName val="ACTUAL_CurYear"/>
      <sheetName val="STO2003"/>
      <sheetName val="10-1 Media"/>
      <sheetName val="10-cut"/>
      <sheetName val="Cash Flow"/>
      <sheetName val="Co info"/>
      <sheetName val="Financial Summary"/>
      <sheetName val="data"/>
    </sheetNames>
    <sheetDataSet>
      <sheetData sheetId="0" refreshError="1">
        <row r="7">
          <cell r="F7" t="str">
            <v>02/105</v>
          </cell>
        </row>
        <row r="10">
          <cell r="A10" t="str">
            <v>NO.ที่</v>
          </cell>
        </row>
        <row r="11">
          <cell r="A1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W-lt"/>
      <sheetName val="PL _ ผลงานใหม่รวม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Inputs"/>
      <sheetName val="PDT-015"/>
      <sheetName val="Group"/>
      <sheetName val="Raw Material"/>
      <sheetName val="MA"/>
      <sheetName val="21"/>
      <sheetName val="68001000"/>
      <sheetName val="FRITTER DATABASE"/>
      <sheetName val="DATA"/>
      <sheetName val="S33"/>
      <sheetName val="Master"/>
      <sheetName val="Sheet1"/>
      <sheetName val="ZQ_F0911_002BSCR"/>
      <sheetName val="A"/>
      <sheetName val="S_0599"/>
      <sheetName val="Customize Your Loan Manager"/>
      <sheetName val="Loan Amortization Table"/>
      <sheetName val="Sale"/>
      <sheetName val="Market Data"/>
      <sheetName val=" US Executive"/>
      <sheetName val="L to 20"/>
      <sheetName val="Customer"/>
      <sheetName val="AP TP"/>
      <sheetName val="ref data"/>
      <sheetName val="Header"/>
      <sheetName val="BS_TB"/>
      <sheetName val="Budget-Bal"/>
      <sheetName val="TB Worksheet"/>
      <sheetName val="Allocate96-98"/>
      <sheetName val="R-07108"/>
      <sheetName val="เครื่องตกแต่ง"/>
      <sheetName val="อาคาร"/>
      <sheetName val="PL11"/>
      <sheetName val="SOPSG"/>
      <sheetName val="Timing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Variance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Raw_Material"/>
      <sheetName val="PT"/>
      <sheetName val="Menu"/>
      <sheetName val="Account List"/>
      <sheetName val="S-of"/>
      <sheetName val="Staff"/>
      <sheetName val="BPR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6"/>
      <sheetName val="บรรจุ 2556"/>
      <sheetName val="Sheet1"/>
    </sheetNames>
    <sheetDataSet>
      <sheetData sheetId="0"/>
      <sheetData sheetId="1"/>
      <sheetData sheetId="2">
        <row r="3">
          <cell r="E3" t="str">
            <v>สำนักคณะกรรมการบริหาร</v>
          </cell>
        </row>
        <row r="4">
          <cell r="E4" t="str">
            <v>ฝ่ายกลยุทธ์และวางแผน</v>
          </cell>
        </row>
        <row r="5">
          <cell r="E5" t="str">
            <v>ฝ่ายกฎหมาย</v>
          </cell>
        </row>
        <row r="6">
          <cell r="E6" t="str">
            <v>สำนักตรวจสอบภายใน</v>
          </cell>
        </row>
        <row r="7">
          <cell r="E7" t="str">
            <v>ฝ่ายพัฒนาระบบงาน</v>
          </cell>
        </row>
        <row r="8">
          <cell r="E8" t="str">
            <v>ฝ่ายกำกับธุรกิจและบริหารความเสี่ยง</v>
          </cell>
        </row>
        <row r="9">
          <cell r="E9" t="str">
            <v>ฝ่ายเทคโนโลยีสารสนเทศ</v>
          </cell>
        </row>
        <row r="10">
          <cell r="E10" t="str">
            <v>ศูนย์ลูกค้าสัมพันธ์</v>
          </cell>
        </row>
        <row r="11">
          <cell r="E11" t="str">
            <v>ฝ่ายสื่อสารองค์กร</v>
          </cell>
        </row>
        <row r="12">
          <cell r="E12" t="str">
            <v>ฝ่ายจัดซื้อและอำนวยการกลาง</v>
          </cell>
        </row>
        <row r="13">
          <cell r="E13" t="str">
            <v>ฝ่ายทรัพยากรบุคคล</v>
          </cell>
        </row>
        <row r="14">
          <cell r="E14" t="str">
            <v>ฝ่ายพัฒนาธุรกิจ</v>
          </cell>
        </row>
        <row r="15">
          <cell r="E15" t="str">
            <v>ฝ่ายส่งเสริมการตลาด</v>
          </cell>
        </row>
        <row r="16">
          <cell r="E16" t="str">
            <v>ฝ่ายบัญชีและการเงิน</v>
          </cell>
        </row>
        <row r="17">
          <cell r="E17" t="str">
            <v>ฝ่ายสถิติตัวแทน</v>
          </cell>
        </row>
        <row r="18">
          <cell r="E18" t="str">
            <v>ฝ่ายกิจการสาขา.</v>
          </cell>
        </row>
        <row r="19">
          <cell r="E19" t="str">
            <v>ฝ่ายรับประกัน</v>
          </cell>
        </row>
        <row r="20">
          <cell r="E20" t="str">
            <v>ฝ่ายบริการผู้ถือกรมธรรม์</v>
          </cell>
        </row>
        <row r="21">
          <cell r="E21" t="str">
            <v>ฝ่ายสินไหมทดแทน</v>
          </cell>
        </row>
        <row r="22">
          <cell r="E22" t="str">
            <v>ฝ่ายประกันกลุ่ม</v>
          </cell>
        </row>
        <row r="23">
          <cell r="E23" t="str">
            <v>ฝ่ายคณิตศาสตร์และประกันต่อ</v>
          </cell>
        </row>
        <row r="24">
          <cell r="E24" t="str">
            <v>ฝ่ายขยายงานตัวแทน 1</v>
          </cell>
        </row>
        <row r="25">
          <cell r="E25" t="str">
            <v>ฝ่ายขยายงานตัวแทน 2</v>
          </cell>
        </row>
        <row r="26">
          <cell r="E26" t="str">
            <v>ฝ่ายขยายงานตัวแทน 3</v>
          </cell>
        </row>
        <row r="27">
          <cell r="E27" t="str">
            <v>ฝ่ายสรรหาผู้บริหารหน่วยและตัวแทน</v>
          </cell>
        </row>
        <row r="28">
          <cell r="E28" t="str">
            <v>ฝ่ายสนับสนุนงานตัวแทน</v>
          </cell>
        </row>
        <row r="29">
          <cell r="E29" t="str">
            <v>ฝ่ายอบรมและพัฒนา</v>
          </cell>
        </row>
        <row r="30">
          <cell r="E30" t="str">
            <v>ฝ่ายประสานงานขาย</v>
          </cell>
        </row>
        <row r="31">
          <cell r="E31" t="str">
            <v>ฝ่ายตัวแทน-ธุรกิจองค์กร</v>
          </cell>
        </row>
        <row r="32">
          <cell r="E32" t="str">
            <v>ฝ่ายพัฒนาธุรกิจ 1</v>
          </cell>
        </row>
        <row r="33">
          <cell r="E33" t="str">
            <v>ฝ่ายตัวแทนอาชีพ</v>
          </cell>
        </row>
        <row r="34">
          <cell r="E34" t="str">
            <v>ฝ่ายการลงทุน</v>
          </cell>
        </row>
        <row r="35">
          <cell r="E35" t="str">
            <v>ฝ่ายการตลาดสถาบัน 1</v>
          </cell>
        </row>
        <row r="36">
          <cell r="E36" t="str">
            <v>ฝ่ายการตลาดสถาบัน 2</v>
          </cell>
        </row>
        <row r="37">
          <cell r="E37" t="str">
            <v>ฝ่ายสถาบัน 1</v>
          </cell>
        </row>
        <row r="38">
          <cell r="E38" t="str">
            <v>ฝ่ายสถาบัน 2</v>
          </cell>
        </row>
        <row r="39">
          <cell r="E39" t="str">
            <v>ฝ่ายสถาบัน 3</v>
          </cell>
        </row>
        <row r="40">
          <cell r="E40" t="str">
            <v>ฝ่ายตัวแทน</v>
          </cell>
        </row>
        <row r="41">
          <cell r="E41" t="str">
            <v xml:space="preserve">ฝ่ายกิจการสาขา </v>
          </cell>
        </row>
        <row r="42">
          <cell r="E42" t="str">
            <v>ศูนย์พัฒนาคุณภาพตัวแทน</v>
          </cell>
        </row>
        <row r="43">
          <cell r="E43" t="str">
            <v>ฝ่ายประกันภัยรถยนต์</v>
          </cell>
        </row>
        <row r="44">
          <cell r="E44" t="str">
            <v>ฝ่ายประกันอัคคีภัยและทรัพย์สิน</v>
          </cell>
        </row>
        <row r="45">
          <cell r="E45" t="str">
            <v>ฝ่ายประกันภัยเบ็ดเตล็ด</v>
          </cell>
        </row>
        <row r="46">
          <cell r="E46" t="str">
            <v>ฝ่ายประกันภัยทางทะเลและขนส่ง</v>
          </cell>
        </row>
        <row r="47">
          <cell r="E47" t="str">
            <v>ฝ่ายประกันภัยต่อ</v>
          </cell>
        </row>
        <row r="48">
          <cell r="E48" t="str">
            <v>ฝ่ายสินไหมทดแทนรถยนต์</v>
          </cell>
        </row>
        <row r="49">
          <cell r="E49" t="str">
            <v>ฝ่ายสินไหมทดแทนทั่วไป</v>
          </cell>
        </row>
        <row r="50">
          <cell r="E50" t="str">
            <v>ฝ่ายบัญชี</v>
          </cell>
        </row>
        <row r="51">
          <cell r="E51" t="str">
            <v>ฝ่ายการเงิน</v>
          </cell>
        </row>
        <row r="52">
          <cell r="E52" t="str">
            <v>ฝ่ายการตลาด</v>
          </cell>
        </row>
        <row r="53">
          <cell r="E53" t="str">
            <v>ฝ่ายบริการและลูกค้าสัมพันธ์</v>
          </cell>
        </row>
        <row r="54">
          <cell r="E54" t="str">
            <v>ฝ่ายบัญชีและข้อมูลการบริหาร</v>
          </cell>
        </row>
        <row r="55">
          <cell r="E55" t="str">
            <v>ฝ่ายปฏิบัติการสนับสนุน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D PI Nov 13 full"/>
      <sheetName val="TCC Holding nov 13"/>
      <sheetName val="Sheet4"/>
      <sheetName val="TCC Holding Dec 13"/>
      <sheetName val="TCC Holding (NOV 13)"/>
      <sheetName val="TCC Holding (DEC)"/>
      <sheetName val="TCC HD (JAN)"/>
      <sheetName val="GW (NOV 13)"/>
      <sheetName val="GW (DEC)"/>
      <sheetName val="GW (JAN)"/>
      <sheetName val="Reference)"/>
      <sheetName val="MP Model HD"/>
      <sheetName val="Template HD"/>
      <sheetName val="Template GW"/>
      <sheetName val="Expense HD GW "/>
      <sheetName val="PIVOT HD Nov 56"/>
      <sheetName val="R NOV 56"/>
      <sheetName val="PIVOT HD DEC 56"/>
      <sheetName val="R DEC 56"/>
      <sheetName val="PIVOT HD JAN"/>
      <sheetName val="R JAN"/>
      <sheetName val="GW NOV PI"/>
      <sheetName val="GW DEC PI"/>
      <sheetName val="PIVOT GW JAN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PersonPrefix</v>
          </cell>
          <cell r="B1" t="str">
            <v>Gender</v>
          </cell>
          <cell r="D1" t="str">
            <v>PLDescThai</v>
          </cell>
          <cell r="E1" t="str">
            <v>PL</v>
          </cell>
          <cell r="F1" t="str">
            <v>PL Group</v>
          </cell>
          <cell r="H1" t="str">
            <v>EduLevelThai</v>
          </cell>
          <cell r="I1" t="str">
            <v>EDUCATION</v>
          </cell>
          <cell r="K1" t="str">
            <v>OrgNameThai</v>
          </cell>
          <cell r="L1" t="str">
            <v>Dept HD</v>
          </cell>
          <cell r="N1" t="str">
            <v>OrgNameThai</v>
          </cell>
          <cell r="O1" t="str">
            <v>Dept GW</v>
          </cell>
          <cell r="P1" t="str">
            <v>Job Group GW</v>
          </cell>
        </row>
        <row r="2">
          <cell r="A2" t="str">
            <v>นางสาว</v>
          </cell>
          <cell r="B2" t="str">
            <v>หญิง</v>
          </cell>
          <cell r="D2" t="str">
            <v>ไม่กำหนด</v>
          </cell>
          <cell r="E2" t="str">
            <v>ไม่กำหนด</v>
          </cell>
          <cell r="F2" t="str">
            <v>ไม่กำหนด</v>
          </cell>
          <cell r="H2" t="str">
            <v>ปริญญาโท</v>
          </cell>
          <cell r="I2" t="str">
            <v>ป.โท</v>
          </cell>
          <cell r="K2" t="str">
            <v>คณะที่ปรึกษา</v>
          </cell>
          <cell r="L2" t="str">
            <v>คณะที่ปรึกษา</v>
          </cell>
          <cell r="N2" t="str">
            <v>ฝ่ายบัญชี</v>
          </cell>
          <cell r="O2" t="str">
            <v>ฝ่ายบัญชี</v>
          </cell>
          <cell r="P2" t="str">
            <v>ฝ่ายบัญชี</v>
          </cell>
        </row>
        <row r="3">
          <cell r="A3" t="str">
            <v>นาง</v>
          </cell>
          <cell r="B3" t="str">
            <v>ชาย</v>
          </cell>
          <cell r="D3" t="str">
            <v>M</v>
          </cell>
          <cell r="E3" t="str">
            <v>M</v>
          </cell>
          <cell r="F3" t="str">
            <v>FH Up</v>
          </cell>
          <cell r="H3" t="str">
            <v>ปริญญาตรี</v>
          </cell>
          <cell r="I3" t="str">
            <v>ป.ตรี</v>
          </cell>
          <cell r="K3" t="str">
            <v>คณะกรรมการบริหาร</v>
          </cell>
          <cell r="L3" t="str">
            <v>คณะกรรมการบริหาร</v>
          </cell>
          <cell r="N3" t="str">
            <v>ที่ปรึกษา</v>
          </cell>
          <cell r="O3" t="str">
            <v>ที่ปรึกษา</v>
          </cell>
          <cell r="P3" t="str">
            <v>ที่ปรึกษา</v>
          </cell>
        </row>
        <row r="4">
          <cell r="A4" t="str">
            <v>นาย</v>
          </cell>
          <cell r="B4" t="str">
            <v>ชาย</v>
          </cell>
          <cell r="D4" t="str">
            <v>M1</v>
          </cell>
          <cell r="E4" t="str">
            <v>M</v>
          </cell>
          <cell r="F4" t="str">
            <v>FH Up</v>
          </cell>
          <cell r="H4" t="str">
            <v>มัธยมศึกษาปีที่ 6</v>
          </cell>
          <cell r="I4" t="str">
            <v>ม.6</v>
          </cell>
          <cell r="K4" t="str">
            <v>สำนักกรรมการผู้จัดการใหญ่</v>
          </cell>
          <cell r="L4" t="str">
            <v>สำนักกรรมการผู้จัดการใหญ่</v>
          </cell>
          <cell r="N4" t="str">
            <v>ฝ่ายกฎหมาย</v>
          </cell>
          <cell r="O4" t="str">
            <v>ฝ่ายกฎหมาย</v>
          </cell>
          <cell r="P4" t="str">
            <v>ฝ่ายกฎหมาย</v>
          </cell>
        </row>
        <row r="5">
          <cell r="D5" t="str">
            <v>M2</v>
          </cell>
          <cell r="E5" t="str">
            <v>M</v>
          </cell>
          <cell r="F5" t="str">
            <v>FH Up</v>
          </cell>
          <cell r="H5" t="str">
            <v>ประกาศณียบัตรวิชาชีพชั้นสูง</v>
          </cell>
          <cell r="I5" t="str">
            <v>ปวส.</v>
          </cell>
          <cell r="K5" t="str">
            <v>ฝ่ายบัญชี</v>
          </cell>
          <cell r="L5" t="str">
            <v>ฝ่ายบัญชี</v>
          </cell>
          <cell r="N5" t="str">
            <v>ฝ่ายประสานงานกองทุน</v>
          </cell>
          <cell r="O5" t="str">
            <v>ฝ่ายประสานงานกองทุน</v>
          </cell>
          <cell r="P5" t="str">
            <v>ฝ่ายประสานงานกองทุน</v>
          </cell>
        </row>
        <row r="6">
          <cell r="D6" t="str">
            <v>M3</v>
          </cell>
          <cell r="E6" t="str">
            <v>M</v>
          </cell>
          <cell r="F6" t="str">
            <v>FH Up</v>
          </cell>
          <cell r="H6" t="str">
            <v>มัธยมศึกษาปีที่ 3</v>
          </cell>
          <cell r="I6" t="str">
            <v>ม.3</v>
          </cell>
          <cell r="K6" t="str">
            <v>ฝ่ายบัญชีต่างประเทศ</v>
          </cell>
          <cell r="L6" t="str">
            <v>ฝ่ายบัญชี</v>
          </cell>
          <cell r="N6" t="str">
            <v>ฝ่ายประสานงานกองทุน-สำนักงานบริหารกองทุน</v>
          </cell>
          <cell r="O6" t="str">
            <v>ฝ่ายประสานงานกองทุน</v>
          </cell>
          <cell r="P6" t="str">
            <v>ฝ่ายประสานงานกองทุน</v>
          </cell>
        </row>
        <row r="7">
          <cell r="D7" t="str">
            <v>FH3</v>
          </cell>
          <cell r="E7" t="str">
            <v>FH3</v>
          </cell>
          <cell r="F7" t="str">
            <v>FH Up</v>
          </cell>
          <cell r="H7" t="str">
            <v>ประกาศณียบัตรวิชาชีพ</v>
          </cell>
          <cell r="I7" t="str">
            <v>ปวช.</v>
          </cell>
          <cell r="K7" t="str">
            <v>ฝ่ายบัญชีปฏิบัติการ</v>
          </cell>
          <cell r="L7" t="str">
            <v>ฝ่ายบัญชี</v>
          </cell>
          <cell r="N7" t="str">
            <v>ฝ่ายประสานงานกองทุน-สำนักงานบริหารข้อมูล</v>
          </cell>
          <cell r="O7" t="str">
            <v>ฝ่ายประสานงานกองทุน</v>
          </cell>
          <cell r="P7" t="str">
            <v>ฝ่ายประสานงานกองทุน</v>
          </cell>
        </row>
        <row r="8">
          <cell r="D8" t="str">
            <v>FH2</v>
          </cell>
          <cell r="E8" t="str">
            <v>FH2</v>
          </cell>
          <cell r="F8" t="str">
            <v>FH Up</v>
          </cell>
          <cell r="H8" t="str">
            <v>ต่ำกว่ามัธยม</v>
          </cell>
          <cell r="I8" t="str">
            <v>ต่ำกว่ามัธยม</v>
          </cell>
          <cell r="K8" t="str">
            <v>ฝ่ายตรวจสอบภายใน</v>
          </cell>
          <cell r="L8" t="str">
            <v>ฝ่ายตรวจสอบภายใน</v>
          </cell>
          <cell r="N8" t="str">
            <v>ฝ่ายประสานงานกองทุน-สำนักงานสนับสนุน</v>
          </cell>
          <cell r="O8" t="str">
            <v>ฝ่ายประสานงานกองทุน</v>
          </cell>
          <cell r="P8" t="str">
            <v>ฝ่ายประสานงานกองทุน</v>
          </cell>
        </row>
        <row r="9">
          <cell r="D9" t="str">
            <v>FH1</v>
          </cell>
          <cell r="E9" t="str">
            <v>FH1</v>
          </cell>
          <cell r="F9" t="str">
            <v>FH Up</v>
          </cell>
          <cell r="K9" t="str">
            <v>ฝ่ายการเงิน</v>
          </cell>
          <cell r="L9" t="str">
            <v>ฝ่ายการเงิน</v>
          </cell>
          <cell r="N9" t="str">
            <v>ฝ่ายพัฒนาธุรกิจและจัดหาผลประโยชน์</v>
          </cell>
          <cell r="O9" t="str">
            <v>ฝ่ายพัฒนาธุรกิจและจัดหาผลประโยชน์</v>
          </cell>
          <cell r="P9" t="str">
            <v>ฝ่ายพัฒนาธุรกิจและจัดหาผลประโยชน์</v>
          </cell>
        </row>
        <row r="10">
          <cell r="D10" t="str">
            <v>TL4/S4</v>
          </cell>
          <cell r="E10" t="str">
            <v>TL4</v>
          </cell>
          <cell r="F10" t="str">
            <v>TL3 - 4</v>
          </cell>
          <cell r="K10" t="str">
            <v>ฝ่ายการลงทุน</v>
          </cell>
          <cell r="L10" t="str">
            <v>สายการลงทุน</v>
          </cell>
          <cell r="N10" t="str">
            <v>ฝ่ายสรรหาและจัดซื้อทรัพย์สิน 1</v>
          </cell>
          <cell r="O10" t="str">
            <v>ฝ่ายสรรหาและจัดซื้อทรัพย์สิน 1</v>
          </cell>
          <cell r="P10" t="str">
            <v>ฝ่ายสรรหาและจัดซื้อทรัพย์สิน</v>
          </cell>
        </row>
        <row r="11">
          <cell r="D11" t="str">
            <v>TL4</v>
          </cell>
          <cell r="E11" t="str">
            <v>TL4</v>
          </cell>
          <cell r="F11" t="str">
            <v>TL3 - 4</v>
          </cell>
          <cell r="K11" t="str">
            <v>ฝ่ายพัฒนาธุรกิจ</v>
          </cell>
          <cell r="L11" t="str">
            <v>สายการลงทุน</v>
          </cell>
          <cell r="N11" t="str">
            <v>ฝ่ายสรรหาและจัดซื้อทรัพย์สิน 2</v>
          </cell>
          <cell r="O11" t="str">
            <v>ฝ่ายสรรหาและจัดซื้อทรัพย์สิน 2</v>
          </cell>
          <cell r="P11" t="str">
            <v>ฝ่ายสรรหาและจัดซื้อทรัพย์สิน</v>
          </cell>
        </row>
        <row r="12">
          <cell r="D12" t="str">
            <v>TL3/S3</v>
          </cell>
          <cell r="E12" t="str">
            <v>TL3</v>
          </cell>
          <cell r="F12" t="str">
            <v>TL3 - 4</v>
          </cell>
          <cell r="K12" t="str">
            <v>ฝ่ายทรัพยากรบุคคลและพัฒนาองค์กร</v>
          </cell>
          <cell r="L12" t="str">
            <v>ฝ่ายทรัพยากรบุคคลและพัฒนาองค์กร</v>
          </cell>
          <cell r="N12" t="str">
            <v>ฝ่ายสรรหาและจัดซื้อทรัพย์สิน 3</v>
          </cell>
          <cell r="O12" t="str">
            <v>ฝ่ายสรรหาและจัดซื้อทรัพย์สิน 3</v>
          </cell>
          <cell r="P12" t="str">
            <v>ฝ่ายสรรหาและจัดซื้อทรัพย์สิน</v>
          </cell>
        </row>
        <row r="13">
          <cell r="D13" t="str">
            <v>TL3</v>
          </cell>
          <cell r="E13" t="str">
            <v>TL3</v>
          </cell>
          <cell r="F13" t="str">
            <v>TL3 - 4</v>
          </cell>
          <cell r="K13" t="str">
            <v>ฝ่ายธุรการและจัดซื้อ</v>
          </cell>
          <cell r="L13" t="str">
            <v>ฝ่ายธุรการและจัดซื้อ</v>
          </cell>
          <cell r="N13" t="str">
            <v>ฝ่ายบริหารทรัพย์สินกรุงเทพฯ และปริมณฑล</v>
          </cell>
          <cell r="O13" t="str">
            <v>ฝ่ายบริหารทรัพย์สินกรุงเทพฯ และปริมณฑล</v>
          </cell>
          <cell r="P13" t="str">
            <v>ฝ่ายบริหารทรัพย์สิน</v>
          </cell>
        </row>
        <row r="14">
          <cell r="D14" t="str">
            <v>TL2/S2</v>
          </cell>
          <cell r="E14" t="str">
            <v>TL2</v>
          </cell>
          <cell r="F14" t="str">
            <v>TL1 - 2</v>
          </cell>
          <cell r="K14" t="str">
            <v>ฝ่ายกฎหมาย</v>
          </cell>
          <cell r="L14" t="str">
            <v>ฝ่ายกฎหมาย</v>
          </cell>
          <cell r="N14" t="str">
            <v>ฝ่ายจัดหาผลประโยชน์ สำนักงานภาคเหนือ</v>
          </cell>
          <cell r="O14" t="str">
            <v>NICE</v>
          </cell>
          <cell r="P14" t="str">
            <v>ฝ่ายบริหารทรัพย์สิน</v>
          </cell>
        </row>
        <row r="15">
          <cell r="D15" t="str">
            <v>TL2</v>
          </cell>
          <cell r="E15" t="str">
            <v>TL2</v>
          </cell>
          <cell r="F15" t="str">
            <v>TL1 - 2</v>
          </cell>
          <cell r="K15" t="str">
            <v>ฝ่ายเทคโนโลยีสารสนเทศ-ระบบงานสารสนเทศ 1</v>
          </cell>
          <cell r="L15" t="str">
            <v>ฝ่ายเทคโนโลยีสารสนเทศ</v>
          </cell>
          <cell r="N15" t="str">
            <v>ฝ่ายบริหารทรัพย์สิน-ภาคกลางและตะวันออก</v>
          </cell>
          <cell r="O15" t="str">
            <v>ฝ่ายบริหารทรัพย์สิน-ภาคกลางและตะวันออก</v>
          </cell>
          <cell r="P15" t="str">
            <v>ฝ่ายบริหารทรัพย์สิน</v>
          </cell>
        </row>
        <row r="16">
          <cell r="D16" t="str">
            <v>TL1/S1</v>
          </cell>
          <cell r="E16" t="str">
            <v>TL1</v>
          </cell>
          <cell r="F16" t="str">
            <v>TL1 - 2</v>
          </cell>
          <cell r="K16" t="str">
            <v>ฝ่ายเทคโนโลยีสารสนเทศ-ระบบงานสารสนเทศ 2</v>
          </cell>
          <cell r="L16" t="str">
            <v>ฝ่ายเทคโนโลยีสารสนเทศ</v>
          </cell>
          <cell r="N16" t="str">
            <v>ฝ่ายบริหารทรัพย์สิน-ภาคตะวันตกและภาคใต้</v>
          </cell>
          <cell r="O16" t="str">
            <v>ฝ่ายบริหารทรัพย์สิน-ภาคตะวันตกและภาคใต้</v>
          </cell>
          <cell r="P16" t="str">
            <v>ฝ่ายบริหารทรัพย์สิน</v>
          </cell>
        </row>
        <row r="17">
          <cell r="D17" t="str">
            <v>TL1</v>
          </cell>
          <cell r="E17" t="str">
            <v>TL1</v>
          </cell>
          <cell r="F17" t="str">
            <v>TL1 - 2</v>
          </cell>
          <cell r="K17" t="str">
            <v>ฝ่ายพัฒนาระบบ</v>
          </cell>
          <cell r="L17" t="str">
            <v>ฝ่ายพัฒนาระบบ</v>
          </cell>
          <cell r="N17" t="str">
            <v>ฝ่ายปฏิบัติการอสังหาริมทรัพย์</v>
          </cell>
          <cell r="O17" t="str">
            <v>ฝ่ายปฏิบัติการอสังหาริมทรัพย์</v>
          </cell>
          <cell r="P17" t="str">
            <v>ฝ่ายปฏิบัติการอสังหาริมทรัพย์</v>
          </cell>
        </row>
        <row r="18">
          <cell r="D18" t="str">
            <v>S1</v>
          </cell>
          <cell r="E18" t="str">
            <v>S1</v>
          </cell>
          <cell r="F18" t="str">
            <v>TL1 - 2</v>
          </cell>
          <cell r="K18" t="str">
            <v>ฝ่ายวางแผนกลยุทธ์</v>
          </cell>
          <cell r="L18" t="str">
            <v>ฝ่ายวางแผนกลยุทธ์</v>
          </cell>
          <cell r="N18" t="str">
            <v>ฝ่ายปฏิบัติการอสังหาริมทรัพย์-สำนักงานจัดการเอกสารสิทธิ์</v>
          </cell>
          <cell r="O18" t="str">
            <v>ฝ่ายปฏิบัติการอสังหาริมทรัพย์</v>
          </cell>
          <cell r="P18" t="str">
            <v>ฝ่ายปฏิบัติการอสังหาริมทรัพย์</v>
          </cell>
        </row>
        <row r="19">
          <cell r="D19" t="str">
            <v>P5</v>
          </cell>
          <cell r="E19" t="str">
            <v>P5</v>
          </cell>
          <cell r="F19" t="str">
            <v>P</v>
          </cell>
          <cell r="K19" t="str">
            <v>กลุ่มทีซีซี แอสเสท โฮลดิ้ง</v>
          </cell>
          <cell r="L19" t="str">
            <v>กลุ่มทีซีซี แอสเสท โฮลดิ้ง</v>
          </cell>
          <cell r="N19" t="str">
            <v>ฝ่ายปฏิบัติการอสังหาริมทรัพย์-สำนักงานธุรกรรมและทะเบียน</v>
          </cell>
          <cell r="O19" t="str">
            <v>ฝ่ายปฏิบัติการอสังหาริมทรัพย์</v>
          </cell>
          <cell r="P19" t="str">
            <v>ฝ่ายปฏิบัติการอสังหาริมทรัพย์</v>
          </cell>
        </row>
        <row r="20">
          <cell r="D20" t="str">
            <v>P4</v>
          </cell>
          <cell r="E20" t="str">
            <v>P4</v>
          </cell>
          <cell r="F20" t="str">
            <v>P</v>
          </cell>
          <cell r="K20" t="str">
            <v>สำนักงานทะเบียนหุ้น</v>
          </cell>
          <cell r="L20" t="str">
            <v>ฝ่ายบัญชี</v>
          </cell>
        </row>
        <row r="21">
          <cell r="D21" t="str">
            <v>P3</v>
          </cell>
          <cell r="E21" t="str">
            <v>P3</v>
          </cell>
          <cell r="F21" t="str">
            <v>P</v>
          </cell>
        </row>
        <row r="22">
          <cell r="D22" t="str">
            <v>P2</v>
          </cell>
          <cell r="E22" t="str">
            <v>P2</v>
          </cell>
          <cell r="F22" t="str">
            <v>P</v>
          </cell>
        </row>
        <row r="23">
          <cell r="D23" t="str">
            <v>P1</v>
          </cell>
          <cell r="E23" t="str">
            <v>P1</v>
          </cell>
          <cell r="F23" t="str">
            <v>P</v>
          </cell>
        </row>
        <row r="24">
          <cell r="D24" t="str">
            <v>O5</v>
          </cell>
          <cell r="E24" t="str">
            <v>O5</v>
          </cell>
          <cell r="F24" t="str">
            <v>O</v>
          </cell>
        </row>
        <row r="25">
          <cell r="D25" t="str">
            <v>O4</v>
          </cell>
          <cell r="E25" t="str">
            <v>O4</v>
          </cell>
          <cell r="F25" t="str">
            <v>O</v>
          </cell>
        </row>
        <row r="26">
          <cell r="D26" t="str">
            <v>O3</v>
          </cell>
          <cell r="E26" t="str">
            <v>O3</v>
          </cell>
          <cell r="F26" t="str">
            <v>O</v>
          </cell>
        </row>
        <row r="27">
          <cell r="D27" t="str">
            <v>O2</v>
          </cell>
          <cell r="E27" t="str">
            <v>O2</v>
          </cell>
          <cell r="F27" t="str">
            <v>O</v>
          </cell>
        </row>
        <row r="28">
          <cell r="D28" t="str">
            <v>O1</v>
          </cell>
          <cell r="E28" t="str">
            <v>O1</v>
          </cell>
          <cell r="F28" t="str">
            <v>O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Reference)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Dialog1"/>
      <sheetName val="Net asset value"/>
      <sheetName val="Asset &amp; Liability"/>
      <sheetName val="CST1198"/>
      <sheetName val="Tables"/>
      <sheetName val="Balance Sheet"/>
      <sheetName val="Cash Flows Worksheet"/>
      <sheetName val="Main_Menu"/>
      <sheetName val="Net_asset_value"/>
      <sheetName val="Asset_&amp;_Liability"/>
      <sheetName val="Series1"/>
      <sheetName val="Sheet2"/>
    </sheetNames>
    <sheetDataSet>
      <sheetData sheetId="0"/>
      <sheetData sheetId="1"/>
      <sheetData sheetId="2">
        <row r="9">
          <cell r="A9" t="str">
            <v>-Promissory notes</v>
          </cell>
          <cell r="F9">
            <v>836450000</v>
          </cell>
        </row>
        <row r="10">
          <cell r="A10" t="str">
            <v>-Bills of exchange</v>
          </cell>
          <cell r="F10">
            <v>0</v>
          </cell>
        </row>
        <row r="12">
          <cell r="A12" t="str">
            <v>-Listed</v>
          </cell>
          <cell r="F12">
            <v>0</v>
          </cell>
        </row>
        <row r="13">
          <cell r="A13" t="str">
            <v>-Unlisted</v>
          </cell>
          <cell r="F13">
            <v>0</v>
          </cell>
        </row>
      </sheetData>
      <sheetData sheetId="3">
        <row r="43">
          <cell r="E43">
            <v>10.306369999999999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_Maincomp"/>
      <sheetName val="Data"/>
      <sheetName val="CF RECONCILE - 1"/>
      <sheetName val="Final"/>
      <sheetName val="MENU"/>
      <sheetName val="M_CT_OUT"/>
      <sheetName val="Assumptions"/>
      <sheetName val="Header"/>
      <sheetName val="Update_041110"/>
      <sheetName val="sub-mat2011"/>
      <sheetName val="Sheet1"/>
      <sheetName val="Sheet2"/>
      <sheetName val="Sheet3"/>
      <sheetName val="CJEs"/>
      <sheetName val="PL"/>
      <sheetName val="CRJE"/>
      <sheetName val="Discontinue_Item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DAT"/>
      <sheetName val="DataInput1"/>
      <sheetName val="ﾕｰｻﾞｰ設定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Locations"/>
      <sheetName val="Summary"/>
      <sheetName val="resumen"/>
      <sheetName val="10-1 Media"/>
      <sheetName val="10-cut"/>
      <sheetName val="Parameters"/>
      <sheetName val="DEP12"/>
      <sheetName val="DEPSYS47"/>
      <sheetName val="ADJ_-_RATE"/>
      <sheetName val="ADJ___RATE"/>
      <sheetName val="Trial Balance"/>
      <sheetName val=" IBPL0001"/>
      <sheetName val="SBM"/>
      <sheetName val="DCF"/>
      <sheetName val="SKA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163040 LC_TR"/>
      <sheetName val="Inputs"/>
      <sheetName val="CUSTOMER"/>
      <sheetName val="A6"/>
      <sheetName val="CA Sheet"/>
      <sheetName val="ADJ_-_RATE1"/>
      <sheetName val="ADJ___RATE1"/>
      <sheetName val="Cost_Centers"/>
      <sheetName val="_IB-PL-00-01_SUMMARY"/>
      <sheetName val="10-1_Media"/>
      <sheetName val="Customize_Your_Purchase_Order"/>
      <sheetName val="FF-3"/>
      <sheetName val="Disposal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PPR50"/>
      <sheetName val="MA"/>
      <sheetName val="Seg-rent"/>
      <sheetName val="INDEX"/>
      <sheetName val="?????????????"/>
      <sheetName val="FY10-Loss"/>
      <sheetName val="input data"/>
      <sheetName val="163040 LC-TR"/>
      <sheetName val="D190.2"/>
      <sheetName val="Variance"/>
      <sheetName val="19"/>
      <sheetName val="Model-Monthly"/>
      <sheetName val="Bang chiet tinh TBA"/>
      <sheetName val="Depr"/>
      <sheetName val="LC"/>
      <sheetName val="MD&amp;A"/>
      <sheetName val="인원계획-미화"/>
      <sheetName val="TrialBalance Q3-2002"/>
      <sheetName val="Workbook Inputs"/>
      <sheetName val="D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???????????"/>
      <sheetName val="F9_Parameters"/>
      <sheetName val="Customize Your Loan Manager"/>
      <sheetName val="Data Entry"/>
      <sheetName val="Energy(update)"/>
      <sheetName val="Valo DCF"/>
      <sheetName val="DI"/>
      <sheetName val="D190_2"/>
      <sheetName val="head Jan"/>
      <sheetName val="By Person"/>
      <sheetName val="List info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Sal07"/>
      <sheetName val="_____________"/>
      <sheetName val="YSS31"/>
      <sheetName val="Quote"/>
      <sheetName val="テーブル"/>
      <sheetName val="Bloomberg"/>
      <sheetName val="Record CR"/>
      <sheetName val="ng 12"/>
      <sheetName val="LOOSECHKLIST"/>
      <sheetName val="Newspaper"/>
      <sheetName val="TO - SP"/>
      <sheetName val="Company Info"/>
      <sheetName val="CA Comp"/>
      <sheetName val="BPR"/>
      <sheetName val="cost4-47"/>
      <sheetName val="Asset41_42"/>
      <sheetName val="Co. Code"/>
      <sheetName val="0"/>
      <sheetName val="DealerData"/>
      <sheetName val="Input_TB"/>
      <sheetName val="Input_MV"/>
      <sheetName val="Cost center"/>
      <sheetName val="Note"/>
      <sheetName val="Sheet5"/>
      <sheetName val="Incident  NP 2017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Parameter"/>
      <sheetName val="BUDGET"/>
      <sheetName val="NOV"/>
      <sheetName val="detail"/>
      <sheetName val="CAN DOI - KET QUA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B2" t="str">
            <v>Estimated TPT UT 2012 Selling Prices</v>
          </cell>
        </row>
      </sheetData>
      <sheetData sheetId="37">
        <row r="2">
          <cell r="B2">
            <v>1.9678000000000001E-2</v>
          </cell>
        </row>
      </sheetData>
      <sheetData sheetId="38"/>
      <sheetData sheetId="39">
        <row r="2">
          <cell r="B2">
            <v>1.9678000000000001E-2</v>
          </cell>
        </row>
      </sheetData>
      <sheetData sheetId="40">
        <row r="2">
          <cell r="B2">
            <v>1.9678000000000001E-2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 refreshError="1"/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ransMerge_1-1"/>
      <sheetName val="AssetTable_1-1"/>
      <sheetName val="AssetTrans_1-1"/>
      <sheetName val="AssetBook_1-1"/>
      <sheetName val="AssetBookMerge_1-1"/>
      <sheetName val="Breakeven Analysis"/>
    </sheetNames>
    <sheetDataSet>
      <sheetData sheetId="0"/>
      <sheetData sheetId="1">
        <row r="2">
          <cell r="D2" t="str">
            <v>000::Fixed asset</v>
          </cell>
        </row>
        <row r="3">
          <cell r="D3" t="str">
            <v>001::Continuing property</v>
          </cell>
        </row>
        <row r="4">
          <cell r="D4" t="str">
            <v>002::Other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 UV"/>
      <sheetName val="AssetTable_1-1 TL"/>
      <sheetName val="AssetTable_1-1 FS"/>
      <sheetName val="AssetTable_1-1 UVAM"/>
      <sheetName val="AssetTable_1-1 UVC"/>
      <sheetName val="AssetTable_1-1 LRK"/>
      <sheetName val="AssetTable_1-1 ESCO"/>
      <sheetName val="AssetTable_1-1_UV1"/>
      <sheetName val="AssetTable_1-1_TL1"/>
      <sheetName val="AssetTable_1-1_FS1"/>
      <sheetName val="AssetTable_1-1_UVAM1"/>
      <sheetName val="AssetTable_1-1_UVC1"/>
      <sheetName val="AssetTable_1-1_LRK1"/>
      <sheetName val="AssetTable_1-1_ESCO1"/>
      <sheetName val="AssetTable_1-1_UV"/>
      <sheetName val="AssetTable_1-1_TL"/>
      <sheetName val="AssetTable_1-1_FS"/>
      <sheetName val="AssetTable_1-1_UVAM"/>
      <sheetName val="AssetTable_1-1_UVC"/>
      <sheetName val="AssetTable_1-1_LRK"/>
      <sheetName val="AssetTable_1-1_ESCO"/>
      <sheetName val="AssetTable_1-1_UV2"/>
      <sheetName val="AssetTable_1-1_TL2"/>
      <sheetName val="AssetTable_1-1_FS2"/>
      <sheetName val="AssetTable_1-1_UVAM2"/>
      <sheetName val="AssetTable_1-1_UVC2"/>
      <sheetName val="AssetTable_1-1_LRK2"/>
      <sheetName val="AssetTable_1-1_ESCO2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CJEs"/>
      <sheetName val="Group"/>
      <sheetName val="Wkgs_BS Lead"/>
      <sheetName val="เครื่องมือ"/>
      <sheetName val="ยานพาหนะ"/>
      <sheetName val="อาคาร"/>
      <sheetName val="10-1 Media"/>
      <sheetName val="10-cut"/>
      <sheetName val="10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DATA"/>
      <sheetName val="FOC DOMESTIC"/>
      <sheetName val="test 2"/>
      <sheetName val="GG-1"/>
      <sheetName val="DealerData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J2"/>
      <sheetName val="INFO"/>
      <sheetName val="WORKUNIT"/>
      <sheetName val="FG"/>
      <sheetName val="Code"/>
      <sheetName val="W"/>
      <sheetName val="S03"/>
      <sheetName val="Sheet1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AssetStatus"/>
      <sheetName val="AssetType"/>
      <sheetName val="License BOI"/>
      <sheetName val="Asset Class"/>
      <sheetName val="Depre. Key"/>
      <sheetName val="Location"/>
      <sheetName val="name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PL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Sheet2"/>
      <sheetName val="TOTALMONTH"/>
      <sheetName val="DPLA"/>
      <sheetName val="เวลา"/>
      <sheetName val="PGM_2LEVYTD"/>
      <sheetName val="FS-T"/>
      <sheetName val="A&amp;L workings 300600"/>
      <sheetName val="ＣＡＭＹ　ＭⅢ"/>
      <sheetName val="AGING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Number"/>
      <sheetName val="HISTORICO"/>
      <sheetName val="un adjust"/>
      <sheetName val="Customer"/>
      <sheetName val="NEW NAME"/>
      <sheetName val="Data2006"/>
      <sheetName val="Data2005"/>
      <sheetName val="PS1L(Most)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Purchase"/>
      <sheetName val="Master List (ม.ค.-มี.ค)"/>
      <sheetName val="ทรัพย์ประจำระหว่างทำ"/>
      <sheetName val="REINS PAYABLE (ACC 42)"/>
      <sheetName val="STart"/>
      <sheetName val="OthCode"/>
      <sheetName val="ข้อมูลพนักงาน"/>
      <sheetName val="10-1_Media"/>
      <sheetName val="List_valid_date"/>
      <sheetName val="Constant"/>
      <sheetName val="เปรียบเทียบเดือน12"/>
      <sheetName val="#REF"/>
      <sheetName val="43"/>
      <sheetName val="Table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ADJ - RA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note_defect"/>
      <sheetName val="Invoice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  <sheetName val="Employee of WPCH"/>
      <sheetName val="Employee_of_WPCH1"/>
      <sheetName val="Employee_of_WPCH"/>
      <sheetName val="79 นอร์ธปาร์ค 0210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All-Fab"/>
      <sheetName val="PUR"/>
      <sheetName val="Sheet3"/>
      <sheetName val="Goa+Orissa"/>
      <sheetName val="Links"/>
      <sheetName val="Confirm order"/>
      <sheetName val="PROD SUMMARY-Jan 2011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Quantity"/>
      <sheetName val="Breakeven Analysis"/>
      <sheetName val="Feriados"/>
      <sheetName val="GAS"/>
      <sheetName val="Plan1"/>
      <sheetName val="10-1 Media"/>
      <sheetName val="10-cut"/>
      <sheetName val="bsnov01corr"/>
      <sheetName val="EXPENSES"/>
      <sheetName val="3A FA Record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/>
      <sheetData sheetId="7"/>
      <sheetData sheetId="8"/>
      <sheetData sheetId="9"/>
      <sheetData sheetId="10"/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  <sheetName val="PLANT251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iskTierMatrix"/>
      <sheetName val="79 นอร์ธปาร์ค 021052"/>
    </sheetNames>
    <sheetDataSet>
      <sheetData sheetId="0"/>
      <sheetData sheetId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Input"/>
      <sheetName val="RiskTierMatrix"/>
    </sheetNames>
    <sheetDataSet>
      <sheetData sheetId="0"/>
      <sheetData sheetId="1" refreshError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AccpacTB"/>
      <sheetName val="description"/>
      <sheetName val="วงเครดิต_3"/>
      <sheetName val="1_(2)"/>
      <sheetName val="1_(3)"/>
      <sheetName val="0245_(2)"/>
      <sheetName val="0245T_(2)"/>
      <sheetName val="GL C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mcot_upc"/>
      <sheetName val="BGT97STAFF"/>
      <sheetName val="วงเครดิต 3"/>
      <sheetName val="_Bal Int Acp"/>
      <sheetName val="Machine2,3'04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Rental"/>
      <sheetName val="Furniture_Master"/>
      <sheetName val="10-1 Media"/>
      <sheetName val="10-cut"/>
      <sheetName val="J2"/>
      <sheetName val="Pivot Dump Feb03"/>
      <sheetName val="ws"/>
      <sheetName val="Data Page - Investment Base"/>
      <sheetName val="Data Page - P &amp; L"/>
      <sheetName val="COST (ACC.ขาย10-2005)"/>
      <sheetName val="DEP12"/>
      <sheetName val="REVISED VERSION1"/>
      <sheetName val=" IB-PL-00-01 SUMMARY"/>
      <sheetName val="M_Maincomp"/>
      <sheetName val="S33"/>
      <sheetName val="Book 1 Summary"/>
      <sheetName val="เงินกู้ธนชาติ"/>
      <sheetName val="เงินกู้ MGC"/>
      <sheetName val="F_OH"/>
      <sheetName val="B1"/>
      <sheetName val="M_CT_OUT"/>
      <sheetName val="J1"/>
      <sheetName val="CJEs"/>
      <sheetName val="PL"/>
      <sheetName val="CRJE"/>
      <sheetName val="อาคาร"/>
      <sheetName val="เครื่องตกแต่ง"/>
      <sheetName val="AGING"/>
      <sheetName val="DealerData"/>
      <sheetName val="ACCODE"/>
      <sheetName val="ADJ - RATE"/>
      <sheetName val="Header"/>
      <sheetName val="DEPSYS47"/>
      <sheetName val="CST1198"/>
      <sheetName val="EDS"/>
      <sheetName val="ZQ_F0911_002BSCR"/>
      <sheetName val="Q_All_Data_Non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erty Description"/>
      <sheetName val="Sources &amp; Uses"/>
      <sheetName val="Project Costing"/>
      <sheetName val="Residual Land Valuation"/>
      <sheetName val="Hotel Valuation"/>
      <sheetName val="Residence Valuation"/>
      <sheetName val="Hotel Pro Forma"/>
      <sheetName val="Rental Pool Pro Forma"/>
    </sheetNames>
    <sheetDataSet>
      <sheetData sheetId="0" refreshError="1">
        <row r="22">
          <cell r="C22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FS-YTD"/>
      <sheetName val="BALANCE SHEET "/>
      <sheetName val="U-7"/>
      <sheetName val="REVENUE"/>
      <sheetName val="Update_041110"/>
      <sheetName val="sub-mat2011"/>
      <sheetName val="Sheet2"/>
      <sheetName val="JVID"/>
      <sheetName val="finance64k.u"/>
      <sheetName val="ADJ_-_RATE"/>
      <sheetName val="TR_-_AP-_00"/>
      <sheetName val="ADJ___RATE"/>
      <sheetName val="6013"/>
      <sheetName val="E-1D"/>
      <sheetName val="set date"/>
      <sheetName val="คงเหลือ GH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Sequence"/>
      <sheetName val="Trial Balance"/>
      <sheetName val="Export Sales"/>
      <sheetName val="Domestic Sales"/>
      <sheetName val="Dealer Sales"/>
      <sheetName val="10-1 Media"/>
      <sheetName val="10-cut"/>
      <sheetName val="Scale"/>
      <sheetName val="cutoff1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Parameters"/>
      <sheetName val="???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Lead"/>
      <sheetName val="J1"/>
      <sheetName val="GS_STD"/>
      <sheetName val="OP_STD"/>
      <sheetName val="Stock Bal สรรพากร SBM3 JUN"/>
      <sheetName val="New Std. "/>
      <sheetName val="SUM"/>
      <sheetName val="AssetAcc"/>
      <sheetName val="03100(SS)"/>
      <sheetName val="xlSVH_T"/>
      <sheetName val="Request"/>
      <sheetName val="U-5"/>
      <sheetName val="Bahrain"/>
      <sheetName val="BTR BKK"/>
      <sheetName val="master"/>
      <sheetName val="PLSUMM"/>
      <sheetName val="Tel|AV&amp;C|PC|POS|Sec|Net|DL"/>
      <sheetName val="HtlApp|Svr|DataCtr"/>
      <sheetName val="ICT POTF"/>
      <sheetName val="C-1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GLTable"/>
      <sheetName val="10-1_Media"/>
      <sheetName val="BTR_BKK"/>
      <sheetName val="ICT_POTF"/>
      <sheetName val="Stock_Bal_สรรพากร_SBM3_JUN"/>
      <sheetName val="New_Std__"/>
      <sheetName val="depn-Sep 03"/>
      <sheetName val="NLok"/>
      <sheetName val="G-BS"/>
      <sheetName val="200-110"/>
      <sheetName val="明細"/>
      <sheetName val="S03"/>
      <sheetName val="กราฟ ผลิต"/>
      <sheetName val="CHIP_Prod"/>
      <sheetName val="PSF_Prod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Required"/>
      <sheetName val="PAN M4*25 FE CM3 P2"/>
      <sheetName val="CONTROL_BASE"/>
      <sheetName val="141010"/>
      <sheetName val="ลูกค้า"/>
      <sheetName val="detail"/>
      <sheetName val="PM"/>
      <sheetName val="11922"/>
      <sheetName val="Spirt Dis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Read me"/>
      <sheetName val="BAT data entry"/>
      <sheetName val="BAT Reserve data entry"/>
      <sheetName val=" IB-PL-00-01 SUMMARY"/>
      <sheetName val="9"/>
      <sheetName val="options"/>
      <sheetName val="Call Down Data OLD"/>
      <sheetName val="rates"/>
      <sheetName val="February-17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Mgt"/>
      <sheetName val="FX"/>
      <sheetName val="W"/>
      <sheetName val="GL"/>
      <sheetName val="Basic"/>
      <sheetName val="EX"/>
      <sheetName val="Part"/>
      <sheetName val="Console"/>
      <sheetName val="#cmpt2"/>
      <sheetName val="RM Req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C"/>
      <sheetName val="产品装配和检测"/>
      <sheetName val="Budget_ปี_2560"/>
      <sheetName val="bang tien luong"/>
      <sheetName val="TEN_DV"/>
      <sheetName val="Weekly Hires &amp; Terms 10-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Base Rental"/>
      <sheetName val="Net asset value"/>
      <sheetName val="Asset &amp; Liability"/>
      <sheetName val="10-1 Media"/>
      <sheetName val="10-cut"/>
      <sheetName val="FG"/>
      <sheetName val="เงินกู้ธนชาติ"/>
      <sheetName val="เงินกู้ MGC"/>
      <sheetName val="J2"/>
      <sheetName val="130530"/>
      <sheetName val="F_OH"/>
      <sheetName val="M_Maincomp"/>
      <sheetName val="Data Page - Investment Base"/>
      <sheetName val="Data Page - P &amp; L"/>
      <sheetName val="Input_Forecast"/>
      <sheetName val="9BGF-CA5"/>
      <sheetName val="ELEC45-01"/>
      <sheetName val="HULL UK"/>
      <sheetName val="COST (ACC.ขาย10-2005)"/>
      <sheetName val="Sheet1"/>
      <sheetName val="Trial Balance"/>
      <sheetName val="EQ4NTV"/>
      <sheetName val="DEP12"/>
      <sheetName val="EST_OPERATING_ASSET (VALUE)"/>
      <sheetName val="BS_TB_ACTUAL"/>
      <sheetName val="AJE 4th qtr"/>
      <sheetName val=" IBPL0001"/>
      <sheetName val="AGING"/>
      <sheetName val="B-New_Assets_5F"/>
      <sheetName val="M-BS_BF_6F"/>
      <sheetName val="F-Assets_10F"/>
      <sheetName val="F-Cash_14F"/>
      <sheetName val="F-BS_15F"/>
      <sheetName val="F-Ratio_16F"/>
      <sheetName val="M-Finance_4"/>
      <sheetName val="B-New_Assets_5"/>
      <sheetName val="F-Cost_9"/>
      <sheetName val="F-STK_EPZ_8"/>
      <sheetName val="B-Sales_2"/>
      <sheetName val="B-Exp_3"/>
      <sheetName val="M-BS_BF_6"/>
      <sheetName val="F-Assets_10"/>
      <sheetName val="F-Finance_11"/>
      <sheetName val="F-AP_&amp;_AR_13"/>
      <sheetName val="F-Cash_14"/>
      <sheetName val="F-BS_15"/>
      <sheetName val="F-Ratio_16"/>
      <sheetName val="F-PL_12"/>
      <sheetName val="M-Plant_1F"/>
      <sheetName val="B-Sales_2F"/>
      <sheetName val="B-Exp_3F"/>
      <sheetName val="M-Finance_4F"/>
      <sheetName val="F-STK_EPT_8F"/>
      <sheetName val="F-Cost_9F"/>
      <sheetName val="F-Finance_11F"/>
      <sheetName val="F-PL_12F"/>
      <sheetName val="0_Content"/>
      <sheetName val="1_PL-Summary"/>
      <sheetName val="F-STK_Dom_7"/>
      <sheetName val="F-STK_Dom_7F"/>
      <sheetName val="F-AP_&amp;_AR_13F"/>
      <sheetName val="2__PL_by_Trend_Pipe_&amp;_Fitting"/>
      <sheetName val="2_1_PL_Trend-_Pipe"/>
      <sheetName val="2_2_PL_by_Trend-Fitting"/>
      <sheetName val="3_PL_by_Product"/>
      <sheetName val="4_GP_by_Product"/>
      <sheetName val="5_Sales-Gross"/>
      <sheetName val="6_Expenses_Summary"/>
      <sheetName val="6_1_1_Fcty_Exp-Pipe"/>
      <sheetName val="6_1_2_Fcty_Exp-Fitting"/>
      <sheetName val="6_1_3_Fcty_Exp-Mtn"/>
      <sheetName val="6_1_4_Fcty_Exp-QC"/>
      <sheetName val="6_1_5_Fcty_Exp-Inv"/>
      <sheetName val="6_2_Selling_Exp"/>
      <sheetName val="6_3_1_Admin-purchase"/>
      <sheetName val="6_3_2_Admin-HO_"/>
      <sheetName val="6_3_3_Admin-Acct"/>
      <sheetName val="7_New_Capital_Expenditure"/>
      <sheetName val="6_21_Selling_Exp_(P)"/>
      <sheetName val="6_22_Selling_Exp_(F)"/>
      <sheetName val="GPT9921P_"/>
      <sheetName val="M-Plant_1"/>
      <sheetName val="SELL_M2"/>
      <sheetName val="99_"/>
      <sheetName val="10-1_Media"/>
      <sheetName val="List Data"/>
      <sheetName val="5.PA PL"/>
      <sheetName val="Y-IPO"/>
      <sheetName val="CIG"/>
      <sheetName val="DEPSYS47"/>
      <sheetName val="CST1198"/>
      <sheetName val="グラフデータ"/>
      <sheetName val="E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ไฟล์ดิบ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nsurance&amp;Licence"/>
      <sheetName val="PM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สสเครื่องจักร"/>
      <sheetName val="HH"/>
      <sheetName val="pa group"/>
      <sheetName val="test 2"/>
      <sheetName val="43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ws"/>
      <sheetName val="report"/>
      <sheetName val="CrfTextFile"/>
      <sheetName val="item"/>
      <sheetName val="temp"/>
      <sheetName val="program"/>
      <sheetName val="info"/>
      <sheetName val="load"/>
      <sheetName val="อาคาร"/>
      <sheetName val="เครื่องตกแต่ง"/>
      <sheetName val="TRAIL_MAR2000"/>
      <sheetName val="Series1"/>
      <sheetName val="Sheet2"/>
      <sheetName val="Control"/>
      <sheetName val="Trim Data"/>
      <sheetName val="W-lt"/>
      <sheetName val="List Data"/>
      <sheetName val="CST1198"/>
      <sheetName val="M_Maincomp"/>
      <sheetName val="TOTALMONTH"/>
      <sheetName val="CB9_3699.PRN"/>
      <sheetName val="Variance"/>
      <sheetName val="PL _ ผลงานใหม่รวม"/>
      <sheetName val="Test cost oversea"/>
      <sheetName val="10-1 Media"/>
      <sheetName val="10-cut"/>
      <sheetName val="PL"/>
      <sheetName val="CJEs"/>
      <sheetName val="CRJE"/>
      <sheetName val="Month"/>
      <sheetName val="BS_TB"/>
      <sheetName val="MA"/>
      <sheetName val="เครื่องมือ"/>
    </sheetNames>
    <sheetDataSet>
      <sheetData sheetId="0" refreshError="1"/>
      <sheetData sheetId="1" refreshError="1">
        <row r="3">
          <cell r="B3" t="str">
            <v>มิถุนายน</v>
          </cell>
        </row>
        <row r="4">
          <cell r="H4" t="str">
            <v>นางอนงค์  ตันตราภิรมย์</v>
          </cell>
        </row>
        <row r="6">
          <cell r="H6" t="str">
            <v>ผู้จัดการส่วนรายงานการบัญชี</v>
          </cell>
        </row>
        <row r="28">
          <cell r="B28" t="str">
            <v>C1700042.06A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 fixed asset"/>
      <sheetName val="Purchase"/>
      <sheetName val="Sell"/>
      <sheetName val="Detail-Sell"/>
      <sheetName val=" Write off"/>
      <sheetName val="Detaill-Write off"/>
      <sheetName val="Test Depreciation"/>
      <sheetName val="ws"/>
      <sheetName val="อาคาร"/>
      <sheetName val="movement_fixed_asset"/>
      <sheetName val="_Write_off"/>
      <sheetName val="Detaill-Write_off"/>
      <sheetName val="Test_Depreciation"/>
      <sheetName val="ยานพาหนะ"/>
      <sheetName val="เครื่องมือ"/>
      <sheetName val="MA"/>
      <sheetName val="movement_fixed_asset1"/>
      <sheetName val="_Write_off1"/>
      <sheetName val="Detaill-Write_off1"/>
      <sheetName val="Test_Depreciation1"/>
      <sheetName val="Pivot Dump Feb03"/>
      <sheetName val="J2"/>
      <sheetName val="B1"/>
      <sheetName val="Variance"/>
      <sheetName val="Sheet1"/>
      <sheetName val="เครื่องตกแต่ง"/>
      <sheetName val="Case 2001 VS 2002"/>
      <sheetName val="VINTAGE FLOW"/>
      <sheetName val="SEA"/>
      <sheetName val="APEX 31-12-2004 FIXED ASSET"/>
      <sheetName val="S33"/>
      <sheetName val="Raw Material"/>
      <sheetName val="Payroll Pivot"/>
      <sheetName val="10-1 Media"/>
      <sheetName val="10-c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-มี.ค.48"/>
      <sheetName val="มี.ค.48"/>
      <sheetName val="กพ.48"/>
      <sheetName val="มค.48"/>
      <sheetName val="Master List (ม.ค.-มี.ค)"/>
      <sheetName val="Sell"/>
      <sheetName val="Detail-Sell"/>
      <sheetName val=" Write off"/>
      <sheetName val="Detaill-Write off"/>
      <sheetName val="ทรัพย์ประจำระหว่างทำ"/>
      <sheetName val="Purchase"/>
      <sheetName val="ม_ค_-มี_ค_48"/>
      <sheetName val="มี_ค_48"/>
      <sheetName val="กพ_48"/>
      <sheetName val="มค_48"/>
      <sheetName val="Master_List_(ม_ค_-มี_ค)"/>
      <sheetName val="_Write_off"/>
      <sheetName val="Detaill-Write_off"/>
      <sheetName val="CST1198"/>
      <sheetName val="Base Rental"/>
      <sheetName val="DEP12"/>
      <sheetName val="อาคาร"/>
      <sheetName val="Variance"/>
      <sheetName val="ws"/>
      <sheetName val="Group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Master List (ม.ค.-มี.ค)"/>
      <sheetName val="ทรัพย์ประจำระหว่างทำ"/>
      <sheetName val="B1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4-50"/>
      <sheetName val="Links"/>
      <sheetName val="Q1-50"/>
      <sheetName val="Assumptions"/>
      <sheetName val="E_List"/>
      <sheetName val="J2"/>
      <sheetName val="J1"/>
    </sheetNames>
    <sheetDataSet>
      <sheetData sheetId="0" refreshError="1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31/12/07</v>
          </cell>
          <cell r="N2" t="str">
            <v>31/12/06</v>
          </cell>
        </row>
        <row r="4">
          <cell r="F4">
            <v>20000</v>
          </cell>
          <cell r="H4">
            <v>0</v>
          </cell>
          <cell r="I4">
            <v>20000</v>
          </cell>
          <cell r="J4">
            <v>0</v>
          </cell>
          <cell r="K4">
            <v>20000</v>
          </cell>
          <cell r="N4">
            <v>20000</v>
          </cell>
        </row>
        <row r="5">
          <cell r="F5">
            <v>20000</v>
          </cell>
          <cell r="H5">
            <v>0</v>
          </cell>
          <cell r="I5">
            <v>20000</v>
          </cell>
          <cell r="J5">
            <v>0</v>
          </cell>
          <cell r="K5">
            <v>20000</v>
          </cell>
          <cell r="N5">
            <v>20000</v>
          </cell>
        </row>
        <row r="6">
          <cell r="F6">
            <v>10000</v>
          </cell>
          <cell r="H6">
            <v>0</v>
          </cell>
          <cell r="I6">
            <v>10000</v>
          </cell>
          <cell r="J6">
            <v>0</v>
          </cell>
          <cell r="K6">
            <v>10000</v>
          </cell>
          <cell r="N6">
            <v>10000</v>
          </cell>
        </row>
        <row r="7">
          <cell r="F7">
            <v>83703.990000000005</v>
          </cell>
          <cell r="H7">
            <v>0</v>
          </cell>
          <cell r="I7">
            <v>83703.990000000005</v>
          </cell>
          <cell r="J7">
            <v>0</v>
          </cell>
          <cell r="K7">
            <v>83703.990000000005</v>
          </cell>
          <cell r="N7">
            <v>10986.34</v>
          </cell>
        </row>
        <row r="8">
          <cell r="F8">
            <v>10000</v>
          </cell>
          <cell r="H8">
            <v>0</v>
          </cell>
          <cell r="I8">
            <v>10000</v>
          </cell>
          <cell r="J8">
            <v>0</v>
          </cell>
          <cell r="K8">
            <v>10000</v>
          </cell>
          <cell r="N8">
            <v>20000</v>
          </cell>
        </row>
        <row r="9">
          <cell r="F9">
            <v>10000</v>
          </cell>
          <cell r="H9">
            <v>0</v>
          </cell>
          <cell r="I9">
            <v>10000</v>
          </cell>
          <cell r="J9">
            <v>0</v>
          </cell>
          <cell r="K9">
            <v>10000</v>
          </cell>
          <cell r="N9">
            <v>0</v>
          </cell>
        </row>
        <row r="10">
          <cell r="F10">
            <v>30000</v>
          </cell>
          <cell r="H10">
            <v>0</v>
          </cell>
          <cell r="I10">
            <v>30000</v>
          </cell>
          <cell r="J10">
            <v>0</v>
          </cell>
          <cell r="K10">
            <v>30000</v>
          </cell>
          <cell r="N10">
            <v>0</v>
          </cell>
        </row>
        <row r="11">
          <cell r="F11">
            <v>20000</v>
          </cell>
          <cell r="H11">
            <v>0</v>
          </cell>
          <cell r="I11">
            <v>20000</v>
          </cell>
          <cell r="J11">
            <v>0</v>
          </cell>
          <cell r="K11">
            <v>20000</v>
          </cell>
          <cell r="N11">
            <v>0</v>
          </cell>
        </row>
        <row r="12">
          <cell r="F12">
            <v>30000</v>
          </cell>
          <cell r="H12">
            <v>0</v>
          </cell>
          <cell r="I12">
            <v>30000</v>
          </cell>
          <cell r="J12">
            <v>0</v>
          </cell>
          <cell r="K12">
            <v>30000</v>
          </cell>
          <cell r="N12">
            <v>0</v>
          </cell>
        </row>
        <row r="13">
          <cell r="F13">
            <v>30000</v>
          </cell>
          <cell r="H13">
            <v>0</v>
          </cell>
          <cell r="I13">
            <v>30000</v>
          </cell>
          <cell r="J13">
            <v>0</v>
          </cell>
          <cell r="K13">
            <v>30000</v>
          </cell>
          <cell r="N13">
            <v>0</v>
          </cell>
        </row>
        <row r="14">
          <cell r="F14">
            <v>20000</v>
          </cell>
          <cell r="H14">
            <v>0</v>
          </cell>
          <cell r="I14">
            <v>20000</v>
          </cell>
          <cell r="J14">
            <v>0</v>
          </cell>
          <cell r="K14">
            <v>20000</v>
          </cell>
          <cell r="N14">
            <v>0</v>
          </cell>
        </row>
        <row r="15">
          <cell r="F15">
            <v>5000</v>
          </cell>
          <cell r="H15">
            <v>0</v>
          </cell>
          <cell r="I15">
            <v>5000</v>
          </cell>
          <cell r="J15">
            <v>0</v>
          </cell>
          <cell r="K15">
            <v>5000</v>
          </cell>
          <cell r="N15">
            <v>0</v>
          </cell>
        </row>
        <row r="16">
          <cell r="F16">
            <v>-2880828.56</v>
          </cell>
          <cell r="H16">
            <v>0</v>
          </cell>
          <cell r="I16">
            <v>-2880828.56</v>
          </cell>
          <cell r="J16">
            <v>0</v>
          </cell>
          <cell r="K16">
            <v>-2880828.56</v>
          </cell>
          <cell r="N16">
            <v>7545805.7300000004</v>
          </cell>
        </row>
        <row r="17">
          <cell r="F17">
            <v>-9277941.4499999993</v>
          </cell>
          <cell r="H17">
            <v>0</v>
          </cell>
          <cell r="I17">
            <v>-9277941.4499999993</v>
          </cell>
          <cell r="J17">
            <v>0</v>
          </cell>
          <cell r="K17">
            <v>-9277941.4499999993</v>
          </cell>
          <cell r="N17">
            <v>9979132.0600000005</v>
          </cell>
        </row>
        <row r="18">
          <cell r="F18">
            <v>-6761431.96</v>
          </cell>
          <cell r="H18">
            <v>0</v>
          </cell>
          <cell r="I18">
            <v>-6761431.96</v>
          </cell>
          <cell r="J18">
            <v>0</v>
          </cell>
          <cell r="K18">
            <v>-6761431.96</v>
          </cell>
          <cell r="N18">
            <v>14995</v>
          </cell>
        </row>
        <row r="19"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N19">
            <v>9518.75</v>
          </cell>
        </row>
        <row r="20">
          <cell r="F20">
            <v>-9514404.4000000004</v>
          </cell>
          <cell r="H20">
            <v>0</v>
          </cell>
          <cell r="I20">
            <v>-9514404.4000000004</v>
          </cell>
          <cell r="J20">
            <v>0</v>
          </cell>
          <cell r="K20">
            <v>-9514404.4000000004</v>
          </cell>
          <cell r="N20">
            <v>0</v>
          </cell>
        </row>
        <row r="21">
          <cell r="F21">
            <v>18158.439999999999</v>
          </cell>
          <cell r="H21">
            <v>0</v>
          </cell>
          <cell r="I21">
            <v>18158.439999999999</v>
          </cell>
          <cell r="J21">
            <v>0</v>
          </cell>
          <cell r="K21">
            <v>18158.439999999999</v>
          </cell>
          <cell r="N21">
            <v>18158.439999999999</v>
          </cell>
        </row>
        <row r="22">
          <cell r="F22">
            <v>1000</v>
          </cell>
          <cell r="H22">
            <v>0</v>
          </cell>
          <cell r="I22">
            <v>1000</v>
          </cell>
          <cell r="J22">
            <v>0</v>
          </cell>
          <cell r="K22">
            <v>1000</v>
          </cell>
          <cell r="N22">
            <v>-2921460.72</v>
          </cell>
        </row>
        <row r="23">
          <cell r="F23">
            <v>30000</v>
          </cell>
          <cell r="H23">
            <v>0</v>
          </cell>
          <cell r="I23">
            <v>30000</v>
          </cell>
          <cell r="J23">
            <v>0</v>
          </cell>
          <cell r="K23">
            <v>30000</v>
          </cell>
          <cell r="N23">
            <v>30000</v>
          </cell>
        </row>
        <row r="24">
          <cell r="F24">
            <v>37771</v>
          </cell>
          <cell r="H24">
            <v>0</v>
          </cell>
          <cell r="I24">
            <v>37771</v>
          </cell>
          <cell r="J24">
            <v>0</v>
          </cell>
          <cell r="K24">
            <v>37771</v>
          </cell>
          <cell r="N24">
            <v>129374</v>
          </cell>
        </row>
        <row r="25">
          <cell r="F25">
            <v>4692.45</v>
          </cell>
          <cell r="H25">
            <v>0</v>
          </cell>
          <cell r="I25">
            <v>4692.45</v>
          </cell>
          <cell r="J25">
            <v>0</v>
          </cell>
          <cell r="K25">
            <v>4692.45</v>
          </cell>
          <cell r="N25">
            <v>4669.07</v>
          </cell>
        </row>
        <row r="26">
          <cell r="F26">
            <v>3.02</v>
          </cell>
          <cell r="H26">
            <v>0</v>
          </cell>
          <cell r="I26">
            <v>3.02</v>
          </cell>
          <cell r="J26">
            <v>0</v>
          </cell>
          <cell r="K26">
            <v>3.02</v>
          </cell>
          <cell r="N26">
            <v>116108094.52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>
            <v>1000.44</v>
          </cell>
        </row>
        <row r="28">
          <cell r="F28">
            <v>266837.55</v>
          </cell>
          <cell r="H28">
            <v>0</v>
          </cell>
          <cell r="I28">
            <v>266837.55</v>
          </cell>
          <cell r="J28">
            <v>0</v>
          </cell>
          <cell r="K28">
            <v>266837.55</v>
          </cell>
          <cell r="N28">
            <v>2055300.55</v>
          </cell>
        </row>
        <row r="29">
          <cell r="F29">
            <v>48570.7</v>
          </cell>
          <cell r="H29">
            <v>0</v>
          </cell>
          <cell r="I29">
            <v>48570.7</v>
          </cell>
          <cell r="J29">
            <v>0</v>
          </cell>
          <cell r="K29">
            <v>48570.7</v>
          </cell>
          <cell r="N29">
            <v>1002.16</v>
          </cell>
        </row>
        <row r="30">
          <cell r="F30">
            <v>10000</v>
          </cell>
          <cell r="H30">
            <v>0</v>
          </cell>
          <cell r="I30">
            <v>10000</v>
          </cell>
          <cell r="J30">
            <v>0</v>
          </cell>
          <cell r="K30">
            <v>10000</v>
          </cell>
          <cell r="N30">
            <v>741933.58</v>
          </cell>
        </row>
        <row r="31">
          <cell r="F31">
            <v>36656302.359999999</v>
          </cell>
          <cell r="H31">
            <v>0</v>
          </cell>
          <cell r="I31">
            <v>36656302.359999999</v>
          </cell>
          <cell r="J31">
            <v>0</v>
          </cell>
          <cell r="K31">
            <v>36656302.359999999</v>
          </cell>
          <cell r="N31">
            <v>21929.919999999998</v>
          </cell>
        </row>
        <row r="32">
          <cell r="F32">
            <v>91012.800000000003</v>
          </cell>
          <cell r="H32">
            <v>0</v>
          </cell>
          <cell r="I32">
            <v>91012.800000000003</v>
          </cell>
          <cell r="J32">
            <v>0</v>
          </cell>
          <cell r="K32">
            <v>91012.800000000003</v>
          </cell>
          <cell r="N32">
            <v>1007.78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202425671.09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F35">
            <v>9018445.9399999976</v>
          </cell>
          <cell r="H35">
            <v>0</v>
          </cell>
          <cell r="I35">
            <v>9018445.9399999976</v>
          </cell>
          <cell r="J35">
            <v>0</v>
          </cell>
          <cell r="K35">
            <v>9018445.9399999976</v>
          </cell>
          <cell r="N35">
            <v>336247118.70999998</v>
          </cell>
        </row>
        <row r="37">
          <cell r="F37">
            <v>46000000</v>
          </cell>
          <cell r="H37">
            <v>0</v>
          </cell>
          <cell r="I37">
            <v>46000000</v>
          </cell>
          <cell r="J37">
            <v>0</v>
          </cell>
          <cell r="K37">
            <v>46000000</v>
          </cell>
          <cell r="N37">
            <v>46000000</v>
          </cell>
        </row>
        <row r="38">
          <cell r="F38">
            <v>10000000</v>
          </cell>
          <cell r="H38">
            <v>0</v>
          </cell>
          <cell r="I38">
            <v>10000000</v>
          </cell>
          <cell r="J38">
            <v>0</v>
          </cell>
          <cell r="K38">
            <v>10000000</v>
          </cell>
          <cell r="N38">
            <v>10000000</v>
          </cell>
        </row>
        <row r="39">
          <cell r="F39">
            <v>56000000</v>
          </cell>
          <cell r="H39">
            <v>0</v>
          </cell>
          <cell r="I39">
            <v>56000000</v>
          </cell>
          <cell r="J39">
            <v>0</v>
          </cell>
          <cell r="K39">
            <v>56000000</v>
          </cell>
          <cell r="N39">
            <v>56000000</v>
          </cell>
        </row>
        <row r="41">
          <cell r="F41">
            <v>192716.28</v>
          </cell>
          <cell r="H41">
            <v>0</v>
          </cell>
          <cell r="I41">
            <v>192716.28</v>
          </cell>
          <cell r="J41">
            <v>0</v>
          </cell>
          <cell r="K41">
            <v>192716.28</v>
          </cell>
          <cell r="N41">
            <v>15752978.800000001</v>
          </cell>
        </row>
        <row r="42">
          <cell r="F42">
            <v>192716.28</v>
          </cell>
          <cell r="H42">
            <v>0</v>
          </cell>
          <cell r="I42">
            <v>192716.28</v>
          </cell>
          <cell r="J42">
            <v>0</v>
          </cell>
          <cell r="K42">
            <v>192716.28</v>
          </cell>
          <cell r="N42">
            <v>15752978.800000001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N44">
            <v>0</v>
          </cell>
        </row>
        <row r="46">
          <cell r="F46">
            <v>250000</v>
          </cell>
          <cell r="H46">
            <v>0</v>
          </cell>
          <cell r="I46">
            <v>250000</v>
          </cell>
          <cell r="J46">
            <v>0</v>
          </cell>
          <cell r="K46">
            <v>250000</v>
          </cell>
          <cell r="N46">
            <v>0</v>
          </cell>
        </row>
        <row r="47">
          <cell r="F47">
            <v>12390.6</v>
          </cell>
          <cell r="H47">
            <v>0</v>
          </cell>
          <cell r="I47">
            <v>12390.6</v>
          </cell>
          <cell r="J47">
            <v>0</v>
          </cell>
          <cell r="K47">
            <v>12390.6</v>
          </cell>
          <cell r="N47">
            <v>204000</v>
          </cell>
        </row>
        <row r="48">
          <cell r="F48">
            <v>3253881.61</v>
          </cell>
          <cell r="H48">
            <v>0</v>
          </cell>
          <cell r="I48">
            <v>3253881.61</v>
          </cell>
          <cell r="J48">
            <v>0</v>
          </cell>
          <cell r="K48">
            <v>3253881.61</v>
          </cell>
          <cell r="N48">
            <v>1774070.31</v>
          </cell>
        </row>
        <row r="49">
          <cell r="F49">
            <v>17139760.109999999</v>
          </cell>
          <cell r="H49">
            <v>0</v>
          </cell>
          <cell r="I49">
            <v>17139760.109999999</v>
          </cell>
          <cell r="J49">
            <v>0</v>
          </cell>
          <cell r="K49">
            <v>17139760.109999999</v>
          </cell>
          <cell r="N49">
            <v>18904451.440000001</v>
          </cell>
        </row>
        <row r="50">
          <cell r="F50">
            <v>902403.03</v>
          </cell>
          <cell r="H50">
            <v>0</v>
          </cell>
          <cell r="I50">
            <v>902403.03</v>
          </cell>
          <cell r="J50">
            <v>0</v>
          </cell>
          <cell r="K50">
            <v>902403.03</v>
          </cell>
          <cell r="N50">
            <v>0</v>
          </cell>
        </row>
        <row r="51">
          <cell r="F51">
            <v>39150529.170000002</v>
          </cell>
          <cell r="H51">
            <v>-100000</v>
          </cell>
          <cell r="I51">
            <v>39050529.170000002</v>
          </cell>
          <cell r="J51">
            <v>0</v>
          </cell>
          <cell r="K51">
            <v>39050529.170000002</v>
          </cell>
          <cell r="N51">
            <v>387573532.12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N52">
            <v>0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</row>
        <row r="54">
          <cell r="F54">
            <v>60708964.520000003</v>
          </cell>
          <cell r="H54">
            <v>-100000</v>
          </cell>
          <cell r="I54">
            <v>60608964.520000003</v>
          </cell>
          <cell r="J54">
            <v>0</v>
          </cell>
          <cell r="K54">
            <v>60608964.520000003</v>
          </cell>
          <cell r="N54">
            <v>408456053.87</v>
          </cell>
        </row>
        <row r="56">
          <cell r="F56">
            <v>841240</v>
          </cell>
          <cell r="H56">
            <v>0</v>
          </cell>
          <cell r="I56">
            <v>841240</v>
          </cell>
          <cell r="J56">
            <v>0</v>
          </cell>
          <cell r="K56">
            <v>841240</v>
          </cell>
          <cell r="N56">
            <v>898887.5</v>
          </cell>
        </row>
        <row r="57">
          <cell r="F57">
            <v>841240</v>
          </cell>
          <cell r="H57">
            <v>0</v>
          </cell>
          <cell r="I57">
            <v>841240</v>
          </cell>
          <cell r="J57">
            <v>0</v>
          </cell>
          <cell r="K57">
            <v>841240</v>
          </cell>
          <cell r="N57">
            <v>898887.5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2590649.9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2590649.9</v>
          </cell>
        </row>
        <row r="63">
          <cell r="F63">
            <v>-16394463.880000001</v>
          </cell>
          <cell r="H63">
            <v>-200000</v>
          </cell>
          <cell r="I63">
            <v>-16594463.880000001</v>
          </cell>
          <cell r="J63">
            <v>0</v>
          </cell>
          <cell r="K63">
            <v>-16594463.880000001</v>
          </cell>
          <cell r="N63">
            <v>-444958.38</v>
          </cell>
        </row>
        <row r="64">
          <cell r="F64">
            <v>-16394463.880000001</v>
          </cell>
          <cell r="H64">
            <v>-200000</v>
          </cell>
          <cell r="I64">
            <v>-16594463.880000001</v>
          </cell>
          <cell r="J64">
            <v>0</v>
          </cell>
          <cell r="K64">
            <v>-16594463.880000001</v>
          </cell>
          <cell r="N64">
            <v>-444958.38</v>
          </cell>
        </row>
        <row r="66">
          <cell r="F66">
            <v>92820642.159999996</v>
          </cell>
          <cell r="H66">
            <v>0</v>
          </cell>
          <cell r="I66">
            <v>92820642.159999996</v>
          </cell>
          <cell r="J66">
            <v>0</v>
          </cell>
          <cell r="K66">
            <v>92820642.159999996</v>
          </cell>
          <cell r="N66">
            <v>95473202.349999994</v>
          </cell>
        </row>
        <row r="67">
          <cell r="F67">
            <v>58932700.030000001</v>
          </cell>
          <cell r="H67">
            <v>2523952.3199999998</v>
          </cell>
          <cell r="I67">
            <v>61456652.350000001</v>
          </cell>
          <cell r="J67">
            <v>0</v>
          </cell>
          <cell r="K67">
            <v>61456652.350000001</v>
          </cell>
          <cell r="N67">
            <v>51008368.920000002</v>
          </cell>
        </row>
        <row r="68">
          <cell r="F68">
            <v>33.89</v>
          </cell>
          <cell r="H68">
            <v>0</v>
          </cell>
          <cell r="I68">
            <v>33.89</v>
          </cell>
          <cell r="J68">
            <v>0</v>
          </cell>
          <cell r="K68">
            <v>33.89</v>
          </cell>
          <cell r="N68">
            <v>4991719.99</v>
          </cell>
        </row>
        <row r="69">
          <cell r="F69">
            <v>2173060.9700000002</v>
          </cell>
          <cell r="H69">
            <v>-1099084.75</v>
          </cell>
          <cell r="I69">
            <v>1073976.22</v>
          </cell>
          <cell r="J69">
            <v>0</v>
          </cell>
          <cell r="K69">
            <v>1073976.22</v>
          </cell>
          <cell r="N69">
            <v>2652287.6800000002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</row>
        <row r="71">
          <cell r="F71">
            <v>3778.22</v>
          </cell>
          <cell r="H71">
            <v>0</v>
          </cell>
          <cell r="I71">
            <v>3778.22</v>
          </cell>
          <cell r="J71">
            <v>0</v>
          </cell>
          <cell r="K71">
            <v>3778.22</v>
          </cell>
          <cell r="N71">
            <v>0</v>
          </cell>
        </row>
        <row r="72">
          <cell r="F72">
            <v>1211.04</v>
          </cell>
          <cell r="H72">
            <v>0</v>
          </cell>
          <cell r="I72">
            <v>1211.04</v>
          </cell>
          <cell r="J72">
            <v>0</v>
          </cell>
          <cell r="K72">
            <v>1211.04</v>
          </cell>
          <cell r="N72">
            <v>0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N73">
            <v>6185.32</v>
          </cell>
        </row>
        <row r="74">
          <cell r="F74">
            <v>1109409.5900000001</v>
          </cell>
          <cell r="H74">
            <v>180104.32000000001</v>
          </cell>
          <cell r="I74">
            <v>1289513.9099999999</v>
          </cell>
          <cell r="J74">
            <v>0</v>
          </cell>
          <cell r="K74">
            <v>1289513.9099999999</v>
          </cell>
          <cell r="N74">
            <v>279900.78999999998</v>
          </cell>
        </row>
        <row r="75">
          <cell r="F75">
            <v>180</v>
          </cell>
          <cell r="H75">
            <v>0</v>
          </cell>
          <cell r="I75">
            <v>180</v>
          </cell>
          <cell r="J75">
            <v>0</v>
          </cell>
          <cell r="K75">
            <v>180</v>
          </cell>
          <cell r="N75">
            <v>0</v>
          </cell>
        </row>
        <row r="76">
          <cell r="F76">
            <v>155041015.89999998</v>
          </cell>
          <cell r="H76">
            <v>1604971.89</v>
          </cell>
          <cell r="I76">
            <v>156645987.78999996</v>
          </cell>
          <cell r="J76">
            <v>0</v>
          </cell>
          <cell r="K76">
            <v>156645987.78999996</v>
          </cell>
          <cell r="N76">
            <v>154411665.04999998</v>
          </cell>
        </row>
        <row r="78">
          <cell r="F78">
            <v>356607.92</v>
          </cell>
          <cell r="H78">
            <v>352465.71</v>
          </cell>
          <cell r="I78">
            <v>709073.63</v>
          </cell>
          <cell r="J78">
            <v>0</v>
          </cell>
          <cell r="K78">
            <v>709073.63</v>
          </cell>
          <cell r="N78">
            <v>194095.98</v>
          </cell>
        </row>
        <row r="79">
          <cell r="F79">
            <v>747744.07</v>
          </cell>
          <cell r="H79">
            <v>-747744.06</v>
          </cell>
          <cell r="I79">
            <v>0.01</v>
          </cell>
          <cell r="J79">
            <v>0</v>
          </cell>
          <cell r="K79">
            <v>0.01</v>
          </cell>
          <cell r="N79">
            <v>0</v>
          </cell>
        </row>
        <row r="80">
          <cell r="F80">
            <v>3232052.03</v>
          </cell>
          <cell r="H80">
            <v>-3232052.03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>
            <v>61844.66</v>
          </cell>
          <cell r="H81">
            <v>54208.28</v>
          </cell>
          <cell r="I81">
            <v>116052.94</v>
          </cell>
          <cell r="J81">
            <v>0</v>
          </cell>
          <cell r="K81">
            <v>116052.94</v>
          </cell>
          <cell r="N81">
            <v>21468.45</v>
          </cell>
        </row>
        <row r="82">
          <cell r="F82">
            <v>2463.0300000000002</v>
          </cell>
          <cell r="H82">
            <v>31401.94</v>
          </cell>
          <cell r="I82">
            <v>33864.97</v>
          </cell>
          <cell r="J82">
            <v>0</v>
          </cell>
          <cell r="K82">
            <v>33864.97</v>
          </cell>
          <cell r="N82">
            <v>171.4</v>
          </cell>
        </row>
        <row r="83">
          <cell r="F83">
            <v>0</v>
          </cell>
          <cell r="H83">
            <v>21147.83</v>
          </cell>
          <cell r="I83">
            <v>21147.83</v>
          </cell>
          <cell r="J83">
            <v>0</v>
          </cell>
          <cell r="K83">
            <v>21147.83</v>
          </cell>
          <cell r="N83">
            <v>20466.349999999999</v>
          </cell>
        </row>
        <row r="84">
          <cell r="F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</row>
        <row r="85">
          <cell r="F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</row>
        <row r="87">
          <cell r="F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10610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</row>
        <row r="89">
          <cell r="F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N89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>
            <v>1282.58</v>
          </cell>
          <cell r="H91">
            <v>0</v>
          </cell>
          <cell r="I91">
            <v>1282.58</v>
          </cell>
          <cell r="J91">
            <v>0</v>
          </cell>
          <cell r="K91">
            <v>1282.58</v>
          </cell>
          <cell r="N91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N95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N96">
            <v>0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</row>
        <row r="102">
          <cell r="F102">
            <v>266804.53999999998</v>
          </cell>
          <cell r="H102">
            <v>0</v>
          </cell>
          <cell r="I102">
            <v>266804.53999999998</v>
          </cell>
          <cell r="J102">
            <v>0</v>
          </cell>
          <cell r="K102">
            <v>266804.53999999998</v>
          </cell>
          <cell r="N102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N106">
            <v>0</v>
          </cell>
        </row>
        <row r="107">
          <cell r="F107">
            <v>61097</v>
          </cell>
          <cell r="H107">
            <v>0</v>
          </cell>
          <cell r="I107">
            <v>61097</v>
          </cell>
          <cell r="J107">
            <v>0</v>
          </cell>
          <cell r="K107">
            <v>61097</v>
          </cell>
          <cell r="N107">
            <v>0</v>
          </cell>
        </row>
        <row r="108">
          <cell r="F108">
            <v>15245.03</v>
          </cell>
          <cell r="H108">
            <v>0</v>
          </cell>
          <cell r="I108">
            <v>15245.03</v>
          </cell>
          <cell r="J108">
            <v>0</v>
          </cell>
          <cell r="K108">
            <v>15245.03</v>
          </cell>
          <cell r="N108">
            <v>0</v>
          </cell>
        </row>
        <row r="109"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N111">
            <v>0</v>
          </cell>
        </row>
        <row r="112">
          <cell r="F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N112">
            <v>0</v>
          </cell>
        </row>
        <row r="113">
          <cell r="F113">
            <v>6659.67</v>
          </cell>
          <cell r="H113">
            <v>0</v>
          </cell>
          <cell r="I113">
            <v>6659.67</v>
          </cell>
          <cell r="J113">
            <v>0</v>
          </cell>
          <cell r="K113">
            <v>6659.67</v>
          </cell>
          <cell r="N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N115">
            <v>6251.48</v>
          </cell>
        </row>
        <row r="116">
          <cell r="F116">
            <v>400</v>
          </cell>
          <cell r="H116">
            <v>0</v>
          </cell>
          <cell r="I116">
            <v>400</v>
          </cell>
          <cell r="J116">
            <v>0</v>
          </cell>
          <cell r="K116">
            <v>400</v>
          </cell>
          <cell r="N116">
            <v>400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</row>
        <row r="119"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N119">
            <v>0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N121">
            <v>0</v>
          </cell>
        </row>
        <row r="122">
          <cell r="F122">
            <v>3661.04</v>
          </cell>
          <cell r="H122">
            <v>0</v>
          </cell>
          <cell r="I122">
            <v>3661.04</v>
          </cell>
          <cell r="J122">
            <v>0</v>
          </cell>
          <cell r="K122">
            <v>3661.04</v>
          </cell>
          <cell r="N122">
            <v>0</v>
          </cell>
        </row>
        <row r="123">
          <cell r="F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>
            <v>43.34</v>
          </cell>
          <cell r="H124">
            <v>0</v>
          </cell>
          <cell r="I124">
            <v>43.34</v>
          </cell>
          <cell r="J124">
            <v>0</v>
          </cell>
          <cell r="K124">
            <v>43.34</v>
          </cell>
          <cell r="N124">
            <v>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N125">
            <v>0</v>
          </cell>
        </row>
        <row r="126">
          <cell r="F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N126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N127">
            <v>4612.2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>
            <v>59</v>
          </cell>
          <cell r="H129">
            <v>0</v>
          </cell>
          <cell r="I129">
            <v>59</v>
          </cell>
          <cell r="J129">
            <v>0</v>
          </cell>
          <cell r="K129">
            <v>59</v>
          </cell>
          <cell r="N129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>
            <v>575</v>
          </cell>
          <cell r="H131">
            <v>0</v>
          </cell>
          <cell r="I131">
            <v>575</v>
          </cell>
          <cell r="J131">
            <v>0</v>
          </cell>
          <cell r="K131">
            <v>575</v>
          </cell>
          <cell r="N131">
            <v>0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</row>
        <row r="134">
          <cell r="F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N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N139">
            <v>0</v>
          </cell>
        </row>
        <row r="140">
          <cell r="F140">
            <v>130757.66</v>
          </cell>
          <cell r="H140">
            <v>0</v>
          </cell>
          <cell r="I140">
            <v>130757.66</v>
          </cell>
          <cell r="J140">
            <v>0</v>
          </cell>
          <cell r="K140">
            <v>130757.66</v>
          </cell>
          <cell r="N140">
            <v>0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N141">
            <v>0</v>
          </cell>
        </row>
        <row r="142">
          <cell r="F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>
            <v>6624.73</v>
          </cell>
          <cell r="H144">
            <v>0</v>
          </cell>
          <cell r="I144">
            <v>6624.73</v>
          </cell>
          <cell r="J144">
            <v>0</v>
          </cell>
          <cell r="K144">
            <v>6624.73</v>
          </cell>
          <cell r="N144">
            <v>0</v>
          </cell>
        </row>
        <row r="145">
          <cell r="F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N145">
            <v>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N146">
            <v>0</v>
          </cell>
        </row>
        <row r="147">
          <cell r="F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N147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N150">
            <v>0</v>
          </cell>
        </row>
        <row r="151">
          <cell r="F151">
            <v>59</v>
          </cell>
          <cell r="H151">
            <v>0</v>
          </cell>
          <cell r="I151">
            <v>59</v>
          </cell>
          <cell r="J151">
            <v>0</v>
          </cell>
          <cell r="K151">
            <v>59</v>
          </cell>
          <cell r="N151">
            <v>0</v>
          </cell>
        </row>
        <row r="152">
          <cell r="F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N156">
            <v>0</v>
          </cell>
        </row>
        <row r="157">
          <cell r="F157">
            <v>1079</v>
          </cell>
          <cell r="H157">
            <v>0</v>
          </cell>
          <cell r="I157">
            <v>1079</v>
          </cell>
          <cell r="J157">
            <v>0</v>
          </cell>
          <cell r="K157">
            <v>1079</v>
          </cell>
          <cell r="N157">
            <v>349182.8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N158">
            <v>4940</v>
          </cell>
        </row>
        <row r="159">
          <cell r="F159">
            <v>1200</v>
          </cell>
          <cell r="H159">
            <v>0</v>
          </cell>
          <cell r="I159">
            <v>1200</v>
          </cell>
          <cell r="J159">
            <v>0</v>
          </cell>
          <cell r="K159">
            <v>1200</v>
          </cell>
          <cell r="N159">
            <v>0</v>
          </cell>
        </row>
        <row r="160">
          <cell r="F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N161">
            <v>0</v>
          </cell>
        </row>
        <row r="162">
          <cell r="F162">
            <v>1304.95</v>
          </cell>
          <cell r="H162">
            <v>0</v>
          </cell>
          <cell r="I162">
            <v>1304.95</v>
          </cell>
          <cell r="J162">
            <v>0</v>
          </cell>
          <cell r="K162">
            <v>1304.95</v>
          </cell>
          <cell r="N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N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N164">
            <v>0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N165">
            <v>0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79359.570000000007</v>
          </cell>
          <cell r="H167">
            <v>0</v>
          </cell>
          <cell r="I167">
            <v>79359.570000000007</v>
          </cell>
          <cell r="J167">
            <v>0</v>
          </cell>
          <cell r="K167">
            <v>79359.570000000007</v>
          </cell>
          <cell r="N167">
            <v>0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N168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N169">
            <v>0</v>
          </cell>
        </row>
        <row r="170">
          <cell r="F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N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N171">
            <v>0</v>
          </cell>
        </row>
        <row r="172">
          <cell r="F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N172">
            <v>0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N173">
            <v>0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N174">
            <v>3978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N175">
            <v>0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N176">
            <v>0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N177">
            <v>0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N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N179">
            <v>0</v>
          </cell>
        </row>
        <row r="180">
          <cell r="F180">
            <v>205287.51</v>
          </cell>
          <cell r="H180">
            <v>0</v>
          </cell>
          <cell r="I180">
            <v>205287.51</v>
          </cell>
          <cell r="J180">
            <v>0</v>
          </cell>
          <cell r="K180">
            <v>205287.51</v>
          </cell>
          <cell r="N180">
            <v>0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N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N182">
            <v>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N183">
            <v>0</v>
          </cell>
        </row>
        <row r="184">
          <cell r="F184">
            <v>14782.98</v>
          </cell>
          <cell r="H184">
            <v>0</v>
          </cell>
          <cell r="I184">
            <v>14782.98</v>
          </cell>
          <cell r="J184">
            <v>0</v>
          </cell>
          <cell r="K184">
            <v>14782.98</v>
          </cell>
          <cell r="N184">
            <v>0</v>
          </cell>
        </row>
        <row r="185"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N185">
            <v>0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N186">
            <v>0</v>
          </cell>
        </row>
        <row r="187">
          <cell r="F187">
            <v>647</v>
          </cell>
          <cell r="H187">
            <v>0</v>
          </cell>
          <cell r="I187">
            <v>647</v>
          </cell>
          <cell r="J187">
            <v>0</v>
          </cell>
          <cell r="K187">
            <v>647</v>
          </cell>
          <cell r="N187">
            <v>0</v>
          </cell>
        </row>
        <row r="188">
          <cell r="F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N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N189">
            <v>3094.92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N190">
            <v>1110</v>
          </cell>
        </row>
        <row r="191">
          <cell r="F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</row>
        <row r="192"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30263.18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</row>
        <row r="194">
          <cell r="F194">
            <v>707.81</v>
          </cell>
          <cell r="H194">
            <v>0</v>
          </cell>
          <cell r="I194">
            <v>707.81</v>
          </cell>
          <cell r="J194">
            <v>0</v>
          </cell>
          <cell r="K194">
            <v>707.81</v>
          </cell>
          <cell r="N194">
            <v>0</v>
          </cell>
        </row>
        <row r="195">
          <cell r="F195">
            <v>6825.05</v>
          </cell>
          <cell r="H195">
            <v>0</v>
          </cell>
          <cell r="I195">
            <v>6825.05</v>
          </cell>
          <cell r="J195">
            <v>0</v>
          </cell>
          <cell r="K195">
            <v>6825.05</v>
          </cell>
          <cell r="N195">
            <v>0</v>
          </cell>
        </row>
        <row r="196">
          <cell r="F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N197">
            <v>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N198">
            <v>0</v>
          </cell>
        </row>
        <row r="199">
          <cell r="F199">
            <v>62</v>
          </cell>
          <cell r="H199">
            <v>0</v>
          </cell>
          <cell r="I199">
            <v>62</v>
          </cell>
          <cell r="J199">
            <v>0</v>
          </cell>
          <cell r="K199">
            <v>62</v>
          </cell>
          <cell r="N199">
            <v>0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N200">
            <v>0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N201">
            <v>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N202">
            <v>0</v>
          </cell>
        </row>
        <row r="203">
          <cell r="F203">
            <v>67370.559999999998</v>
          </cell>
          <cell r="H203">
            <v>0</v>
          </cell>
          <cell r="I203">
            <v>67370.559999999998</v>
          </cell>
          <cell r="J203">
            <v>0</v>
          </cell>
          <cell r="K203">
            <v>67370.559999999998</v>
          </cell>
          <cell r="N203">
            <v>3284.99</v>
          </cell>
        </row>
        <row r="204">
          <cell r="F204">
            <v>67370.539999999994</v>
          </cell>
          <cell r="H204">
            <v>0</v>
          </cell>
          <cell r="I204">
            <v>67370.539999999994</v>
          </cell>
          <cell r="J204">
            <v>0</v>
          </cell>
          <cell r="K204">
            <v>67370.539999999994</v>
          </cell>
          <cell r="N204">
            <v>3284.99</v>
          </cell>
        </row>
        <row r="205">
          <cell r="F205">
            <v>67370.509999999995</v>
          </cell>
          <cell r="H205">
            <v>0</v>
          </cell>
          <cell r="I205">
            <v>67370.509999999995</v>
          </cell>
          <cell r="J205">
            <v>0</v>
          </cell>
          <cell r="K205">
            <v>67370.509999999995</v>
          </cell>
          <cell r="N205">
            <v>3284.97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N206">
            <v>0</v>
          </cell>
        </row>
        <row r="207">
          <cell r="F207">
            <v>9345.7900000000009</v>
          </cell>
          <cell r="H207">
            <v>0</v>
          </cell>
          <cell r="I207">
            <v>9345.7900000000009</v>
          </cell>
          <cell r="J207">
            <v>0</v>
          </cell>
          <cell r="K207">
            <v>9345.7900000000009</v>
          </cell>
          <cell r="N207">
            <v>9345.7900000000009</v>
          </cell>
        </row>
        <row r="208">
          <cell r="F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N208">
            <v>13400</v>
          </cell>
        </row>
        <row r="209"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N209">
            <v>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N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N211">
            <v>0</v>
          </cell>
        </row>
        <row r="212">
          <cell r="F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N212">
            <v>3000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N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N214">
            <v>0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N215">
            <v>0</v>
          </cell>
        </row>
        <row r="216">
          <cell r="F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N216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N217">
            <v>0</v>
          </cell>
        </row>
        <row r="218"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N218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N219">
            <v>0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N220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N221">
            <v>0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N222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N223">
            <v>0</v>
          </cell>
        </row>
        <row r="224">
          <cell r="F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N224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N225">
            <v>0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N226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N227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N228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N229">
            <v>0</v>
          </cell>
        </row>
        <row r="230">
          <cell r="F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N230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N231">
            <v>0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N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N233">
            <v>0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N234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N235">
            <v>0</v>
          </cell>
        </row>
        <row r="236">
          <cell r="F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N236">
            <v>0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N237">
            <v>0</v>
          </cell>
        </row>
        <row r="238">
          <cell r="F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N238">
            <v>0</v>
          </cell>
        </row>
        <row r="239"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N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N240">
            <v>0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N241">
            <v>0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N242">
            <v>0</v>
          </cell>
        </row>
        <row r="243">
          <cell r="F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N243">
            <v>0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N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N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N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N247">
            <v>0</v>
          </cell>
        </row>
        <row r="248">
          <cell r="F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N249">
            <v>0</v>
          </cell>
        </row>
        <row r="250"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N250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N251">
            <v>0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N252">
            <v>0</v>
          </cell>
        </row>
        <row r="253">
          <cell r="F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N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N254">
            <v>0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N255">
            <v>0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N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N258">
            <v>0</v>
          </cell>
        </row>
        <row r="259">
          <cell r="F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N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N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N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N262">
            <v>0</v>
          </cell>
        </row>
        <row r="263">
          <cell r="F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N263">
            <v>0</v>
          </cell>
        </row>
        <row r="264">
          <cell r="F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N264">
            <v>0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N265">
            <v>0</v>
          </cell>
        </row>
        <row r="266"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N266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N267">
            <v>0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N268">
            <v>0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N269">
            <v>0</v>
          </cell>
        </row>
        <row r="270">
          <cell r="F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N270">
            <v>0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N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N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N273">
            <v>0</v>
          </cell>
        </row>
        <row r="274">
          <cell r="F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N274">
            <v>0</v>
          </cell>
        </row>
        <row r="275">
          <cell r="F275">
            <v>5416693.5700000003</v>
          </cell>
          <cell r="H275">
            <v>-3520572.33</v>
          </cell>
          <cell r="I275">
            <v>1896121.24</v>
          </cell>
          <cell r="J275">
            <v>0</v>
          </cell>
          <cell r="K275">
            <v>1896121.24</v>
          </cell>
          <cell r="N275">
            <v>686245.5</v>
          </cell>
        </row>
        <row r="277">
          <cell r="F277">
            <v>88097163.329999998</v>
          </cell>
          <cell r="H277">
            <v>0</v>
          </cell>
          <cell r="I277">
            <v>88097163.329999998</v>
          </cell>
          <cell r="J277">
            <v>0</v>
          </cell>
          <cell r="K277">
            <v>88097163.329999998</v>
          </cell>
          <cell r="N277">
            <v>53292111.890000001</v>
          </cell>
        </row>
        <row r="278">
          <cell r="F278">
            <v>10327252.49</v>
          </cell>
          <cell r="H278">
            <v>0</v>
          </cell>
          <cell r="I278">
            <v>10327252.49</v>
          </cell>
          <cell r="J278">
            <v>0</v>
          </cell>
          <cell r="K278">
            <v>10327252.49</v>
          </cell>
          <cell r="N278">
            <v>9021709.3100000005</v>
          </cell>
        </row>
        <row r="279">
          <cell r="F279">
            <v>98424415.819999993</v>
          </cell>
          <cell r="H279">
            <v>0</v>
          </cell>
          <cell r="I279">
            <v>98424415.819999993</v>
          </cell>
          <cell r="J279">
            <v>0</v>
          </cell>
          <cell r="K279">
            <v>98424415.819999993</v>
          </cell>
          <cell r="N279">
            <v>62313821.200000003</v>
          </cell>
        </row>
        <row r="281">
          <cell r="F281">
            <v>-70063.88</v>
          </cell>
          <cell r="H281">
            <v>3505</v>
          </cell>
          <cell r="I281">
            <v>-66558.880000000005</v>
          </cell>
          <cell r="J281">
            <v>0</v>
          </cell>
          <cell r="K281">
            <v>-66558.880000000005</v>
          </cell>
          <cell r="N281">
            <v>-8799.84</v>
          </cell>
        </row>
        <row r="282">
          <cell r="F282">
            <v>-70063.88</v>
          </cell>
          <cell r="H282">
            <v>3505</v>
          </cell>
          <cell r="I282">
            <v>-66558.880000000005</v>
          </cell>
          <cell r="J282">
            <v>0</v>
          </cell>
          <cell r="K282">
            <v>-66558.880000000005</v>
          </cell>
          <cell r="N282">
            <v>-8799.84</v>
          </cell>
        </row>
        <row r="284">
          <cell r="F284">
            <v>1312292.25</v>
          </cell>
          <cell r="H284">
            <v>0</v>
          </cell>
          <cell r="I284">
            <v>1312292.25</v>
          </cell>
          <cell r="J284">
            <v>0</v>
          </cell>
          <cell r="K284">
            <v>1312292.25</v>
          </cell>
          <cell r="N284">
            <v>839172.58</v>
          </cell>
        </row>
        <row r="285">
          <cell r="F285">
            <v>124181.24</v>
          </cell>
          <cell r="H285">
            <v>0</v>
          </cell>
          <cell r="I285">
            <v>124181.24</v>
          </cell>
          <cell r="J285">
            <v>0</v>
          </cell>
          <cell r="K285">
            <v>124181.24</v>
          </cell>
          <cell r="N285">
            <v>180487.61</v>
          </cell>
        </row>
        <row r="286">
          <cell r="F286">
            <v>149806.63</v>
          </cell>
          <cell r="H286">
            <v>0</v>
          </cell>
          <cell r="I286">
            <v>149806.63</v>
          </cell>
          <cell r="J286">
            <v>0</v>
          </cell>
          <cell r="K286">
            <v>149806.63</v>
          </cell>
          <cell r="N286">
            <v>132543.47</v>
          </cell>
        </row>
        <row r="287">
          <cell r="F287">
            <v>1586280.12</v>
          </cell>
          <cell r="H287">
            <v>0</v>
          </cell>
          <cell r="I287">
            <v>1586280.12</v>
          </cell>
          <cell r="J287">
            <v>0</v>
          </cell>
          <cell r="K287">
            <v>1586280.12</v>
          </cell>
          <cell r="N287">
            <v>1152203.6599999999</v>
          </cell>
        </row>
        <row r="289">
          <cell r="F289">
            <v>184025.61</v>
          </cell>
          <cell r="H289">
            <v>0</v>
          </cell>
          <cell r="I289">
            <v>184025.61</v>
          </cell>
          <cell r="J289">
            <v>0</v>
          </cell>
          <cell r="K289">
            <v>184025.61</v>
          </cell>
          <cell r="N289">
            <v>1181615.1299999999</v>
          </cell>
        </row>
        <row r="290">
          <cell r="F290">
            <v>36346.28</v>
          </cell>
          <cell r="H290">
            <v>0</v>
          </cell>
          <cell r="I290">
            <v>36346.28</v>
          </cell>
          <cell r="J290">
            <v>0</v>
          </cell>
          <cell r="K290">
            <v>36346.28</v>
          </cell>
          <cell r="N290">
            <v>332111.55</v>
          </cell>
        </row>
        <row r="291"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N292">
            <v>0</v>
          </cell>
        </row>
        <row r="293">
          <cell r="F293">
            <v>200000</v>
          </cell>
          <cell r="H293">
            <v>-200000</v>
          </cell>
          <cell r="I293">
            <v>0</v>
          </cell>
          <cell r="J293">
            <v>0</v>
          </cell>
          <cell r="K293">
            <v>0</v>
          </cell>
          <cell r="N293">
            <v>0</v>
          </cell>
        </row>
        <row r="294">
          <cell r="F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N294">
            <v>57314.38</v>
          </cell>
        </row>
        <row r="295">
          <cell r="F295">
            <v>413.7</v>
          </cell>
          <cell r="H295">
            <v>0</v>
          </cell>
          <cell r="I295">
            <v>413.7</v>
          </cell>
          <cell r="J295">
            <v>0</v>
          </cell>
          <cell r="K295">
            <v>413.7</v>
          </cell>
          <cell r="N295">
            <v>13877.82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N296">
            <v>753134.41</v>
          </cell>
        </row>
        <row r="297">
          <cell r="F297">
            <v>19863.009999999998</v>
          </cell>
          <cell r="H297">
            <v>0</v>
          </cell>
          <cell r="I297">
            <v>19863.009999999998</v>
          </cell>
          <cell r="J297">
            <v>0</v>
          </cell>
          <cell r="K297">
            <v>19863.009999999998</v>
          </cell>
          <cell r="N297">
            <v>33972.6</v>
          </cell>
        </row>
        <row r="298">
          <cell r="F298">
            <v>340064.16</v>
          </cell>
          <cell r="H298">
            <v>0</v>
          </cell>
          <cell r="I298">
            <v>340064.16</v>
          </cell>
          <cell r="J298">
            <v>0</v>
          </cell>
          <cell r="K298">
            <v>340064.16</v>
          </cell>
          <cell r="N298">
            <v>310120.19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N299">
            <v>0</v>
          </cell>
        </row>
        <row r="300">
          <cell r="F300">
            <v>25999.98</v>
          </cell>
          <cell r="H300">
            <v>0</v>
          </cell>
          <cell r="I300">
            <v>25999.98</v>
          </cell>
          <cell r="J300">
            <v>0</v>
          </cell>
          <cell r="K300">
            <v>25999.98</v>
          </cell>
          <cell r="N300">
            <v>0</v>
          </cell>
        </row>
        <row r="301">
          <cell r="F301">
            <v>133273.97</v>
          </cell>
          <cell r="H301">
            <v>0</v>
          </cell>
          <cell r="I301">
            <v>133273.97</v>
          </cell>
          <cell r="J301">
            <v>0</v>
          </cell>
          <cell r="K301">
            <v>133273.97</v>
          </cell>
          <cell r="N301">
            <v>281886.87</v>
          </cell>
        </row>
        <row r="302">
          <cell r="F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N302">
            <v>712.49</v>
          </cell>
        </row>
        <row r="303"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N303">
            <v>-310.85000000000002</v>
          </cell>
        </row>
        <row r="304">
          <cell r="F304">
            <v>31280.99</v>
          </cell>
          <cell r="H304">
            <v>0</v>
          </cell>
          <cell r="I304">
            <v>31280.99</v>
          </cell>
          <cell r="J304">
            <v>0</v>
          </cell>
          <cell r="K304">
            <v>31280.99</v>
          </cell>
          <cell r="N304">
            <v>69490.070000000007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N305">
            <v>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N306">
            <v>0</v>
          </cell>
        </row>
        <row r="307">
          <cell r="F307">
            <v>69999.990000000005</v>
          </cell>
          <cell r="H307">
            <v>0</v>
          </cell>
          <cell r="I307">
            <v>69999.990000000005</v>
          </cell>
          <cell r="J307">
            <v>0</v>
          </cell>
          <cell r="K307">
            <v>69999.990000000005</v>
          </cell>
          <cell r="N307">
            <v>69999.990000000005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N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N309">
            <v>0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N310">
            <v>0</v>
          </cell>
        </row>
        <row r="311">
          <cell r="F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N311">
            <v>83333.3</v>
          </cell>
        </row>
        <row r="312">
          <cell r="F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N312">
            <v>0</v>
          </cell>
        </row>
        <row r="313">
          <cell r="F313">
            <v>3972680.64</v>
          </cell>
          <cell r="H313">
            <v>0</v>
          </cell>
          <cell r="I313">
            <v>3972680.64</v>
          </cell>
          <cell r="J313">
            <v>0</v>
          </cell>
          <cell r="K313">
            <v>3972680.64</v>
          </cell>
          <cell r="N313">
            <v>0</v>
          </cell>
        </row>
        <row r="314">
          <cell r="F314">
            <v>27600</v>
          </cell>
          <cell r="H314">
            <v>0</v>
          </cell>
          <cell r="I314">
            <v>27600</v>
          </cell>
          <cell r="J314">
            <v>0</v>
          </cell>
          <cell r="K314">
            <v>27600</v>
          </cell>
          <cell r="N314">
            <v>0</v>
          </cell>
        </row>
        <row r="315">
          <cell r="F315">
            <v>30000</v>
          </cell>
          <cell r="H315">
            <v>0</v>
          </cell>
          <cell r="I315">
            <v>30000</v>
          </cell>
          <cell r="J315">
            <v>0</v>
          </cell>
          <cell r="K315">
            <v>30000</v>
          </cell>
          <cell r="N315">
            <v>0</v>
          </cell>
        </row>
        <row r="316">
          <cell r="F316">
            <v>1147.5</v>
          </cell>
          <cell r="H316">
            <v>0</v>
          </cell>
          <cell r="I316">
            <v>1147.5</v>
          </cell>
          <cell r="J316">
            <v>0</v>
          </cell>
          <cell r="K316">
            <v>1147.5</v>
          </cell>
          <cell r="N316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N317">
            <v>0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N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N319">
            <v>0</v>
          </cell>
        </row>
        <row r="320">
          <cell r="F320">
            <v>40866.68</v>
          </cell>
          <cell r="H320">
            <v>0</v>
          </cell>
          <cell r="I320">
            <v>40866.68</v>
          </cell>
          <cell r="J320">
            <v>0</v>
          </cell>
          <cell r="K320">
            <v>40866.68</v>
          </cell>
          <cell r="N320">
            <v>0</v>
          </cell>
        </row>
        <row r="321">
          <cell r="F321">
            <v>84350</v>
          </cell>
          <cell r="H321">
            <v>0</v>
          </cell>
          <cell r="I321">
            <v>84350</v>
          </cell>
          <cell r="J321">
            <v>0</v>
          </cell>
          <cell r="K321">
            <v>84350</v>
          </cell>
          <cell r="N321">
            <v>0</v>
          </cell>
        </row>
        <row r="322">
          <cell r="F322">
            <v>361.73</v>
          </cell>
          <cell r="H322">
            <v>0</v>
          </cell>
          <cell r="I322">
            <v>361.73</v>
          </cell>
          <cell r="J322">
            <v>0</v>
          </cell>
          <cell r="K322">
            <v>361.73</v>
          </cell>
          <cell r="N322">
            <v>0</v>
          </cell>
        </row>
        <row r="323">
          <cell r="F323">
            <v>6000</v>
          </cell>
          <cell r="H323">
            <v>0</v>
          </cell>
          <cell r="I323">
            <v>6000</v>
          </cell>
          <cell r="J323">
            <v>0</v>
          </cell>
          <cell r="K323">
            <v>6000</v>
          </cell>
          <cell r="N323">
            <v>0</v>
          </cell>
        </row>
        <row r="324">
          <cell r="F324">
            <v>527352.1</v>
          </cell>
          <cell r="H324">
            <v>65.91</v>
          </cell>
          <cell r="I324">
            <v>527418.01</v>
          </cell>
          <cell r="J324">
            <v>0</v>
          </cell>
          <cell r="K324">
            <v>527418.01</v>
          </cell>
          <cell r="N324">
            <v>133698.03</v>
          </cell>
        </row>
        <row r="325">
          <cell r="F325">
            <v>1685274.18</v>
          </cell>
          <cell r="H325">
            <v>0</v>
          </cell>
          <cell r="I325">
            <v>1685274.18</v>
          </cell>
          <cell r="J325">
            <v>0</v>
          </cell>
          <cell r="K325">
            <v>1685274.18</v>
          </cell>
          <cell r="N325">
            <v>0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N326">
            <v>5168.22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N327">
            <v>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N328">
            <v>0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N329">
            <v>0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N330">
            <v>0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N331">
            <v>8300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N332">
            <v>0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N334">
            <v>21600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N335">
            <v>0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N336">
            <v>0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N337">
            <v>0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N338">
            <v>15000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N339">
            <v>704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N340">
            <v>0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N341">
            <v>0</v>
          </cell>
        </row>
        <row r="342">
          <cell r="F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N342">
            <v>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N343">
            <v>33600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N344">
            <v>0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N345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N346">
            <v>0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N347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N348">
            <v>47047.57</v>
          </cell>
        </row>
        <row r="349">
          <cell r="F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N349">
            <v>21589</v>
          </cell>
        </row>
        <row r="350">
          <cell r="F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N350">
            <v>6604.67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N351">
            <v>21999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N352">
            <v>0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N353">
            <v>5000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N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N355">
            <v>0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N356">
            <v>0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N357">
            <v>0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N358">
            <v>8000</v>
          </cell>
        </row>
        <row r="359">
          <cell r="F359">
            <v>38000</v>
          </cell>
          <cell r="H359">
            <v>0</v>
          </cell>
          <cell r="I359">
            <v>38000</v>
          </cell>
          <cell r="J359">
            <v>0</v>
          </cell>
          <cell r="K359">
            <v>38000</v>
          </cell>
          <cell r="N359">
            <v>2970</v>
          </cell>
        </row>
        <row r="360">
          <cell r="F360">
            <v>36600</v>
          </cell>
          <cell r="H360">
            <v>0</v>
          </cell>
          <cell r="I360">
            <v>36600</v>
          </cell>
          <cell r="J360">
            <v>0</v>
          </cell>
          <cell r="K360">
            <v>36600</v>
          </cell>
          <cell r="N360">
            <v>12250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N361">
            <v>0</v>
          </cell>
        </row>
        <row r="362">
          <cell r="F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N362">
            <v>21600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N363">
            <v>15000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N364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N365">
            <v>7500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N366">
            <v>0</v>
          </cell>
        </row>
        <row r="367">
          <cell r="F367">
            <v>5000</v>
          </cell>
          <cell r="H367">
            <v>0</v>
          </cell>
          <cell r="I367">
            <v>5000</v>
          </cell>
          <cell r="J367">
            <v>0</v>
          </cell>
          <cell r="K367">
            <v>5000</v>
          </cell>
          <cell r="N367">
            <v>9000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N368">
            <v>0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N369">
            <v>0</v>
          </cell>
        </row>
        <row r="370">
          <cell r="F370">
            <v>2308.98</v>
          </cell>
          <cell r="H370">
            <v>0</v>
          </cell>
          <cell r="I370">
            <v>2308.98</v>
          </cell>
          <cell r="J370">
            <v>0</v>
          </cell>
          <cell r="K370">
            <v>2308.98</v>
          </cell>
          <cell r="N370">
            <v>17978.599999999999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N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N372">
            <v>0</v>
          </cell>
        </row>
        <row r="373"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N373">
            <v>0</v>
          </cell>
        </row>
        <row r="374">
          <cell r="F374">
            <v>43700</v>
          </cell>
          <cell r="H374">
            <v>0</v>
          </cell>
          <cell r="I374">
            <v>43700</v>
          </cell>
          <cell r="J374">
            <v>0</v>
          </cell>
          <cell r="K374">
            <v>43700</v>
          </cell>
          <cell r="N374">
            <v>15100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N375">
            <v>45300</v>
          </cell>
        </row>
        <row r="376">
          <cell r="F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N376">
            <v>0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N377">
            <v>3000</v>
          </cell>
        </row>
        <row r="378">
          <cell r="F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N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N379">
            <v>0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N380">
            <v>0</v>
          </cell>
        </row>
        <row r="381">
          <cell r="F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N381">
            <v>10000</v>
          </cell>
        </row>
        <row r="382">
          <cell r="F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N382">
            <v>0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N383">
            <v>0</v>
          </cell>
        </row>
        <row r="384">
          <cell r="F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</v>
          </cell>
        </row>
        <row r="385">
          <cell r="F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719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0</v>
          </cell>
        </row>
        <row r="388">
          <cell r="F388">
            <v>3271169.95</v>
          </cell>
          <cell r="H388">
            <v>-1875000</v>
          </cell>
          <cell r="I388">
            <v>1396169.95</v>
          </cell>
          <cell r="J388">
            <v>0</v>
          </cell>
          <cell r="K388">
            <v>1396169.95</v>
          </cell>
          <cell r="N388">
            <v>0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N390">
            <v>0</v>
          </cell>
        </row>
        <row r="391">
          <cell r="F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N391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N392">
            <v>0</v>
          </cell>
        </row>
        <row r="393">
          <cell r="F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N393">
            <v>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N394">
            <v>0</v>
          </cell>
        </row>
        <row r="395">
          <cell r="F395">
            <v>550000</v>
          </cell>
          <cell r="H395">
            <v>0</v>
          </cell>
          <cell r="I395">
            <v>550000</v>
          </cell>
          <cell r="J395">
            <v>0</v>
          </cell>
          <cell r="K395">
            <v>550000</v>
          </cell>
          <cell r="N395">
            <v>0</v>
          </cell>
        </row>
        <row r="396">
          <cell r="F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N396">
            <v>46950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N397">
            <v>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N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N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N400">
            <v>0</v>
          </cell>
        </row>
        <row r="401">
          <cell r="F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N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N402">
            <v>0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N403">
            <v>33570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N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N405">
            <v>3089685.24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N406">
            <v>0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N407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N409">
            <v>0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N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N411">
            <v>0</v>
          </cell>
        </row>
        <row r="412">
          <cell r="F412">
            <v>210000</v>
          </cell>
          <cell r="H412">
            <v>0</v>
          </cell>
          <cell r="I412">
            <v>210000</v>
          </cell>
          <cell r="J412">
            <v>0</v>
          </cell>
          <cell r="K412">
            <v>210000</v>
          </cell>
          <cell r="N412">
            <v>0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N413">
            <v>144466.56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N414">
            <v>0</v>
          </cell>
        </row>
        <row r="415">
          <cell r="F415">
            <v>5000</v>
          </cell>
          <cell r="H415">
            <v>0</v>
          </cell>
          <cell r="I415">
            <v>5000</v>
          </cell>
          <cell r="J415">
            <v>0</v>
          </cell>
          <cell r="K415">
            <v>5000</v>
          </cell>
          <cell r="N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N416">
            <v>3500</v>
          </cell>
        </row>
        <row r="417">
          <cell r="F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N417">
            <v>3364.48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N418">
            <v>0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N419">
            <v>12364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N420">
            <v>1686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N421">
            <v>1124</v>
          </cell>
        </row>
        <row r="422">
          <cell r="F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N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N423">
            <v>9554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N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N425">
            <v>0</v>
          </cell>
        </row>
        <row r="426">
          <cell r="F426">
            <v>4000</v>
          </cell>
          <cell r="H426">
            <v>0</v>
          </cell>
          <cell r="I426">
            <v>4000</v>
          </cell>
          <cell r="J426">
            <v>0</v>
          </cell>
          <cell r="K426">
            <v>4000</v>
          </cell>
          <cell r="N426">
            <v>0</v>
          </cell>
        </row>
        <row r="427">
          <cell r="F427">
            <v>225740.71</v>
          </cell>
          <cell r="H427">
            <v>0</v>
          </cell>
          <cell r="I427">
            <v>225740.71</v>
          </cell>
          <cell r="J427">
            <v>0</v>
          </cell>
          <cell r="K427">
            <v>225740.71</v>
          </cell>
          <cell r="N427">
            <v>5766.42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N428">
            <v>0</v>
          </cell>
        </row>
        <row r="429">
          <cell r="F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N429">
            <v>0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N430">
            <v>91988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N431">
            <v>0</v>
          </cell>
        </row>
        <row r="432">
          <cell r="F432">
            <v>2500</v>
          </cell>
          <cell r="H432">
            <v>0</v>
          </cell>
          <cell r="I432">
            <v>2500</v>
          </cell>
          <cell r="J432">
            <v>0</v>
          </cell>
          <cell r="K432">
            <v>2500</v>
          </cell>
          <cell r="N432">
            <v>0</v>
          </cell>
        </row>
        <row r="433">
          <cell r="F433">
            <v>58880</v>
          </cell>
          <cell r="H433">
            <v>0</v>
          </cell>
          <cell r="I433">
            <v>58880</v>
          </cell>
          <cell r="J433">
            <v>0</v>
          </cell>
          <cell r="K433">
            <v>58880</v>
          </cell>
          <cell r="N433">
            <v>0</v>
          </cell>
        </row>
        <row r="434">
          <cell r="F434">
            <v>51674.53</v>
          </cell>
          <cell r="H434">
            <v>0</v>
          </cell>
          <cell r="I434">
            <v>51674.53</v>
          </cell>
          <cell r="J434">
            <v>0</v>
          </cell>
          <cell r="K434">
            <v>51674.53</v>
          </cell>
          <cell r="N434">
            <v>0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N435">
            <v>0</v>
          </cell>
        </row>
        <row r="436">
          <cell r="F436">
            <v>39700</v>
          </cell>
          <cell r="H436">
            <v>0</v>
          </cell>
          <cell r="I436">
            <v>39700</v>
          </cell>
          <cell r="J436">
            <v>0</v>
          </cell>
          <cell r="K436">
            <v>39700</v>
          </cell>
          <cell r="N436">
            <v>0</v>
          </cell>
        </row>
        <row r="437">
          <cell r="F437">
            <v>3000</v>
          </cell>
          <cell r="H437">
            <v>0</v>
          </cell>
          <cell r="I437">
            <v>3000</v>
          </cell>
          <cell r="J437">
            <v>0</v>
          </cell>
          <cell r="K437">
            <v>3000</v>
          </cell>
          <cell r="N437">
            <v>0</v>
          </cell>
        </row>
        <row r="438">
          <cell r="F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N438">
            <v>46800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N439">
            <v>0</v>
          </cell>
        </row>
        <row r="440">
          <cell r="F440">
            <v>70485000</v>
          </cell>
          <cell r="H440">
            <v>0</v>
          </cell>
          <cell r="I440">
            <v>70485000</v>
          </cell>
          <cell r="J440">
            <v>0</v>
          </cell>
          <cell r="K440">
            <v>70485000</v>
          </cell>
          <cell r="N440">
            <v>0</v>
          </cell>
        </row>
        <row r="441">
          <cell r="F441">
            <v>90000</v>
          </cell>
          <cell r="H441">
            <v>0</v>
          </cell>
          <cell r="I441">
            <v>90000</v>
          </cell>
          <cell r="J441">
            <v>0</v>
          </cell>
          <cell r="K441">
            <v>90000</v>
          </cell>
          <cell r="N441">
            <v>0</v>
          </cell>
        </row>
        <row r="442">
          <cell r="F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N442">
            <v>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N443">
            <v>0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N444">
            <v>0</v>
          </cell>
        </row>
        <row r="445">
          <cell r="F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N445">
            <v>0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N446">
            <v>0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N447">
            <v>53784</v>
          </cell>
        </row>
        <row r="448">
          <cell r="F448">
            <v>14700</v>
          </cell>
          <cell r="H448">
            <v>0</v>
          </cell>
          <cell r="I448">
            <v>14700</v>
          </cell>
          <cell r="J448">
            <v>0</v>
          </cell>
          <cell r="K448">
            <v>14700</v>
          </cell>
          <cell r="N448">
            <v>0</v>
          </cell>
        </row>
        <row r="449">
          <cell r="F449">
            <v>263100000</v>
          </cell>
          <cell r="H449">
            <v>0</v>
          </cell>
          <cell r="I449">
            <v>263100000</v>
          </cell>
          <cell r="J449">
            <v>0</v>
          </cell>
          <cell r="K449">
            <v>263100000</v>
          </cell>
          <cell r="N449">
            <v>0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N450">
            <v>95160000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N451">
            <v>0</v>
          </cell>
        </row>
        <row r="452">
          <cell r="F452">
            <v>2000</v>
          </cell>
          <cell r="H452">
            <v>0</v>
          </cell>
          <cell r="I452">
            <v>2000</v>
          </cell>
          <cell r="J452">
            <v>0</v>
          </cell>
          <cell r="K452">
            <v>2000</v>
          </cell>
          <cell r="N452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N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N454">
            <v>400000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N455">
            <v>0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N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N457">
            <v>0</v>
          </cell>
        </row>
        <row r="458">
          <cell r="F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N458">
            <v>0</v>
          </cell>
        </row>
        <row r="459">
          <cell r="F459">
            <v>110000</v>
          </cell>
          <cell r="H459">
            <v>0</v>
          </cell>
          <cell r="I459">
            <v>110000</v>
          </cell>
          <cell r="J459">
            <v>0</v>
          </cell>
          <cell r="K459">
            <v>110000</v>
          </cell>
          <cell r="N459">
            <v>0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N460">
            <v>0</v>
          </cell>
        </row>
        <row r="461">
          <cell r="F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N461">
            <v>0</v>
          </cell>
        </row>
        <row r="462">
          <cell r="F462">
            <v>2556.35</v>
          </cell>
          <cell r="H462">
            <v>0</v>
          </cell>
          <cell r="I462">
            <v>2556.35</v>
          </cell>
          <cell r="J462">
            <v>0</v>
          </cell>
          <cell r="K462">
            <v>2556.35</v>
          </cell>
          <cell r="N462">
            <v>0</v>
          </cell>
        </row>
        <row r="463">
          <cell r="F463">
            <v>198588.24</v>
          </cell>
          <cell r="H463">
            <v>0</v>
          </cell>
          <cell r="I463">
            <v>198588.24</v>
          </cell>
          <cell r="J463">
            <v>0</v>
          </cell>
          <cell r="K463">
            <v>198588.24</v>
          </cell>
          <cell r="N463">
            <v>0</v>
          </cell>
        </row>
        <row r="464">
          <cell r="F464">
            <v>345967019.28000003</v>
          </cell>
          <cell r="H464">
            <v>-2074934.09</v>
          </cell>
          <cell r="I464">
            <v>343892085.19000006</v>
          </cell>
          <cell r="J464">
            <v>0</v>
          </cell>
          <cell r="K464">
            <v>343892085.19000006</v>
          </cell>
          <cell r="N464">
            <v>102780588.73999999</v>
          </cell>
        </row>
        <row r="466">
          <cell r="F466">
            <v>12000000</v>
          </cell>
          <cell r="H466">
            <v>0</v>
          </cell>
          <cell r="I466">
            <v>12000000</v>
          </cell>
          <cell r="J466">
            <v>0</v>
          </cell>
          <cell r="K466">
            <v>12000000</v>
          </cell>
          <cell r="N466">
            <v>12000000</v>
          </cell>
        </row>
        <row r="467">
          <cell r="F467">
            <v>34530403</v>
          </cell>
          <cell r="H467">
            <v>0</v>
          </cell>
          <cell r="I467">
            <v>34530403</v>
          </cell>
          <cell r="J467">
            <v>0</v>
          </cell>
          <cell r="K467">
            <v>34530403</v>
          </cell>
          <cell r="N467">
            <v>34530403</v>
          </cell>
        </row>
        <row r="468">
          <cell r="F468">
            <v>46530403</v>
          </cell>
          <cell r="H468">
            <v>0</v>
          </cell>
          <cell r="I468">
            <v>46530403</v>
          </cell>
          <cell r="J468">
            <v>0</v>
          </cell>
          <cell r="K468">
            <v>46530403</v>
          </cell>
          <cell r="N468">
            <v>46530403</v>
          </cell>
        </row>
        <row r="470">
          <cell r="F470">
            <v>20957762.940000001</v>
          </cell>
          <cell r="H470">
            <v>0</v>
          </cell>
          <cell r="I470">
            <v>20957762.940000001</v>
          </cell>
          <cell r="J470">
            <v>0</v>
          </cell>
          <cell r="K470">
            <v>20957762.940000001</v>
          </cell>
          <cell r="N470">
            <v>20957762.940000001</v>
          </cell>
        </row>
        <row r="471">
          <cell r="F471">
            <v>4661959.6900000004</v>
          </cell>
          <cell r="H471">
            <v>0</v>
          </cell>
          <cell r="I471">
            <v>4661959.6900000004</v>
          </cell>
          <cell r="J471">
            <v>0</v>
          </cell>
          <cell r="K471">
            <v>4661959.6900000004</v>
          </cell>
          <cell r="N471">
            <v>4661959.6900000004</v>
          </cell>
        </row>
        <row r="472">
          <cell r="F472">
            <v>25619722.630000003</v>
          </cell>
          <cell r="H472">
            <v>0</v>
          </cell>
          <cell r="I472">
            <v>25619722.630000003</v>
          </cell>
          <cell r="J472">
            <v>0</v>
          </cell>
          <cell r="K472">
            <v>25619722.630000003</v>
          </cell>
          <cell r="N472">
            <v>25619722.630000003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N474">
            <v>0</v>
          </cell>
        </row>
        <row r="475">
          <cell r="F475">
            <v>528681.07999999996</v>
          </cell>
          <cell r="H475">
            <v>0</v>
          </cell>
          <cell r="I475">
            <v>528681.07999999996</v>
          </cell>
          <cell r="J475">
            <v>0</v>
          </cell>
          <cell r="K475">
            <v>528681.07999999996</v>
          </cell>
          <cell r="N475">
            <v>639923.32999999996</v>
          </cell>
        </row>
        <row r="476">
          <cell r="F476">
            <v>3511825.57</v>
          </cell>
          <cell r="H476">
            <v>0</v>
          </cell>
          <cell r="I476">
            <v>3511825.57</v>
          </cell>
          <cell r="J476">
            <v>0</v>
          </cell>
          <cell r="K476">
            <v>3511825.57</v>
          </cell>
          <cell r="N476">
            <v>3171962.03</v>
          </cell>
        </row>
        <row r="477">
          <cell r="F477">
            <v>47997750.729999997</v>
          </cell>
          <cell r="H477">
            <v>0</v>
          </cell>
          <cell r="I477">
            <v>47997750.729999997</v>
          </cell>
          <cell r="J477">
            <v>0</v>
          </cell>
          <cell r="K477">
            <v>47997750.729999997</v>
          </cell>
          <cell r="N477">
            <v>47997750.729999997</v>
          </cell>
        </row>
        <row r="478">
          <cell r="F478">
            <v>52038257.379999995</v>
          </cell>
          <cell r="H478">
            <v>0</v>
          </cell>
          <cell r="I478">
            <v>52038257.379999995</v>
          </cell>
          <cell r="J478">
            <v>0</v>
          </cell>
          <cell r="K478">
            <v>52038257.379999995</v>
          </cell>
          <cell r="N478">
            <v>51809636.089999996</v>
          </cell>
        </row>
        <row r="480">
          <cell r="F480">
            <v>307885.21000000002</v>
          </cell>
          <cell r="H480">
            <v>0</v>
          </cell>
          <cell r="I480">
            <v>307885.21000000002</v>
          </cell>
          <cell r="J480">
            <v>0</v>
          </cell>
          <cell r="K480">
            <v>307885.21000000002</v>
          </cell>
          <cell r="N480">
            <v>98722.42</v>
          </cell>
        </row>
        <row r="481">
          <cell r="F481">
            <v>4204965.79</v>
          </cell>
          <cell r="H481">
            <v>0</v>
          </cell>
          <cell r="I481">
            <v>4204965.79</v>
          </cell>
          <cell r="J481">
            <v>0</v>
          </cell>
          <cell r="K481">
            <v>4204965.79</v>
          </cell>
          <cell r="N481">
            <v>3860766.08</v>
          </cell>
        </row>
        <row r="482">
          <cell r="F482">
            <v>8428522.3699999992</v>
          </cell>
          <cell r="H482">
            <v>0</v>
          </cell>
          <cell r="I482">
            <v>8428522.3699999992</v>
          </cell>
          <cell r="J482">
            <v>0</v>
          </cell>
          <cell r="K482">
            <v>8428522.3699999992</v>
          </cell>
          <cell r="N482">
            <v>7650670.7000000002</v>
          </cell>
        </row>
        <row r="483">
          <cell r="F483">
            <v>3504643.99</v>
          </cell>
          <cell r="H483">
            <v>0</v>
          </cell>
          <cell r="I483">
            <v>3504643.99</v>
          </cell>
          <cell r="J483">
            <v>0</v>
          </cell>
          <cell r="K483">
            <v>3504643.99</v>
          </cell>
          <cell r="N483">
            <v>2915273.94</v>
          </cell>
        </row>
        <row r="484">
          <cell r="F484">
            <v>2471390.9</v>
          </cell>
          <cell r="H484">
            <v>0</v>
          </cell>
          <cell r="I484">
            <v>2471390.9</v>
          </cell>
          <cell r="J484">
            <v>0</v>
          </cell>
          <cell r="K484">
            <v>2471390.9</v>
          </cell>
          <cell r="N484">
            <v>2435736.9</v>
          </cell>
        </row>
        <row r="485">
          <cell r="F485">
            <v>1067891.81</v>
          </cell>
          <cell r="H485">
            <v>0</v>
          </cell>
          <cell r="I485">
            <v>1067891.81</v>
          </cell>
          <cell r="J485">
            <v>0</v>
          </cell>
          <cell r="K485">
            <v>1067891.81</v>
          </cell>
          <cell r="N485">
            <v>493356.21</v>
          </cell>
        </row>
        <row r="486">
          <cell r="F486">
            <v>19985300.069999997</v>
          </cell>
          <cell r="H486">
            <v>0</v>
          </cell>
          <cell r="I486">
            <v>19985300.069999997</v>
          </cell>
          <cell r="J486">
            <v>0</v>
          </cell>
          <cell r="K486">
            <v>19985300.069999997</v>
          </cell>
          <cell r="N486">
            <v>17454526.25</v>
          </cell>
        </row>
        <row r="488">
          <cell r="F488">
            <v>21508488.739999998</v>
          </cell>
          <cell r="H488">
            <v>0</v>
          </cell>
          <cell r="I488">
            <v>21508488.739999998</v>
          </cell>
          <cell r="J488">
            <v>0</v>
          </cell>
          <cell r="K488">
            <v>21508488.739999998</v>
          </cell>
          <cell r="N488">
            <v>26310742.960000001</v>
          </cell>
        </row>
        <row r="489">
          <cell r="F489">
            <v>588785.05000000005</v>
          </cell>
          <cell r="H489">
            <v>0</v>
          </cell>
          <cell r="I489">
            <v>588785.05000000005</v>
          </cell>
          <cell r="J489">
            <v>0</v>
          </cell>
          <cell r="K489">
            <v>588785.05000000005</v>
          </cell>
          <cell r="N489">
            <v>588785.05000000005</v>
          </cell>
        </row>
        <row r="490">
          <cell r="F490">
            <v>22097273.789999999</v>
          </cell>
          <cell r="H490">
            <v>0</v>
          </cell>
          <cell r="I490">
            <v>22097273.789999999</v>
          </cell>
          <cell r="J490">
            <v>0</v>
          </cell>
          <cell r="K490">
            <v>22097273.789999999</v>
          </cell>
          <cell r="N490">
            <v>26899528.010000002</v>
          </cell>
        </row>
        <row r="492">
          <cell r="F492">
            <v>17044424.989999998</v>
          </cell>
          <cell r="H492">
            <v>0</v>
          </cell>
          <cell r="I492">
            <v>17044424.989999998</v>
          </cell>
          <cell r="J492">
            <v>0</v>
          </cell>
          <cell r="K492">
            <v>17044424.989999998</v>
          </cell>
          <cell r="N492">
            <v>0</v>
          </cell>
        </row>
        <row r="493">
          <cell r="F493">
            <v>48015572</v>
          </cell>
          <cell r="H493">
            <v>0</v>
          </cell>
          <cell r="I493">
            <v>48015572</v>
          </cell>
          <cell r="J493">
            <v>0</v>
          </cell>
          <cell r="K493">
            <v>48015572</v>
          </cell>
          <cell r="N493">
            <v>11472184.99</v>
          </cell>
        </row>
        <row r="494">
          <cell r="F494">
            <v>59988731</v>
          </cell>
          <cell r="H494">
            <v>0</v>
          </cell>
          <cell r="I494">
            <v>59988731</v>
          </cell>
          <cell r="J494">
            <v>0</v>
          </cell>
          <cell r="K494">
            <v>59988731</v>
          </cell>
          <cell r="N494">
            <v>0</v>
          </cell>
        </row>
        <row r="495">
          <cell r="F495">
            <v>125048727.98999999</v>
          </cell>
          <cell r="H495">
            <v>0</v>
          </cell>
          <cell r="I495">
            <v>125048727.98999999</v>
          </cell>
          <cell r="J495">
            <v>0</v>
          </cell>
          <cell r="K495">
            <v>125048727.98999999</v>
          </cell>
          <cell r="N495">
            <v>11472184.99</v>
          </cell>
        </row>
        <row r="497">
          <cell r="F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N497">
            <v>0</v>
          </cell>
        </row>
        <row r="498">
          <cell r="F498">
            <v>-363615.98</v>
          </cell>
          <cell r="H498">
            <v>0</v>
          </cell>
          <cell r="I498">
            <v>-363615.98</v>
          </cell>
          <cell r="J498">
            <v>0</v>
          </cell>
          <cell r="K498">
            <v>-363615.98</v>
          </cell>
          <cell r="N498">
            <v>-488214.4</v>
          </cell>
        </row>
        <row r="499">
          <cell r="F499">
            <v>-66927.89</v>
          </cell>
          <cell r="H499">
            <v>0</v>
          </cell>
          <cell r="I499">
            <v>-66927.89</v>
          </cell>
          <cell r="J499">
            <v>0</v>
          </cell>
          <cell r="K499">
            <v>-66927.89</v>
          </cell>
          <cell r="N499">
            <v>-20065.740000000002</v>
          </cell>
        </row>
        <row r="500">
          <cell r="F500">
            <v>-2232931.02</v>
          </cell>
          <cell r="H500">
            <v>0</v>
          </cell>
          <cell r="I500">
            <v>-2232931.02</v>
          </cell>
          <cell r="J500">
            <v>0</v>
          </cell>
          <cell r="K500">
            <v>-2232931.02</v>
          </cell>
          <cell r="N500">
            <v>-1427622.97</v>
          </cell>
        </row>
        <row r="501">
          <cell r="F501">
            <v>-2374364.52</v>
          </cell>
          <cell r="H501">
            <v>0</v>
          </cell>
          <cell r="I501">
            <v>-2374364.52</v>
          </cell>
          <cell r="J501">
            <v>0</v>
          </cell>
          <cell r="K501">
            <v>-2374364.52</v>
          </cell>
          <cell r="N501">
            <v>-1608272.08</v>
          </cell>
        </row>
        <row r="502">
          <cell r="F502">
            <v>-33556993.479999997</v>
          </cell>
          <cell r="H502">
            <v>0</v>
          </cell>
          <cell r="I502">
            <v>-33556993.479999997</v>
          </cell>
          <cell r="J502">
            <v>0</v>
          </cell>
          <cell r="K502">
            <v>-33556993.479999997</v>
          </cell>
          <cell r="N502">
            <v>-23957445.329999998</v>
          </cell>
        </row>
        <row r="503">
          <cell r="F503">
            <v>-3763848.9</v>
          </cell>
          <cell r="H503">
            <v>0</v>
          </cell>
          <cell r="I503">
            <v>-3763848.9</v>
          </cell>
          <cell r="J503">
            <v>0</v>
          </cell>
          <cell r="K503">
            <v>-3763848.9</v>
          </cell>
          <cell r="N503">
            <v>-2715961.74</v>
          </cell>
        </row>
        <row r="504">
          <cell r="F504">
            <v>-4715155.92</v>
          </cell>
          <cell r="H504">
            <v>0</v>
          </cell>
          <cell r="I504">
            <v>-4715155.92</v>
          </cell>
          <cell r="J504">
            <v>0</v>
          </cell>
          <cell r="K504">
            <v>-4715155.92</v>
          </cell>
          <cell r="N504">
            <v>-2913752.82</v>
          </cell>
        </row>
        <row r="505">
          <cell r="F505">
            <v>-3374713.69</v>
          </cell>
          <cell r="H505">
            <v>0</v>
          </cell>
          <cell r="I505">
            <v>-3374713.69</v>
          </cell>
          <cell r="J505">
            <v>0</v>
          </cell>
          <cell r="K505">
            <v>-3374713.69</v>
          </cell>
          <cell r="N505">
            <v>-2442327.9500000002</v>
          </cell>
        </row>
        <row r="506">
          <cell r="F506">
            <v>-5301330.71</v>
          </cell>
          <cell r="H506">
            <v>0</v>
          </cell>
          <cell r="I506">
            <v>-5301330.71</v>
          </cell>
          <cell r="J506">
            <v>0</v>
          </cell>
          <cell r="K506">
            <v>-5301330.71</v>
          </cell>
          <cell r="N506">
            <v>-3969895.92</v>
          </cell>
        </row>
        <row r="507">
          <cell r="F507">
            <v>-1907966.14</v>
          </cell>
          <cell r="H507">
            <v>0</v>
          </cell>
          <cell r="I507">
            <v>-1907966.14</v>
          </cell>
          <cell r="J507">
            <v>0</v>
          </cell>
          <cell r="K507">
            <v>-1907966.14</v>
          </cell>
          <cell r="N507">
            <v>-1355134.31</v>
          </cell>
        </row>
        <row r="508">
          <cell r="F508">
            <v>-13338559.82</v>
          </cell>
          <cell r="H508">
            <v>0</v>
          </cell>
          <cell r="I508">
            <v>-13338559.82</v>
          </cell>
          <cell r="J508">
            <v>0</v>
          </cell>
          <cell r="K508">
            <v>-13338559.82</v>
          </cell>
          <cell r="N508">
            <v>-12618198.630000001</v>
          </cell>
        </row>
        <row r="509">
          <cell r="F509">
            <v>-1757657.34</v>
          </cell>
          <cell r="H509">
            <v>0</v>
          </cell>
          <cell r="I509">
            <v>-1757657.34</v>
          </cell>
          <cell r="J509">
            <v>0</v>
          </cell>
          <cell r="K509">
            <v>-1757657.34</v>
          </cell>
          <cell r="N509">
            <v>-1269220.92</v>
          </cell>
        </row>
        <row r="510">
          <cell r="F510">
            <v>-318168.08</v>
          </cell>
          <cell r="H510">
            <v>0</v>
          </cell>
          <cell r="I510">
            <v>-318168.08</v>
          </cell>
          <cell r="J510">
            <v>0</v>
          </cell>
          <cell r="K510">
            <v>-318168.08</v>
          </cell>
          <cell r="N510">
            <v>-143577.92000000001</v>
          </cell>
        </row>
        <row r="511">
          <cell r="F511">
            <v>-419870.59</v>
          </cell>
          <cell r="H511">
            <v>0</v>
          </cell>
          <cell r="I511">
            <v>-419870.59</v>
          </cell>
          <cell r="J511">
            <v>0</v>
          </cell>
          <cell r="K511">
            <v>-419870.59</v>
          </cell>
          <cell r="N511">
            <v>-302113.78000000003</v>
          </cell>
        </row>
        <row r="512">
          <cell r="F512">
            <v>-73492104.079999998</v>
          </cell>
          <cell r="H512">
            <v>0</v>
          </cell>
          <cell r="I512">
            <v>-73492104.079999998</v>
          </cell>
          <cell r="J512">
            <v>0</v>
          </cell>
          <cell r="K512">
            <v>-73492104.079999998</v>
          </cell>
          <cell r="N512">
            <v>-55231804.510000013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N514">
            <v>0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N515">
            <v>0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N516">
            <v>0</v>
          </cell>
        </row>
        <row r="518">
          <cell r="F518">
            <v>1397733.79</v>
          </cell>
          <cell r="H518">
            <v>0</v>
          </cell>
          <cell r="I518">
            <v>1397733.79</v>
          </cell>
          <cell r="J518">
            <v>0</v>
          </cell>
          <cell r="K518">
            <v>0</v>
          </cell>
          <cell r="N518">
            <v>881306.81</v>
          </cell>
        </row>
        <row r="519">
          <cell r="F519">
            <v>2250</v>
          </cell>
          <cell r="H519">
            <v>0</v>
          </cell>
          <cell r="I519">
            <v>2250</v>
          </cell>
          <cell r="J519">
            <v>0</v>
          </cell>
          <cell r="K519">
            <v>2250</v>
          </cell>
          <cell r="N519">
            <v>6500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N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N521">
            <v>0</v>
          </cell>
        </row>
        <row r="522">
          <cell r="F522">
            <v>520185</v>
          </cell>
          <cell r="H522">
            <v>0</v>
          </cell>
          <cell r="I522">
            <v>520185</v>
          </cell>
          <cell r="J522">
            <v>0</v>
          </cell>
          <cell r="K522">
            <v>520185</v>
          </cell>
          <cell r="N522">
            <v>489075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N523">
            <v>36000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N524">
            <v>0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N525">
            <v>0</v>
          </cell>
        </row>
        <row r="526">
          <cell r="F526">
            <v>10000</v>
          </cell>
          <cell r="H526">
            <v>0</v>
          </cell>
          <cell r="I526">
            <v>10000</v>
          </cell>
          <cell r="J526">
            <v>0</v>
          </cell>
          <cell r="K526">
            <v>10000</v>
          </cell>
          <cell r="N526">
            <v>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N527">
            <v>0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N528">
            <v>0</v>
          </cell>
        </row>
        <row r="529">
          <cell r="F529">
            <v>1930168.79</v>
          </cell>
          <cell r="H529">
            <v>0</v>
          </cell>
          <cell r="I529">
            <v>1930168.79</v>
          </cell>
          <cell r="J529">
            <v>0</v>
          </cell>
          <cell r="K529">
            <v>1930168.79</v>
          </cell>
          <cell r="N529">
            <v>1412881.81</v>
          </cell>
        </row>
        <row r="531">
          <cell r="F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N531">
            <v>0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N532">
            <v>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N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N534">
            <v>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N535">
            <v>0</v>
          </cell>
        </row>
        <row r="536">
          <cell r="F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N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N538">
            <v>0</v>
          </cell>
        </row>
        <row r="539">
          <cell r="F539">
            <v>-1983047.48</v>
          </cell>
          <cell r="H539">
            <v>0</v>
          </cell>
          <cell r="I539">
            <v>-1983047.48</v>
          </cell>
          <cell r="J539">
            <v>0</v>
          </cell>
          <cell r="K539">
            <v>-1983047.48</v>
          </cell>
          <cell r="N539">
            <v>-7123744.21</v>
          </cell>
        </row>
        <row r="540">
          <cell r="F540">
            <v>-27231002.550000001</v>
          </cell>
          <cell r="H540">
            <v>0</v>
          </cell>
          <cell r="I540">
            <v>-27231002.550000001</v>
          </cell>
          <cell r="J540">
            <v>0</v>
          </cell>
          <cell r="K540">
            <v>-27231002.550000001</v>
          </cell>
          <cell r="N540">
            <v>-130039687.34999999</v>
          </cell>
        </row>
        <row r="541">
          <cell r="F541">
            <v>-29214050.030000001</v>
          </cell>
          <cell r="H541">
            <v>0</v>
          </cell>
          <cell r="I541">
            <v>-29214050.030000001</v>
          </cell>
          <cell r="J541">
            <v>0</v>
          </cell>
          <cell r="K541">
            <v>-29214050.030000001</v>
          </cell>
          <cell r="N541">
            <v>-137163431.56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N543">
            <v>28138486.66</v>
          </cell>
        </row>
        <row r="544">
          <cell r="F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N544">
            <v>0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N545">
            <v>0</v>
          </cell>
        </row>
        <row r="546">
          <cell r="F546">
            <v>-1871502.46</v>
          </cell>
          <cell r="H546">
            <v>0</v>
          </cell>
          <cell r="I546">
            <v>-1871502.46</v>
          </cell>
          <cell r="J546">
            <v>0</v>
          </cell>
          <cell r="K546">
            <v>-1871502.46</v>
          </cell>
          <cell r="N546">
            <v>-1740143.14</v>
          </cell>
        </row>
        <row r="547">
          <cell r="F547">
            <v>-6958752.8700000001</v>
          </cell>
          <cell r="H547">
            <v>0</v>
          </cell>
          <cell r="I547">
            <v>-6958752.8700000001</v>
          </cell>
          <cell r="J547">
            <v>0</v>
          </cell>
          <cell r="K547">
            <v>-6958752.8700000001</v>
          </cell>
          <cell r="N547">
            <v>-39329451.689999998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N548">
            <v>-28766458.57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N549">
            <v>0</v>
          </cell>
        </row>
        <row r="550">
          <cell r="F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N550">
            <v>0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N551">
            <v>-56707868.460000001</v>
          </cell>
        </row>
        <row r="552">
          <cell r="F552">
            <v>-561967.5</v>
          </cell>
          <cell r="H552">
            <v>0</v>
          </cell>
          <cell r="I552">
            <v>-561967.5</v>
          </cell>
          <cell r="J552">
            <v>0</v>
          </cell>
          <cell r="K552">
            <v>-561967.5</v>
          </cell>
          <cell r="N552">
            <v>-191695.71</v>
          </cell>
        </row>
        <row r="553">
          <cell r="F553">
            <v>-12735.29</v>
          </cell>
          <cell r="H553">
            <v>0</v>
          </cell>
          <cell r="I553">
            <v>-12735.29</v>
          </cell>
          <cell r="J553">
            <v>0</v>
          </cell>
          <cell r="K553">
            <v>-12735.29</v>
          </cell>
          <cell r="N553">
            <v>-437764.65</v>
          </cell>
        </row>
        <row r="554">
          <cell r="F554">
            <v>-517132.28</v>
          </cell>
          <cell r="H554">
            <v>0</v>
          </cell>
          <cell r="I554">
            <v>-517132.28</v>
          </cell>
          <cell r="J554">
            <v>0</v>
          </cell>
          <cell r="K554">
            <v>-517132.28</v>
          </cell>
          <cell r="N554">
            <v>-8109762.9299999997</v>
          </cell>
        </row>
        <row r="555">
          <cell r="F555">
            <v>-9922090.3999999985</v>
          </cell>
          <cell r="H555">
            <v>0</v>
          </cell>
          <cell r="I555">
            <v>-9922090.3999999985</v>
          </cell>
          <cell r="J555">
            <v>0</v>
          </cell>
          <cell r="K555">
            <v>-9922090.3999999985</v>
          </cell>
          <cell r="N555">
            <v>-107144658.48999998</v>
          </cell>
        </row>
        <row r="557">
          <cell r="F557">
            <v>-1003338.93</v>
          </cell>
          <cell r="H557">
            <v>0</v>
          </cell>
          <cell r="I557">
            <v>-1003338.93</v>
          </cell>
          <cell r="J557">
            <v>0</v>
          </cell>
          <cell r="K557">
            <v>-1003338.93</v>
          </cell>
          <cell r="N557">
            <v>-2359634.64</v>
          </cell>
        </row>
        <row r="558">
          <cell r="F558">
            <v>-211279.93</v>
          </cell>
          <cell r="H558">
            <v>0</v>
          </cell>
          <cell r="I558">
            <v>-211279.93</v>
          </cell>
          <cell r="J558">
            <v>0</v>
          </cell>
          <cell r="K558">
            <v>-211279.93</v>
          </cell>
          <cell r="N558">
            <v>-521469.85</v>
          </cell>
        </row>
        <row r="559">
          <cell r="F559">
            <v>-465524.41</v>
          </cell>
          <cell r="H559">
            <v>0</v>
          </cell>
          <cell r="I559">
            <v>-465524.41</v>
          </cell>
          <cell r="J559">
            <v>0</v>
          </cell>
          <cell r="K559">
            <v>-465524.41</v>
          </cell>
          <cell r="N559">
            <v>-113678.49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N560">
            <v>0</v>
          </cell>
        </row>
        <row r="561">
          <cell r="F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N561">
            <v>-4888016.41</v>
          </cell>
        </row>
        <row r="562">
          <cell r="F562">
            <v>-18000</v>
          </cell>
          <cell r="H562">
            <v>0</v>
          </cell>
          <cell r="I562">
            <v>-18000</v>
          </cell>
          <cell r="J562">
            <v>0</v>
          </cell>
          <cell r="K562">
            <v>-18000</v>
          </cell>
          <cell r="N562">
            <v>-18000</v>
          </cell>
        </row>
        <row r="563">
          <cell r="F563">
            <v>-47766.85</v>
          </cell>
          <cell r="H563">
            <v>0</v>
          </cell>
          <cell r="I563">
            <v>-47766.85</v>
          </cell>
          <cell r="J563">
            <v>0</v>
          </cell>
          <cell r="K563">
            <v>-47766.85</v>
          </cell>
          <cell r="N563">
            <v>-130181.78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N564">
            <v>0</v>
          </cell>
        </row>
        <row r="565">
          <cell r="F565">
            <v>-160770</v>
          </cell>
          <cell r="H565">
            <v>0</v>
          </cell>
          <cell r="I565">
            <v>-160770</v>
          </cell>
          <cell r="J565">
            <v>0</v>
          </cell>
          <cell r="K565">
            <v>-160770</v>
          </cell>
          <cell r="N565">
            <v>0</v>
          </cell>
        </row>
        <row r="566">
          <cell r="F566">
            <v>-8706.7999999999993</v>
          </cell>
          <cell r="H566">
            <v>0</v>
          </cell>
          <cell r="I566">
            <v>-8706.7999999999993</v>
          </cell>
          <cell r="J566">
            <v>0</v>
          </cell>
          <cell r="K566">
            <v>-8706.7999999999993</v>
          </cell>
          <cell r="N566">
            <v>0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N567">
            <v>0</v>
          </cell>
        </row>
        <row r="568">
          <cell r="F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N568">
            <v>0</v>
          </cell>
        </row>
        <row r="569">
          <cell r="F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N569">
            <v>0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N570">
            <v>0</v>
          </cell>
        </row>
        <row r="571">
          <cell r="F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N571">
            <v>0</v>
          </cell>
        </row>
        <row r="572">
          <cell r="F572">
            <v>-1870000</v>
          </cell>
          <cell r="H572">
            <v>0</v>
          </cell>
          <cell r="I572">
            <v>-1870000</v>
          </cell>
          <cell r="J572">
            <v>0</v>
          </cell>
          <cell r="K572">
            <v>-1870000</v>
          </cell>
          <cell r="N572">
            <v>-1470000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N573">
            <v>-88800</v>
          </cell>
        </row>
        <row r="574">
          <cell r="F574">
            <v>-955.56</v>
          </cell>
          <cell r="H574">
            <v>0</v>
          </cell>
          <cell r="I574">
            <v>-955.56</v>
          </cell>
          <cell r="J574">
            <v>0</v>
          </cell>
          <cell r="K574">
            <v>-955.56</v>
          </cell>
          <cell r="N574">
            <v>-2052.4299999999998</v>
          </cell>
        </row>
        <row r="575">
          <cell r="F575">
            <v>-7641.75</v>
          </cell>
          <cell r="H575">
            <v>0</v>
          </cell>
          <cell r="I575">
            <v>-7641.75</v>
          </cell>
          <cell r="J575">
            <v>0</v>
          </cell>
          <cell r="K575">
            <v>-7641.75</v>
          </cell>
          <cell r="N575">
            <v>0</v>
          </cell>
        </row>
        <row r="576">
          <cell r="F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N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N577">
            <v>0</v>
          </cell>
        </row>
        <row r="578">
          <cell r="F578">
            <v>-14162.44</v>
          </cell>
          <cell r="H578">
            <v>0</v>
          </cell>
          <cell r="I578">
            <v>-14162.44</v>
          </cell>
          <cell r="J578">
            <v>0</v>
          </cell>
          <cell r="K578">
            <v>-14162.44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N579">
            <v>0</v>
          </cell>
        </row>
        <row r="580">
          <cell r="F580">
            <v>-6823.7</v>
          </cell>
          <cell r="H580">
            <v>0</v>
          </cell>
          <cell r="I580">
            <v>-6823.7</v>
          </cell>
          <cell r="J580">
            <v>0</v>
          </cell>
          <cell r="K580">
            <v>-6823.7</v>
          </cell>
          <cell r="N580">
            <v>-9080.85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N581">
            <v>0</v>
          </cell>
        </row>
        <row r="582">
          <cell r="F582">
            <v>-259.14999999999998</v>
          </cell>
          <cell r="H582">
            <v>0</v>
          </cell>
          <cell r="I582">
            <v>-259.14999999999998</v>
          </cell>
          <cell r="J582">
            <v>0</v>
          </cell>
          <cell r="K582">
            <v>-259.14999999999998</v>
          </cell>
          <cell r="N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N583">
            <v>0</v>
          </cell>
        </row>
        <row r="584">
          <cell r="F584">
            <v>-30000</v>
          </cell>
          <cell r="H584">
            <v>0</v>
          </cell>
          <cell r="I584">
            <v>-30000</v>
          </cell>
          <cell r="J584">
            <v>0</v>
          </cell>
          <cell r="K584">
            <v>-30000</v>
          </cell>
          <cell r="N584">
            <v>0</v>
          </cell>
        </row>
        <row r="585">
          <cell r="F585">
            <v>-73558.55</v>
          </cell>
          <cell r="H585">
            <v>0</v>
          </cell>
          <cell r="I585">
            <v>-73558.55</v>
          </cell>
          <cell r="J585">
            <v>0</v>
          </cell>
          <cell r="K585">
            <v>-73558.55</v>
          </cell>
          <cell r="N585">
            <v>-62666.93</v>
          </cell>
        </row>
        <row r="586">
          <cell r="F586">
            <v>-5442</v>
          </cell>
          <cell r="H586">
            <v>0</v>
          </cell>
          <cell r="I586">
            <v>-5442</v>
          </cell>
          <cell r="J586">
            <v>0</v>
          </cell>
          <cell r="K586">
            <v>-5442</v>
          </cell>
          <cell r="N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N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N588">
            <v>0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N589">
            <v>-16975</v>
          </cell>
        </row>
        <row r="590">
          <cell r="F590">
            <v>-8026.61</v>
          </cell>
          <cell r="H590">
            <v>0</v>
          </cell>
          <cell r="I590">
            <v>-8026.61</v>
          </cell>
          <cell r="J590">
            <v>0</v>
          </cell>
          <cell r="K590">
            <v>-8026.61</v>
          </cell>
          <cell r="N590">
            <v>0</v>
          </cell>
        </row>
        <row r="591">
          <cell r="F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N591">
            <v>0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N592">
            <v>0</v>
          </cell>
        </row>
        <row r="593">
          <cell r="F593">
            <v>-1152.47</v>
          </cell>
          <cell r="H593">
            <v>0</v>
          </cell>
          <cell r="I593">
            <v>-1152.47</v>
          </cell>
          <cell r="J593">
            <v>0</v>
          </cell>
          <cell r="K593">
            <v>-1152.47</v>
          </cell>
          <cell r="N593">
            <v>-63768.25</v>
          </cell>
        </row>
        <row r="594">
          <cell r="F594">
            <v>-2546.6</v>
          </cell>
          <cell r="H594">
            <v>0</v>
          </cell>
          <cell r="I594">
            <v>-2546.6</v>
          </cell>
          <cell r="J594">
            <v>0</v>
          </cell>
          <cell r="K594">
            <v>-2546.6</v>
          </cell>
          <cell r="N594">
            <v>0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N595">
            <v>0</v>
          </cell>
        </row>
        <row r="596">
          <cell r="F596">
            <v>-1621.66</v>
          </cell>
          <cell r="H596">
            <v>0</v>
          </cell>
          <cell r="I596">
            <v>-1621.66</v>
          </cell>
          <cell r="J596">
            <v>0</v>
          </cell>
          <cell r="K596">
            <v>-1621.66</v>
          </cell>
          <cell r="N596">
            <v>-5448.23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N597">
            <v>0</v>
          </cell>
        </row>
        <row r="598">
          <cell r="F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N598">
            <v>-39000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N599">
            <v>0</v>
          </cell>
        </row>
        <row r="600">
          <cell r="F600">
            <v>-23070.97</v>
          </cell>
          <cell r="H600">
            <v>-11395.09</v>
          </cell>
          <cell r="I600">
            <v>-34466.06</v>
          </cell>
          <cell r="J600">
            <v>0</v>
          </cell>
          <cell r="K600">
            <v>-34466.06</v>
          </cell>
          <cell r="N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N601">
            <v>0</v>
          </cell>
        </row>
        <row r="602">
          <cell r="F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N602">
            <v>0</v>
          </cell>
        </row>
        <row r="603">
          <cell r="F603">
            <v>-12837.4</v>
          </cell>
          <cell r="H603">
            <v>0</v>
          </cell>
          <cell r="I603">
            <v>-12837.4</v>
          </cell>
          <cell r="J603">
            <v>0</v>
          </cell>
          <cell r="K603">
            <v>-12837.4</v>
          </cell>
          <cell r="N603">
            <v>0</v>
          </cell>
        </row>
        <row r="604">
          <cell r="F604">
            <v>-68096.94</v>
          </cell>
          <cell r="H604">
            <v>0</v>
          </cell>
          <cell r="I604">
            <v>-68096.94</v>
          </cell>
          <cell r="J604">
            <v>0</v>
          </cell>
          <cell r="K604">
            <v>-68096.94</v>
          </cell>
          <cell r="N604">
            <v>-72675.78</v>
          </cell>
        </row>
        <row r="605">
          <cell r="F605">
            <v>-14335</v>
          </cell>
          <cell r="H605">
            <v>0</v>
          </cell>
          <cell r="I605">
            <v>-14335</v>
          </cell>
          <cell r="J605">
            <v>0</v>
          </cell>
          <cell r="K605">
            <v>-14335</v>
          </cell>
          <cell r="N605">
            <v>-15451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N606">
            <v>0</v>
          </cell>
        </row>
        <row r="607">
          <cell r="F607">
            <v>-5829.5</v>
          </cell>
          <cell r="H607">
            <v>0</v>
          </cell>
          <cell r="I607">
            <v>-5829.5</v>
          </cell>
          <cell r="J607">
            <v>0</v>
          </cell>
          <cell r="K607">
            <v>-5829.5</v>
          </cell>
          <cell r="N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N608">
            <v>0</v>
          </cell>
        </row>
        <row r="609">
          <cell r="F609">
            <v>-1770</v>
          </cell>
          <cell r="H609">
            <v>0</v>
          </cell>
          <cell r="I609">
            <v>-1770</v>
          </cell>
          <cell r="J609">
            <v>0</v>
          </cell>
          <cell r="K609">
            <v>-1770</v>
          </cell>
          <cell r="N609">
            <v>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N610">
            <v>0</v>
          </cell>
        </row>
        <row r="611">
          <cell r="F611">
            <v>-10700</v>
          </cell>
          <cell r="H611">
            <v>0</v>
          </cell>
          <cell r="I611">
            <v>-10700</v>
          </cell>
          <cell r="J611">
            <v>0</v>
          </cell>
          <cell r="K611">
            <v>-10700</v>
          </cell>
          <cell r="N611">
            <v>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N612">
            <v>0</v>
          </cell>
        </row>
        <row r="613">
          <cell r="F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N613">
            <v>-2516</v>
          </cell>
        </row>
        <row r="614">
          <cell r="F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N614">
            <v>0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N615">
            <v>0</v>
          </cell>
        </row>
        <row r="616">
          <cell r="F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N616">
            <v>0</v>
          </cell>
        </row>
        <row r="617">
          <cell r="F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N617">
            <v>0</v>
          </cell>
        </row>
        <row r="618">
          <cell r="F618">
            <v>-1000</v>
          </cell>
          <cell r="H618">
            <v>0</v>
          </cell>
          <cell r="I618">
            <v>-1000</v>
          </cell>
          <cell r="J618">
            <v>0</v>
          </cell>
          <cell r="K618">
            <v>-1000</v>
          </cell>
          <cell r="N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N619">
            <v>0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N620">
            <v>-880</v>
          </cell>
        </row>
        <row r="621">
          <cell r="F621">
            <v>-64</v>
          </cell>
          <cell r="H621">
            <v>0</v>
          </cell>
          <cell r="I621">
            <v>-64</v>
          </cell>
          <cell r="J621">
            <v>0</v>
          </cell>
          <cell r="K621">
            <v>-64</v>
          </cell>
          <cell r="N621">
            <v>0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N622">
            <v>0</v>
          </cell>
        </row>
        <row r="623">
          <cell r="F623">
            <v>-3115.84</v>
          </cell>
          <cell r="H623">
            <v>0</v>
          </cell>
          <cell r="I623">
            <v>-3115.84</v>
          </cell>
          <cell r="J623">
            <v>0</v>
          </cell>
          <cell r="K623">
            <v>-3115.84</v>
          </cell>
          <cell r="N623">
            <v>-18161.11</v>
          </cell>
        </row>
        <row r="624">
          <cell r="F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N624">
            <v>-4146.55</v>
          </cell>
        </row>
        <row r="625">
          <cell r="F625">
            <v>-14481.9</v>
          </cell>
          <cell r="H625">
            <v>0</v>
          </cell>
          <cell r="I625">
            <v>-14481.9</v>
          </cell>
          <cell r="J625">
            <v>0</v>
          </cell>
          <cell r="K625">
            <v>-14481.9</v>
          </cell>
          <cell r="N625">
            <v>-8449.68</v>
          </cell>
        </row>
        <row r="626">
          <cell r="F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N626">
            <v>0</v>
          </cell>
        </row>
        <row r="627">
          <cell r="F627">
            <v>-36520</v>
          </cell>
          <cell r="H627">
            <v>0</v>
          </cell>
          <cell r="I627">
            <v>-36520</v>
          </cell>
          <cell r="J627">
            <v>0</v>
          </cell>
          <cell r="K627">
            <v>-36520</v>
          </cell>
          <cell r="N627">
            <v>0</v>
          </cell>
        </row>
        <row r="628">
          <cell r="F628">
            <v>-1716</v>
          </cell>
          <cell r="H628">
            <v>0</v>
          </cell>
          <cell r="I628">
            <v>-1716</v>
          </cell>
          <cell r="J628">
            <v>0</v>
          </cell>
          <cell r="K628">
            <v>-1716</v>
          </cell>
          <cell r="N628">
            <v>0</v>
          </cell>
        </row>
        <row r="629">
          <cell r="F629">
            <v>-80897.06</v>
          </cell>
          <cell r="H629">
            <v>0</v>
          </cell>
          <cell r="I629">
            <v>-80897.06</v>
          </cell>
          <cell r="J629">
            <v>0</v>
          </cell>
          <cell r="K629">
            <v>-80897.06</v>
          </cell>
          <cell r="N629">
            <v>-16987.310000000001</v>
          </cell>
        </row>
        <row r="630">
          <cell r="F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N630">
            <v>-880</v>
          </cell>
        </row>
        <row r="631">
          <cell r="F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N631">
            <v>0</v>
          </cell>
        </row>
        <row r="632">
          <cell r="F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N632">
            <v>-1016.5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N633">
            <v>0</v>
          </cell>
        </row>
        <row r="634">
          <cell r="F634">
            <v>-14386.52</v>
          </cell>
          <cell r="H634">
            <v>0</v>
          </cell>
          <cell r="I634">
            <v>-14386.52</v>
          </cell>
          <cell r="J634">
            <v>0</v>
          </cell>
          <cell r="K634">
            <v>-14386.52</v>
          </cell>
          <cell r="N634">
            <v>0</v>
          </cell>
        </row>
        <row r="635">
          <cell r="F635">
            <v>-3000</v>
          </cell>
          <cell r="H635">
            <v>0</v>
          </cell>
          <cell r="I635">
            <v>-3000</v>
          </cell>
          <cell r="J635">
            <v>0</v>
          </cell>
          <cell r="K635">
            <v>-3000</v>
          </cell>
          <cell r="N635">
            <v>0</v>
          </cell>
        </row>
        <row r="636">
          <cell r="F636">
            <v>-200</v>
          </cell>
          <cell r="H636">
            <v>0</v>
          </cell>
          <cell r="I636">
            <v>-200</v>
          </cell>
          <cell r="J636">
            <v>0</v>
          </cell>
          <cell r="K636">
            <v>-200</v>
          </cell>
          <cell r="N636">
            <v>-18640</v>
          </cell>
        </row>
        <row r="637">
          <cell r="F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N637">
            <v>-2600</v>
          </cell>
        </row>
        <row r="638">
          <cell r="F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N638">
            <v>-4542</v>
          </cell>
        </row>
        <row r="639">
          <cell r="F639">
            <v>-89630</v>
          </cell>
          <cell r="H639">
            <v>0</v>
          </cell>
          <cell r="I639">
            <v>-89630</v>
          </cell>
          <cell r="J639">
            <v>0</v>
          </cell>
          <cell r="K639">
            <v>-89630</v>
          </cell>
          <cell r="N639">
            <v>-89630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N640">
            <v>-15500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N641">
            <v>-16200</v>
          </cell>
        </row>
        <row r="642">
          <cell r="F642">
            <v>-1648930.67</v>
          </cell>
          <cell r="H642">
            <v>0</v>
          </cell>
          <cell r="I642">
            <v>-1648930.67</v>
          </cell>
          <cell r="J642">
            <v>0</v>
          </cell>
          <cell r="K642">
            <v>-1648930.67</v>
          </cell>
          <cell r="N642">
            <v>0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N643">
            <v>-670900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N644">
            <v>-417200</v>
          </cell>
        </row>
        <row r="645">
          <cell r="F645">
            <v>-830</v>
          </cell>
          <cell r="H645">
            <v>0</v>
          </cell>
          <cell r="I645">
            <v>-830</v>
          </cell>
          <cell r="J645">
            <v>0</v>
          </cell>
          <cell r="K645">
            <v>-830</v>
          </cell>
          <cell r="N645">
            <v>-629</v>
          </cell>
        </row>
        <row r="646">
          <cell r="F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N646">
            <v>-32400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N647">
            <v>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N648">
            <v>0</v>
          </cell>
        </row>
        <row r="649">
          <cell r="F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N649">
            <v>0</v>
          </cell>
        </row>
        <row r="650">
          <cell r="F650">
            <v>-1386</v>
          </cell>
          <cell r="H650">
            <v>0</v>
          </cell>
          <cell r="I650">
            <v>-1386</v>
          </cell>
          <cell r="J650">
            <v>0</v>
          </cell>
          <cell r="K650">
            <v>-1386</v>
          </cell>
          <cell r="N650">
            <v>0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N651">
            <v>0</v>
          </cell>
        </row>
        <row r="652">
          <cell r="F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N652">
            <v>0</v>
          </cell>
        </row>
        <row r="653">
          <cell r="F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N653">
            <v>0</v>
          </cell>
        </row>
        <row r="654">
          <cell r="F654">
            <v>-240787.58</v>
          </cell>
          <cell r="H654">
            <v>-2065806.63</v>
          </cell>
          <cell r="I654">
            <v>-2306594.21</v>
          </cell>
          <cell r="J654">
            <v>0</v>
          </cell>
          <cell r="K654">
            <v>-2306594.21</v>
          </cell>
          <cell r="N654">
            <v>0</v>
          </cell>
        </row>
        <row r="655">
          <cell r="F655">
            <v>-16005</v>
          </cell>
          <cell r="H655">
            <v>0</v>
          </cell>
          <cell r="I655">
            <v>-16005</v>
          </cell>
          <cell r="J655">
            <v>0</v>
          </cell>
          <cell r="K655">
            <v>-16005</v>
          </cell>
          <cell r="N655">
            <v>0</v>
          </cell>
        </row>
        <row r="656">
          <cell r="F656">
            <v>-1028</v>
          </cell>
          <cell r="H656">
            <v>0</v>
          </cell>
          <cell r="I656">
            <v>-1028</v>
          </cell>
          <cell r="J656">
            <v>0</v>
          </cell>
          <cell r="K656">
            <v>-1028</v>
          </cell>
          <cell r="N656">
            <v>0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N657">
            <v>0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N658">
            <v>0</v>
          </cell>
        </row>
        <row r="659">
          <cell r="F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N659">
            <v>0</v>
          </cell>
        </row>
        <row r="660">
          <cell r="F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N661">
            <v>0</v>
          </cell>
        </row>
        <row r="662">
          <cell r="F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N662">
            <v>-3738.32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N663">
            <v>0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N664">
            <v>-5436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N665">
            <v>0</v>
          </cell>
        </row>
        <row r="666">
          <cell r="F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N666">
            <v>-30804</v>
          </cell>
        </row>
        <row r="667">
          <cell r="F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N667">
            <v>0</v>
          </cell>
        </row>
        <row r="668">
          <cell r="F668">
            <v>-10215</v>
          </cell>
          <cell r="H668">
            <v>0</v>
          </cell>
          <cell r="I668">
            <v>-10215</v>
          </cell>
          <cell r="J668">
            <v>0</v>
          </cell>
          <cell r="K668">
            <v>-10215</v>
          </cell>
          <cell r="N668">
            <v>0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N669">
            <v>0</v>
          </cell>
        </row>
        <row r="670">
          <cell r="F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N670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N671">
            <v>0</v>
          </cell>
        </row>
        <row r="672">
          <cell r="F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N672">
            <v>0</v>
          </cell>
        </row>
        <row r="673">
          <cell r="F673">
            <v>-320</v>
          </cell>
          <cell r="H673">
            <v>0</v>
          </cell>
          <cell r="I673">
            <v>-320</v>
          </cell>
          <cell r="J673">
            <v>0</v>
          </cell>
          <cell r="K673">
            <v>-320</v>
          </cell>
          <cell r="N673">
            <v>0</v>
          </cell>
        </row>
        <row r="674">
          <cell r="F674">
            <v>-15140</v>
          </cell>
          <cell r="H674">
            <v>0</v>
          </cell>
          <cell r="I674">
            <v>-15140</v>
          </cell>
          <cell r="J674">
            <v>0</v>
          </cell>
          <cell r="K674">
            <v>-15140</v>
          </cell>
          <cell r="N674">
            <v>-86245.6</v>
          </cell>
        </row>
        <row r="675">
          <cell r="F675">
            <v>-24651.040000000001</v>
          </cell>
          <cell r="H675">
            <v>0</v>
          </cell>
          <cell r="I675">
            <v>-24651.040000000001</v>
          </cell>
          <cell r="J675">
            <v>0</v>
          </cell>
          <cell r="K675">
            <v>-24651.040000000001</v>
          </cell>
          <cell r="N675">
            <v>0</v>
          </cell>
        </row>
        <row r="676">
          <cell r="F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N676">
            <v>0</v>
          </cell>
        </row>
        <row r="677">
          <cell r="F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N677">
            <v>0</v>
          </cell>
        </row>
        <row r="678">
          <cell r="F678">
            <v>-3828.37</v>
          </cell>
          <cell r="H678">
            <v>0</v>
          </cell>
          <cell r="I678">
            <v>-3828.37</v>
          </cell>
          <cell r="J678">
            <v>0</v>
          </cell>
          <cell r="K678">
            <v>-3828.37</v>
          </cell>
          <cell r="N678">
            <v>0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N679">
            <v>-6040</v>
          </cell>
        </row>
        <row r="680">
          <cell r="F680">
            <v>-25863</v>
          </cell>
          <cell r="H680">
            <v>0</v>
          </cell>
          <cell r="I680">
            <v>-25863</v>
          </cell>
          <cell r="J680">
            <v>0</v>
          </cell>
          <cell r="K680">
            <v>-25863</v>
          </cell>
          <cell r="N680">
            <v>0</v>
          </cell>
        </row>
        <row r="681">
          <cell r="F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N681">
            <v>0</v>
          </cell>
        </row>
        <row r="682">
          <cell r="F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N682">
            <v>-2712</v>
          </cell>
        </row>
        <row r="683">
          <cell r="F683">
            <v>-9987.99</v>
          </cell>
          <cell r="H683">
            <v>0</v>
          </cell>
          <cell r="I683">
            <v>-9987.99</v>
          </cell>
          <cell r="J683">
            <v>0</v>
          </cell>
          <cell r="K683">
            <v>-9987.99</v>
          </cell>
          <cell r="N683">
            <v>0</v>
          </cell>
        </row>
        <row r="684">
          <cell r="F684">
            <v>-68</v>
          </cell>
          <cell r="H684">
            <v>0</v>
          </cell>
          <cell r="I684">
            <v>-68</v>
          </cell>
          <cell r="J684">
            <v>0</v>
          </cell>
          <cell r="K684">
            <v>-68</v>
          </cell>
          <cell r="N684">
            <v>0</v>
          </cell>
        </row>
        <row r="685">
          <cell r="F685">
            <v>-18230</v>
          </cell>
          <cell r="H685">
            <v>0</v>
          </cell>
          <cell r="I685">
            <v>-18230</v>
          </cell>
          <cell r="J685">
            <v>0</v>
          </cell>
          <cell r="K685">
            <v>-18230</v>
          </cell>
          <cell r="N685">
            <v>-3630</v>
          </cell>
        </row>
        <row r="686">
          <cell r="F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N686">
            <v>0</v>
          </cell>
        </row>
        <row r="687">
          <cell r="F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N687">
            <v>0</v>
          </cell>
        </row>
        <row r="688">
          <cell r="F688">
            <v>-12342</v>
          </cell>
          <cell r="H688">
            <v>0</v>
          </cell>
          <cell r="I688">
            <v>-12342</v>
          </cell>
          <cell r="J688">
            <v>0</v>
          </cell>
          <cell r="K688">
            <v>-12342</v>
          </cell>
          <cell r="N688">
            <v>-571520</v>
          </cell>
        </row>
        <row r="689">
          <cell r="F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N689">
            <v>-15460.84</v>
          </cell>
        </row>
        <row r="690">
          <cell r="F690">
            <v>-22534.799999999999</v>
          </cell>
          <cell r="H690">
            <v>0</v>
          </cell>
          <cell r="I690">
            <v>-22534.799999999999</v>
          </cell>
          <cell r="J690">
            <v>0</v>
          </cell>
          <cell r="K690">
            <v>-22534.799999999999</v>
          </cell>
          <cell r="N690">
            <v>0</v>
          </cell>
        </row>
        <row r="691">
          <cell r="F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N691">
            <v>0</v>
          </cell>
        </row>
        <row r="692">
          <cell r="F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N692">
            <v>0</v>
          </cell>
        </row>
        <row r="693">
          <cell r="F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N693">
            <v>0</v>
          </cell>
        </row>
        <row r="694">
          <cell r="F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N694">
            <v>0</v>
          </cell>
        </row>
        <row r="695">
          <cell r="F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N695">
            <v>0</v>
          </cell>
        </row>
        <row r="696">
          <cell r="F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N696">
            <v>0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N697">
            <v>-338400</v>
          </cell>
        </row>
        <row r="698">
          <cell r="F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N698">
            <v>0</v>
          </cell>
        </row>
        <row r="699">
          <cell r="F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N699">
            <v>0</v>
          </cell>
        </row>
        <row r="700">
          <cell r="F700">
            <v>-6716.31</v>
          </cell>
          <cell r="H700">
            <v>0</v>
          </cell>
          <cell r="I700">
            <v>-6716.31</v>
          </cell>
          <cell r="J700">
            <v>0</v>
          </cell>
          <cell r="K700">
            <v>-6716.31</v>
          </cell>
          <cell r="N700">
            <v>-17082.52</v>
          </cell>
        </row>
        <row r="701">
          <cell r="F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N701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N702">
            <v>0</v>
          </cell>
        </row>
        <row r="703">
          <cell r="F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N703">
            <v>0</v>
          </cell>
        </row>
        <row r="704">
          <cell r="F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N704">
            <v>0</v>
          </cell>
        </row>
        <row r="705">
          <cell r="F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N705">
            <v>0</v>
          </cell>
        </row>
        <row r="706">
          <cell r="F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N706">
            <v>0</v>
          </cell>
        </row>
        <row r="707">
          <cell r="F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N707">
            <v>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N708">
            <v>0</v>
          </cell>
        </row>
        <row r="709">
          <cell r="F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N709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N710">
            <v>-547600</v>
          </cell>
        </row>
        <row r="711">
          <cell r="F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N711">
            <v>0</v>
          </cell>
        </row>
        <row r="712">
          <cell r="F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N712">
            <v>0</v>
          </cell>
        </row>
        <row r="713">
          <cell r="F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N713">
            <v>0</v>
          </cell>
        </row>
        <row r="714">
          <cell r="F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N714">
            <v>0</v>
          </cell>
        </row>
        <row r="715">
          <cell r="F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N715">
            <v>0</v>
          </cell>
        </row>
        <row r="716">
          <cell r="F716">
            <v>-69288.38</v>
          </cell>
          <cell r="H716">
            <v>0</v>
          </cell>
          <cell r="I716">
            <v>-69288.38</v>
          </cell>
          <cell r="J716">
            <v>0</v>
          </cell>
          <cell r="K716">
            <v>-69288.38</v>
          </cell>
          <cell r="N716">
            <v>-4680</v>
          </cell>
        </row>
        <row r="717">
          <cell r="F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N717">
            <v>-29960</v>
          </cell>
        </row>
        <row r="718">
          <cell r="F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N718">
            <v>0</v>
          </cell>
        </row>
        <row r="719">
          <cell r="F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N719">
            <v>-500000</v>
          </cell>
        </row>
        <row r="720">
          <cell r="F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N720">
            <v>-2417.0500000000002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N721">
            <v>0</v>
          </cell>
        </row>
        <row r="722">
          <cell r="F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N722">
            <v>0</v>
          </cell>
        </row>
        <row r="723">
          <cell r="F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N723">
            <v>-512700</v>
          </cell>
        </row>
        <row r="724">
          <cell r="F724">
            <v>-11736</v>
          </cell>
          <cell r="H724">
            <v>0</v>
          </cell>
          <cell r="I724">
            <v>-11736</v>
          </cell>
          <cell r="J724">
            <v>0</v>
          </cell>
          <cell r="K724">
            <v>-11736</v>
          </cell>
          <cell r="N724">
            <v>0</v>
          </cell>
        </row>
        <row r="725">
          <cell r="F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N725">
            <v>0</v>
          </cell>
        </row>
        <row r="726">
          <cell r="F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N726">
            <v>0</v>
          </cell>
        </row>
        <row r="727">
          <cell r="F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N727">
            <v>0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N728">
            <v>0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N729">
            <v>0</v>
          </cell>
        </row>
        <row r="730">
          <cell r="F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N730">
            <v>0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N731">
            <v>0</v>
          </cell>
        </row>
        <row r="732">
          <cell r="F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N732">
            <v>-47400</v>
          </cell>
        </row>
        <row r="733">
          <cell r="F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N733">
            <v>-45900</v>
          </cell>
        </row>
        <row r="734">
          <cell r="F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N734">
            <v>-3000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N735">
            <v>-21500</v>
          </cell>
        </row>
        <row r="736">
          <cell r="F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N736">
            <v>-34200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N737">
            <v>-68400</v>
          </cell>
        </row>
        <row r="738">
          <cell r="F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N738">
            <v>-34200</v>
          </cell>
        </row>
        <row r="739">
          <cell r="F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N739">
            <v>-68400</v>
          </cell>
        </row>
        <row r="740">
          <cell r="F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N740">
            <v>-31200</v>
          </cell>
        </row>
        <row r="741">
          <cell r="F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N741">
            <v>-31962.62</v>
          </cell>
        </row>
        <row r="742">
          <cell r="F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N742">
            <v>-92900</v>
          </cell>
        </row>
        <row r="743">
          <cell r="F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N743">
            <v>-77000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N744">
            <v>-89280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N745">
            <v>-10600</v>
          </cell>
        </row>
        <row r="746">
          <cell r="F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N746">
            <v>0</v>
          </cell>
        </row>
        <row r="747">
          <cell r="F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N747">
            <v>0</v>
          </cell>
        </row>
        <row r="748">
          <cell r="F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N748">
            <v>-10900</v>
          </cell>
        </row>
        <row r="749">
          <cell r="F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N749">
            <v>-14700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N750">
            <v>-129600</v>
          </cell>
        </row>
        <row r="751">
          <cell r="F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N751">
            <v>-62700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N752">
            <v>-25110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N753">
            <v>-1800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N754">
            <v>-71308.41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N755">
            <v>-20000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N756">
            <v>-138200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N757">
            <v>-494200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N758">
            <v>-400000</v>
          </cell>
        </row>
        <row r="759">
          <cell r="F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N759">
            <v>-300</v>
          </cell>
        </row>
        <row r="760">
          <cell r="F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N760">
            <v>-168200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N761">
            <v>-248000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N762">
            <v>-99000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N763">
            <v>-44800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N764">
            <v>-68400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N765">
            <v>-11900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N766">
            <v>-455760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N767">
            <v>-330845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N768">
            <v>-48400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N769">
            <v>-76900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N770">
            <v>-37800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N771">
            <v>-287999.86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N772">
            <v>-20000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N773">
            <v>-6700</v>
          </cell>
        </row>
        <row r="774">
          <cell r="F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N774">
            <v>-6500</v>
          </cell>
        </row>
        <row r="775">
          <cell r="F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N775">
            <v>-8000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N776">
            <v>-194551.29</v>
          </cell>
        </row>
        <row r="777">
          <cell r="F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N777">
            <v>-50000</v>
          </cell>
        </row>
        <row r="778">
          <cell r="F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N778">
            <v>-106200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N779">
            <v>-40000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N780">
            <v>-50000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N781">
            <v>-158400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N782">
            <v>-90000</v>
          </cell>
        </row>
        <row r="783">
          <cell r="F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N783">
            <v>-84900</v>
          </cell>
        </row>
        <row r="784">
          <cell r="F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N784">
            <v>-100000</v>
          </cell>
        </row>
        <row r="785">
          <cell r="F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N785">
            <v>-100000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N786">
            <v>-68400</v>
          </cell>
        </row>
        <row r="787">
          <cell r="F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N787">
            <v>-192000</v>
          </cell>
        </row>
        <row r="788">
          <cell r="F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N788">
            <v>-20000</v>
          </cell>
        </row>
        <row r="789">
          <cell r="F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N789">
            <v>-34200</v>
          </cell>
        </row>
        <row r="790">
          <cell r="F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N790">
            <v>-37400</v>
          </cell>
        </row>
        <row r="791">
          <cell r="F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N791">
            <v>-68400</v>
          </cell>
        </row>
        <row r="792">
          <cell r="F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N792">
            <v>-27000</v>
          </cell>
        </row>
        <row r="793">
          <cell r="F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N793">
            <v>-77500</v>
          </cell>
        </row>
        <row r="794">
          <cell r="F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N794">
            <v>-29375</v>
          </cell>
        </row>
        <row r="795">
          <cell r="F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N795">
            <v>-72250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N796">
            <v>-44500</v>
          </cell>
        </row>
        <row r="797">
          <cell r="F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N797">
            <v>-34200</v>
          </cell>
        </row>
        <row r="798">
          <cell r="F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N798">
            <v>-34000</v>
          </cell>
        </row>
        <row r="799">
          <cell r="F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N799">
            <v>-11125</v>
          </cell>
        </row>
        <row r="800">
          <cell r="F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N800">
            <v>-66200</v>
          </cell>
        </row>
        <row r="801">
          <cell r="F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N801">
            <v>-9000</v>
          </cell>
        </row>
        <row r="802">
          <cell r="F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N802">
            <v>-34200</v>
          </cell>
        </row>
        <row r="803">
          <cell r="F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N803">
            <v>-3250</v>
          </cell>
        </row>
        <row r="804">
          <cell r="F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N804">
            <v>-37125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N805">
            <v>-17375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N806">
            <v>-15100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N807">
            <v>-8400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N808">
            <v>-58875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N809">
            <v>-75125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N810">
            <v>-20700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N811">
            <v>-10600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N812">
            <v>-83200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N813">
            <v>-3125</v>
          </cell>
        </row>
        <row r="814">
          <cell r="F814">
            <v>-263399.82</v>
          </cell>
          <cell r="H814">
            <v>0</v>
          </cell>
          <cell r="I814">
            <v>-263399.82</v>
          </cell>
          <cell r="J814">
            <v>0</v>
          </cell>
          <cell r="K814">
            <v>-263399.82</v>
          </cell>
          <cell r="N814">
            <v>0</v>
          </cell>
        </row>
        <row r="815">
          <cell r="F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N815">
            <v>0</v>
          </cell>
        </row>
        <row r="816">
          <cell r="F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N816">
            <v>0</v>
          </cell>
        </row>
        <row r="817">
          <cell r="F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N817">
            <v>0</v>
          </cell>
        </row>
        <row r="818">
          <cell r="F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N818">
            <v>0</v>
          </cell>
        </row>
        <row r="819">
          <cell r="F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N819">
            <v>0</v>
          </cell>
        </row>
        <row r="820">
          <cell r="F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N820">
            <v>0</v>
          </cell>
        </row>
        <row r="821">
          <cell r="F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N821">
            <v>0</v>
          </cell>
        </row>
        <row r="822">
          <cell r="F822">
            <v>-270587.2</v>
          </cell>
          <cell r="H822">
            <v>0</v>
          </cell>
          <cell r="I822">
            <v>-270587.2</v>
          </cell>
          <cell r="J822">
            <v>0</v>
          </cell>
          <cell r="K822">
            <v>-270587.2</v>
          </cell>
          <cell r="N822">
            <v>0</v>
          </cell>
        </row>
        <row r="823">
          <cell r="F823">
            <v>-228965</v>
          </cell>
          <cell r="H823">
            <v>0</v>
          </cell>
          <cell r="I823">
            <v>-228965</v>
          </cell>
          <cell r="J823">
            <v>0</v>
          </cell>
          <cell r="K823">
            <v>-228965</v>
          </cell>
          <cell r="N823">
            <v>0</v>
          </cell>
        </row>
        <row r="824">
          <cell r="F824">
            <v>-202230</v>
          </cell>
          <cell r="H824">
            <v>0</v>
          </cell>
          <cell r="I824">
            <v>-202230</v>
          </cell>
          <cell r="J824">
            <v>0</v>
          </cell>
          <cell r="K824">
            <v>-202230</v>
          </cell>
          <cell r="N824">
            <v>0</v>
          </cell>
        </row>
        <row r="825">
          <cell r="F825">
            <v>-7424298.6999999993</v>
          </cell>
          <cell r="H825">
            <v>-2077201.72</v>
          </cell>
          <cell r="I825">
            <v>-9501500.4199999999</v>
          </cell>
          <cell r="J825">
            <v>0</v>
          </cell>
          <cell r="K825">
            <v>-9501500.4199999999</v>
          </cell>
          <cell r="N825">
            <v>-19987246.299999997</v>
          </cell>
        </row>
        <row r="827">
          <cell r="F827">
            <v>0</v>
          </cell>
          <cell r="H827">
            <v>0</v>
          </cell>
          <cell r="I827">
            <v>0</v>
          </cell>
          <cell r="J827">
            <v>153264.62</v>
          </cell>
          <cell r="K827">
            <v>153264.62</v>
          </cell>
          <cell r="N827">
            <v>288338.71000000002</v>
          </cell>
        </row>
        <row r="828">
          <cell r="F828">
            <v>0</v>
          </cell>
          <cell r="H828">
            <v>0</v>
          </cell>
          <cell r="I828">
            <v>0</v>
          </cell>
          <cell r="J828">
            <v>-1630819.84</v>
          </cell>
          <cell r="K828">
            <v>-1630819.84</v>
          </cell>
          <cell r="N828">
            <v>-3650893.07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-1477555.22</v>
          </cell>
          <cell r="K829">
            <v>-1477555.22</v>
          </cell>
          <cell r="N829">
            <v>-3362554.36</v>
          </cell>
        </row>
        <row r="831">
          <cell r="F831">
            <v>-2599430.25</v>
          </cell>
          <cell r="H831">
            <v>6542.06</v>
          </cell>
          <cell r="I831">
            <v>-2592888.19</v>
          </cell>
          <cell r="J831">
            <v>0</v>
          </cell>
          <cell r="K831">
            <v>-2592888.19</v>
          </cell>
          <cell r="N831">
            <v>-25366352.550000001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N832">
            <v>0</v>
          </cell>
        </row>
        <row r="833">
          <cell r="F833">
            <v>-2599430.25</v>
          </cell>
          <cell r="H833">
            <v>6542.06</v>
          </cell>
          <cell r="I833">
            <v>-2592888.19</v>
          </cell>
          <cell r="J833">
            <v>0</v>
          </cell>
          <cell r="K833">
            <v>-2592888.19</v>
          </cell>
          <cell r="N833">
            <v>-25366352.550000001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N835">
            <v>0</v>
          </cell>
        </row>
        <row r="836">
          <cell r="F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N836">
            <v>0</v>
          </cell>
        </row>
        <row r="837">
          <cell r="F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N837">
            <v>0</v>
          </cell>
        </row>
        <row r="838">
          <cell r="F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N838">
            <v>0</v>
          </cell>
        </row>
        <row r="839">
          <cell r="F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N839">
            <v>-596302.80000000005</v>
          </cell>
        </row>
        <row r="840">
          <cell r="F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N840">
            <v>0</v>
          </cell>
        </row>
        <row r="841">
          <cell r="F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N841">
            <v>0</v>
          </cell>
        </row>
        <row r="842">
          <cell r="F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N842">
            <v>0</v>
          </cell>
        </row>
        <row r="843">
          <cell r="F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N843">
            <v>0</v>
          </cell>
        </row>
        <row r="844">
          <cell r="F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N844">
            <v>0</v>
          </cell>
        </row>
        <row r="845">
          <cell r="F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N845">
            <v>0</v>
          </cell>
        </row>
        <row r="846">
          <cell r="F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N846">
            <v>0</v>
          </cell>
        </row>
        <row r="847">
          <cell r="F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N847">
            <v>0</v>
          </cell>
        </row>
        <row r="848">
          <cell r="F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N848">
            <v>0</v>
          </cell>
        </row>
        <row r="849">
          <cell r="F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N849">
            <v>0</v>
          </cell>
        </row>
        <row r="850">
          <cell r="F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N850">
            <v>0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N851">
            <v>0</v>
          </cell>
        </row>
        <row r="852">
          <cell r="F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N852">
            <v>0</v>
          </cell>
        </row>
        <row r="853">
          <cell r="F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N853">
            <v>0</v>
          </cell>
        </row>
        <row r="854">
          <cell r="F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N854">
            <v>0</v>
          </cell>
        </row>
        <row r="855">
          <cell r="F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N855">
            <v>0</v>
          </cell>
        </row>
        <row r="856">
          <cell r="F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N856">
            <v>0</v>
          </cell>
        </row>
        <row r="857">
          <cell r="F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N857">
            <v>0</v>
          </cell>
        </row>
        <row r="858">
          <cell r="F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N858">
            <v>0</v>
          </cell>
        </row>
        <row r="859">
          <cell r="F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N859">
            <v>0</v>
          </cell>
        </row>
        <row r="860">
          <cell r="F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N860">
            <v>0</v>
          </cell>
        </row>
        <row r="861">
          <cell r="F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N861">
            <v>0</v>
          </cell>
        </row>
        <row r="862">
          <cell r="F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N862">
            <v>0</v>
          </cell>
        </row>
        <row r="863">
          <cell r="F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N863">
            <v>0</v>
          </cell>
        </row>
        <row r="864">
          <cell r="F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N864">
            <v>0</v>
          </cell>
        </row>
        <row r="865">
          <cell r="F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N865">
            <v>0</v>
          </cell>
        </row>
        <row r="866">
          <cell r="F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N866">
            <v>0</v>
          </cell>
        </row>
        <row r="867">
          <cell r="F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N867">
            <v>0</v>
          </cell>
        </row>
        <row r="868">
          <cell r="F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N868">
            <v>0</v>
          </cell>
        </row>
        <row r="869">
          <cell r="F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N869">
            <v>0</v>
          </cell>
        </row>
        <row r="870">
          <cell r="F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N870">
            <v>0</v>
          </cell>
        </row>
        <row r="871">
          <cell r="F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N871">
            <v>0</v>
          </cell>
        </row>
        <row r="872">
          <cell r="F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N872">
            <v>0</v>
          </cell>
        </row>
        <row r="873">
          <cell r="F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N873">
            <v>0</v>
          </cell>
        </row>
        <row r="874">
          <cell r="F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N874">
            <v>0</v>
          </cell>
        </row>
        <row r="875">
          <cell r="F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N875">
            <v>0</v>
          </cell>
        </row>
        <row r="876">
          <cell r="F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N876">
            <v>0</v>
          </cell>
        </row>
        <row r="877">
          <cell r="F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N877">
            <v>0</v>
          </cell>
        </row>
        <row r="878">
          <cell r="F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N878">
            <v>0</v>
          </cell>
        </row>
        <row r="879">
          <cell r="F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N879">
            <v>0</v>
          </cell>
        </row>
        <row r="880">
          <cell r="F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N880">
            <v>0</v>
          </cell>
        </row>
        <row r="881">
          <cell r="F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N881">
            <v>0</v>
          </cell>
        </row>
        <row r="882">
          <cell r="F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N882">
            <v>0</v>
          </cell>
        </row>
        <row r="883">
          <cell r="F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N883">
            <v>-3750712.91</v>
          </cell>
        </row>
        <row r="884">
          <cell r="F884">
            <v>-289231</v>
          </cell>
          <cell r="H884">
            <v>0</v>
          </cell>
          <cell r="I884">
            <v>-289231</v>
          </cell>
          <cell r="J884">
            <v>0</v>
          </cell>
          <cell r="K884">
            <v>-289231</v>
          </cell>
          <cell r="N884">
            <v>0</v>
          </cell>
        </row>
        <row r="885">
          <cell r="F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N885">
            <v>0</v>
          </cell>
        </row>
        <row r="886">
          <cell r="F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N886">
            <v>0</v>
          </cell>
        </row>
        <row r="887">
          <cell r="F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N887">
            <v>0</v>
          </cell>
        </row>
        <row r="888">
          <cell r="F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N888">
            <v>0</v>
          </cell>
        </row>
        <row r="889">
          <cell r="F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N889">
            <v>0</v>
          </cell>
        </row>
        <row r="890">
          <cell r="F890">
            <v>-86345</v>
          </cell>
          <cell r="H890">
            <v>0</v>
          </cell>
          <cell r="I890">
            <v>-86345</v>
          </cell>
          <cell r="J890">
            <v>0</v>
          </cell>
          <cell r="K890">
            <v>-86345</v>
          </cell>
          <cell r="N890">
            <v>0</v>
          </cell>
        </row>
        <row r="891">
          <cell r="F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N891">
            <v>0</v>
          </cell>
        </row>
        <row r="892">
          <cell r="F892">
            <v>-1404115.68</v>
          </cell>
          <cell r="H892">
            <v>1404115.68</v>
          </cell>
          <cell r="I892">
            <v>0</v>
          </cell>
          <cell r="J892">
            <v>0</v>
          </cell>
          <cell r="K892">
            <v>0</v>
          </cell>
          <cell r="N892">
            <v>0</v>
          </cell>
        </row>
        <row r="893">
          <cell r="F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N893">
            <v>0</v>
          </cell>
        </row>
        <row r="894">
          <cell r="F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N894">
            <v>0</v>
          </cell>
        </row>
        <row r="895">
          <cell r="F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N895">
            <v>0</v>
          </cell>
        </row>
        <row r="896">
          <cell r="F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N896">
            <v>0</v>
          </cell>
        </row>
        <row r="897">
          <cell r="F897">
            <v>-934.58</v>
          </cell>
          <cell r="H897">
            <v>0</v>
          </cell>
          <cell r="I897">
            <v>-934.58</v>
          </cell>
          <cell r="J897">
            <v>0</v>
          </cell>
          <cell r="K897">
            <v>-934.58</v>
          </cell>
          <cell r="N897">
            <v>0</v>
          </cell>
        </row>
        <row r="898">
          <cell r="F898">
            <v>-248465</v>
          </cell>
          <cell r="H898">
            <v>0</v>
          </cell>
          <cell r="I898">
            <v>-248465</v>
          </cell>
          <cell r="J898">
            <v>0</v>
          </cell>
          <cell r="K898">
            <v>-248465</v>
          </cell>
          <cell r="N898">
            <v>0</v>
          </cell>
        </row>
        <row r="899">
          <cell r="F899">
            <v>-404658</v>
          </cell>
          <cell r="H899">
            <v>0</v>
          </cell>
          <cell r="I899">
            <v>-404658</v>
          </cell>
          <cell r="J899">
            <v>0</v>
          </cell>
          <cell r="K899">
            <v>-404658</v>
          </cell>
          <cell r="N899">
            <v>0</v>
          </cell>
        </row>
        <row r="900">
          <cell r="F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N900">
            <v>0</v>
          </cell>
        </row>
        <row r="901">
          <cell r="F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N901">
            <v>0</v>
          </cell>
        </row>
        <row r="902">
          <cell r="F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N902">
            <v>0</v>
          </cell>
        </row>
        <row r="903">
          <cell r="F903">
            <v>-109102.8</v>
          </cell>
          <cell r="H903">
            <v>0</v>
          </cell>
          <cell r="I903">
            <v>-109102.8</v>
          </cell>
          <cell r="J903">
            <v>0</v>
          </cell>
          <cell r="K903">
            <v>-109102.8</v>
          </cell>
          <cell r="N903">
            <v>0</v>
          </cell>
        </row>
        <row r="904">
          <cell r="F904">
            <v>-2542852.06</v>
          </cell>
          <cell r="H904">
            <v>1404115.68</v>
          </cell>
          <cell r="I904">
            <v>-1138736.3799999999</v>
          </cell>
          <cell r="J904">
            <v>0</v>
          </cell>
          <cell r="K904">
            <v>-1138736.3799999999</v>
          </cell>
          <cell r="N904">
            <v>-4347015.71</v>
          </cell>
        </row>
        <row r="906">
          <cell r="F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N906">
            <v>0</v>
          </cell>
        </row>
        <row r="908">
          <cell r="F908">
            <v>215721.4</v>
          </cell>
          <cell r="H908">
            <v>0</v>
          </cell>
          <cell r="I908">
            <v>215721.4</v>
          </cell>
          <cell r="J908">
            <v>-153264.62</v>
          </cell>
          <cell r="K908">
            <v>62456.78</v>
          </cell>
          <cell r="N908">
            <v>215721.4</v>
          </cell>
        </row>
        <row r="909">
          <cell r="F909">
            <v>-3230440.82</v>
          </cell>
          <cell r="H909">
            <v>0</v>
          </cell>
          <cell r="I909">
            <v>-3230440.82</v>
          </cell>
          <cell r="J909">
            <v>1630819.84</v>
          </cell>
          <cell r="K909">
            <v>-1599620.98</v>
          </cell>
          <cell r="N909">
            <v>-3230440.82</v>
          </cell>
        </row>
        <row r="910">
          <cell r="F910">
            <v>-3014719.42</v>
          </cell>
          <cell r="H910">
            <v>0</v>
          </cell>
          <cell r="I910">
            <v>-3014719.42</v>
          </cell>
          <cell r="J910">
            <v>1477555.22</v>
          </cell>
          <cell r="K910">
            <v>-1537164.2</v>
          </cell>
          <cell r="N910">
            <v>-3014719.42</v>
          </cell>
        </row>
        <row r="912">
          <cell r="F912">
            <v>-300000000</v>
          </cell>
          <cell r="H912">
            <v>0</v>
          </cell>
          <cell r="I912">
            <v>-300000000</v>
          </cell>
          <cell r="J912">
            <v>0</v>
          </cell>
          <cell r="K912">
            <v>-300000000</v>
          </cell>
          <cell r="N912">
            <v>-300000000</v>
          </cell>
        </row>
        <row r="913">
          <cell r="F913">
            <v>-407250000</v>
          </cell>
          <cell r="H913">
            <v>0</v>
          </cell>
          <cell r="I913">
            <v>-407250000</v>
          </cell>
          <cell r="J913">
            <v>0</v>
          </cell>
          <cell r="K913">
            <v>-407250000</v>
          </cell>
          <cell r="N913">
            <v>-407250000</v>
          </cell>
        </row>
        <row r="914">
          <cell r="F914">
            <v>-707250000</v>
          </cell>
          <cell r="H914">
            <v>0</v>
          </cell>
          <cell r="I914">
            <v>-707250000</v>
          </cell>
          <cell r="J914">
            <v>0</v>
          </cell>
          <cell r="K914">
            <v>-707250000</v>
          </cell>
          <cell r="N914">
            <v>-707250000</v>
          </cell>
        </row>
        <row r="916">
          <cell r="F916">
            <v>-219517554.72999999</v>
          </cell>
          <cell r="H916">
            <v>0</v>
          </cell>
          <cell r="I916">
            <v>-219517554.72999999</v>
          </cell>
          <cell r="J916">
            <v>0</v>
          </cell>
          <cell r="K916">
            <v>-219517554.72999999</v>
          </cell>
          <cell r="N916">
            <v>-168387906.80000001</v>
          </cell>
        </row>
        <row r="917">
          <cell r="F917">
            <v>-39650000</v>
          </cell>
          <cell r="H917">
            <v>0</v>
          </cell>
          <cell r="I917">
            <v>-39650000</v>
          </cell>
          <cell r="J917">
            <v>0</v>
          </cell>
          <cell r="K917">
            <v>-39650000</v>
          </cell>
          <cell r="N917">
            <v>-39650000</v>
          </cell>
        </row>
        <row r="918">
          <cell r="F918">
            <v>-259167554.72999999</v>
          </cell>
          <cell r="H918">
            <v>0</v>
          </cell>
          <cell r="I918">
            <v>-259167554.72999999</v>
          </cell>
          <cell r="J918">
            <v>0</v>
          </cell>
          <cell r="K918">
            <v>-259167554.72999999</v>
          </cell>
          <cell r="N918">
            <v>-208037906.80000001</v>
          </cell>
        </row>
        <row r="920">
          <cell r="F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N920">
            <v>0</v>
          </cell>
        </row>
        <row r="922">
          <cell r="F922">
            <v>-8227970.3899999997</v>
          </cell>
          <cell r="H922">
            <v>-1404115.68</v>
          </cell>
          <cell r="I922">
            <v>-9632086.0700000003</v>
          </cell>
          <cell r="J922">
            <v>0</v>
          </cell>
          <cell r="K922">
            <v>-9632086.0700000003</v>
          </cell>
          <cell r="N922">
            <v>-20162337.23</v>
          </cell>
        </row>
        <row r="923">
          <cell r="F923">
            <v>-5125035.99</v>
          </cell>
          <cell r="H923">
            <v>0</v>
          </cell>
          <cell r="I923">
            <v>-5125035.99</v>
          </cell>
          <cell r="J923">
            <v>0</v>
          </cell>
          <cell r="K923">
            <v>-5125035.99</v>
          </cell>
          <cell r="N923">
            <v>-22296835.989999998</v>
          </cell>
        </row>
        <row r="924">
          <cell r="F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N924">
            <v>-1381840</v>
          </cell>
        </row>
        <row r="925">
          <cell r="F925">
            <v>-112869.42</v>
          </cell>
          <cell r="H925">
            <v>0</v>
          </cell>
          <cell r="I925">
            <v>-112869.42</v>
          </cell>
          <cell r="J925">
            <v>0</v>
          </cell>
          <cell r="K925">
            <v>-112869.42</v>
          </cell>
          <cell r="N925">
            <v>-980147.35</v>
          </cell>
        </row>
        <row r="926">
          <cell r="F926">
            <v>-71580.820000000007</v>
          </cell>
          <cell r="H926">
            <v>0</v>
          </cell>
          <cell r="I926">
            <v>-71580.820000000007</v>
          </cell>
          <cell r="J926">
            <v>0</v>
          </cell>
          <cell r="K926">
            <v>-71580.820000000007</v>
          </cell>
          <cell r="N926">
            <v>-387712.65</v>
          </cell>
        </row>
        <row r="927">
          <cell r="F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N927">
            <v>0</v>
          </cell>
        </row>
        <row r="928">
          <cell r="F928">
            <v>-2953.2</v>
          </cell>
          <cell r="H928">
            <v>0</v>
          </cell>
          <cell r="I928">
            <v>-2953.2</v>
          </cell>
          <cell r="J928">
            <v>0</v>
          </cell>
          <cell r="K928">
            <v>-2953.2</v>
          </cell>
          <cell r="N928">
            <v>-30816</v>
          </cell>
        </row>
        <row r="929">
          <cell r="F929">
            <v>-13540409.819999998</v>
          </cell>
          <cell r="H929">
            <v>-1404115.68</v>
          </cell>
          <cell r="I929">
            <v>-14944525.5</v>
          </cell>
          <cell r="J929">
            <v>0</v>
          </cell>
          <cell r="K929">
            <v>-14944525.5</v>
          </cell>
          <cell r="N929">
            <v>-45239689.219999999</v>
          </cell>
        </row>
        <row r="931">
          <cell r="F931">
            <v>-2017223.84</v>
          </cell>
          <cell r="H931">
            <v>0</v>
          </cell>
          <cell r="I931">
            <v>-2017223.84</v>
          </cell>
          <cell r="J931">
            <v>0</v>
          </cell>
          <cell r="K931">
            <v>-2017223.84</v>
          </cell>
          <cell r="N931">
            <v>-2365325.19</v>
          </cell>
        </row>
        <row r="932">
          <cell r="F932">
            <v>-2202200</v>
          </cell>
          <cell r="H932">
            <v>0</v>
          </cell>
          <cell r="I932">
            <v>-2202200</v>
          </cell>
          <cell r="J932">
            <v>0</v>
          </cell>
          <cell r="K932">
            <v>-2202200</v>
          </cell>
          <cell r="N932">
            <v>-1549393.88</v>
          </cell>
        </row>
        <row r="933">
          <cell r="F933">
            <v>-17153419.66</v>
          </cell>
          <cell r="H933">
            <v>0</v>
          </cell>
          <cell r="I933">
            <v>-17153419.66</v>
          </cell>
          <cell r="J933">
            <v>0</v>
          </cell>
          <cell r="K933">
            <v>-17153419.66</v>
          </cell>
          <cell r="N933">
            <v>-1590805</v>
          </cell>
        </row>
        <row r="934">
          <cell r="F934">
            <v>-11220000</v>
          </cell>
          <cell r="H934">
            <v>0</v>
          </cell>
          <cell r="I934">
            <v>-11220000</v>
          </cell>
          <cell r="J934">
            <v>0</v>
          </cell>
          <cell r="K934">
            <v>-11220000</v>
          </cell>
          <cell r="N934">
            <v>-5034294.3499999996</v>
          </cell>
        </row>
        <row r="935">
          <cell r="F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N935">
            <v>-2414032.71</v>
          </cell>
        </row>
        <row r="936">
          <cell r="F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N936">
            <v>-225000</v>
          </cell>
        </row>
        <row r="937">
          <cell r="F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N937">
            <v>-122120.5</v>
          </cell>
        </row>
        <row r="938">
          <cell r="F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N938">
            <v>-316575.7</v>
          </cell>
        </row>
        <row r="939">
          <cell r="F939">
            <v>-2235176.38</v>
          </cell>
          <cell r="H939">
            <v>0</v>
          </cell>
          <cell r="I939">
            <v>-2235176.38</v>
          </cell>
          <cell r="J939">
            <v>0</v>
          </cell>
          <cell r="K939">
            <v>-2235176.38</v>
          </cell>
          <cell r="N939">
            <v>-4529593.6399999997</v>
          </cell>
        </row>
        <row r="940">
          <cell r="F940">
            <v>-1393454.55</v>
          </cell>
          <cell r="H940">
            <v>0</v>
          </cell>
          <cell r="I940">
            <v>-1393454.55</v>
          </cell>
          <cell r="J940">
            <v>0</v>
          </cell>
          <cell r="K940">
            <v>-1393454.55</v>
          </cell>
          <cell r="N940">
            <v>-2287488.9</v>
          </cell>
        </row>
        <row r="941">
          <cell r="F941">
            <v>-29279744.059999999</v>
          </cell>
          <cell r="H941">
            <v>93457.94</v>
          </cell>
          <cell r="I941">
            <v>-29186286.120000001</v>
          </cell>
          <cell r="J941">
            <v>0</v>
          </cell>
          <cell r="K941">
            <v>-29186286.120000001</v>
          </cell>
          <cell r="N941">
            <v>-14053801.949999999</v>
          </cell>
        </row>
        <row r="942">
          <cell r="F942">
            <v>-12520641.57</v>
          </cell>
          <cell r="H942">
            <v>0</v>
          </cell>
          <cell r="I942">
            <v>-12520641.57</v>
          </cell>
          <cell r="J942">
            <v>0</v>
          </cell>
          <cell r="K942">
            <v>-12520641.57</v>
          </cell>
          <cell r="N942">
            <v>-8682578.8300000001</v>
          </cell>
        </row>
        <row r="943">
          <cell r="F943">
            <v>-32564.66</v>
          </cell>
          <cell r="H943">
            <v>0</v>
          </cell>
          <cell r="I943">
            <v>-32564.66</v>
          </cell>
          <cell r="J943">
            <v>0</v>
          </cell>
          <cell r="K943">
            <v>-32564.66</v>
          </cell>
          <cell r="N943">
            <v>-191269.26</v>
          </cell>
        </row>
        <row r="944">
          <cell r="F944">
            <v>-3646861.46</v>
          </cell>
          <cell r="H944">
            <v>0</v>
          </cell>
          <cell r="I944">
            <v>-3646861.46</v>
          </cell>
          <cell r="J944">
            <v>0</v>
          </cell>
          <cell r="K944">
            <v>-3646861.46</v>
          </cell>
          <cell r="N944">
            <v>-6688316.8200000003</v>
          </cell>
        </row>
        <row r="945">
          <cell r="F945">
            <v>-11805659.84</v>
          </cell>
          <cell r="H945">
            <v>0</v>
          </cell>
          <cell r="I945">
            <v>-11805659.84</v>
          </cell>
          <cell r="J945">
            <v>0</v>
          </cell>
          <cell r="K945">
            <v>-11805659.84</v>
          </cell>
          <cell r="N945">
            <v>-514468916.92000002</v>
          </cell>
        </row>
        <row r="946">
          <cell r="F946">
            <v>-679250</v>
          </cell>
          <cell r="H946">
            <v>0</v>
          </cell>
          <cell r="I946">
            <v>-679250</v>
          </cell>
          <cell r="J946">
            <v>0</v>
          </cell>
          <cell r="K946">
            <v>-679250</v>
          </cell>
          <cell r="N946">
            <v>-469314960</v>
          </cell>
        </row>
        <row r="947">
          <cell r="F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N947">
            <v>-5840186.9199999999</v>
          </cell>
        </row>
        <row r="948">
          <cell r="F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N948">
            <v>-6300000</v>
          </cell>
        </row>
        <row r="949">
          <cell r="F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N949">
            <v>0</v>
          </cell>
        </row>
        <row r="950">
          <cell r="F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N950">
            <v>0</v>
          </cell>
        </row>
        <row r="951">
          <cell r="F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N951">
            <v>0</v>
          </cell>
        </row>
        <row r="952">
          <cell r="F952">
            <v>-94186196.019999996</v>
          </cell>
          <cell r="H952">
            <v>93457.94</v>
          </cell>
          <cell r="I952">
            <v>-94092738.079999998</v>
          </cell>
          <cell r="J952">
            <v>0</v>
          </cell>
          <cell r="K952">
            <v>-94092738.079999998</v>
          </cell>
          <cell r="N952">
            <v>-1045974660.5699999</v>
          </cell>
        </row>
        <row r="954">
          <cell r="F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N954">
            <v>0</v>
          </cell>
        </row>
        <row r="955">
          <cell r="F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N955">
            <v>0</v>
          </cell>
        </row>
        <row r="956">
          <cell r="F956">
            <v>20587.32</v>
          </cell>
          <cell r="H956">
            <v>0</v>
          </cell>
          <cell r="I956">
            <v>20587.32</v>
          </cell>
          <cell r="J956">
            <v>0</v>
          </cell>
          <cell r="K956">
            <v>20587.32</v>
          </cell>
          <cell r="N956">
            <v>85000</v>
          </cell>
        </row>
        <row r="957">
          <cell r="F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N957">
            <v>0</v>
          </cell>
        </row>
        <row r="958">
          <cell r="F958">
            <v>6254816.3399999999</v>
          </cell>
          <cell r="H958">
            <v>1110413.93</v>
          </cell>
          <cell r="I958">
            <v>7365230.2699999996</v>
          </cell>
          <cell r="J958">
            <v>0</v>
          </cell>
          <cell r="K958">
            <v>7365230.2699999996</v>
          </cell>
          <cell r="N958">
            <v>10081766.34</v>
          </cell>
        </row>
        <row r="959">
          <cell r="F959">
            <v>5024483.21</v>
          </cell>
          <cell r="H959">
            <v>-482227.98</v>
          </cell>
          <cell r="I959">
            <v>4542255.2300000004</v>
          </cell>
          <cell r="J959">
            <v>0</v>
          </cell>
          <cell r="K959">
            <v>4542255.2300000004</v>
          </cell>
          <cell r="N959">
            <v>14556046.74</v>
          </cell>
        </row>
        <row r="960">
          <cell r="F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N960">
            <v>1147108.6299999999</v>
          </cell>
        </row>
        <row r="961">
          <cell r="F961">
            <v>78857.649999999994</v>
          </cell>
          <cell r="H961">
            <v>0</v>
          </cell>
          <cell r="I961">
            <v>78857.649999999994</v>
          </cell>
          <cell r="J961">
            <v>0</v>
          </cell>
          <cell r="K961">
            <v>78857.649999999994</v>
          </cell>
          <cell r="N961">
            <v>651835.86</v>
          </cell>
        </row>
        <row r="962">
          <cell r="F962">
            <v>165518.82</v>
          </cell>
          <cell r="H962">
            <v>-1747.57</v>
          </cell>
          <cell r="I962">
            <v>163771.25</v>
          </cell>
          <cell r="J962">
            <v>0</v>
          </cell>
          <cell r="K962">
            <v>163771.25</v>
          </cell>
          <cell r="N962">
            <v>294667.78999999998</v>
          </cell>
        </row>
        <row r="963">
          <cell r="F963">
            <v>11544263.340000002</v>
          </cell>
          <cell r="H963">
            <v>626438.38</v>
          </cell>
          <cell r="I963">
            <v>12170701.720000001</v>
          </cell>
          <cell r="J963">
            <v>0</v>
          </cell>
          <cell r="K963">
            <v>12170701.720000001</v>
          </cell>
          <cell r="N963">
            <v>26816425.359999996</v>
          </cell>
        </row>
        <row r="965">
          <cell r="F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N965">
            <v>0</v>
          </cell>
        </row>
        <row r="966">
          <cell r="F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N966">
            <v>0</v>
          </cell>
        </row>
        <row r="967">
          <cell r="F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N967">
            <v>0</v>
          </cell>
        </row>
        <row r="968">
          <cell r="F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N968">
            <v>0</v>
          </cell>
        </row>
        <row r="969">
          <cell r="F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N969">
            <v>0</v>
          </cell>
        </row>
        <row r="970">
          <cell r="F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N970">
            <v>0</v>
          </cell>
        </row>
        <row r="971">
          <cell r="F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N971">
            <v>0</v>
          </cell>
        </row>
        <row r="972">
          <cell r="F972">
            <v>3307070.8</v>
          </cell>
          <cell r="H972">
            <v>0</v>
          </cell>
          <cell r="I972">
            <v>3307070.8</v>
          </cell>
          <cell r="J972">
            <v>0</v>
          </cell>
          <cell r="K972">
            <v>3307070.8</v>
          </cell>
          <cell r="N972">
            <v>6130702.4800000004</v>
          </cell>
        </row>
        <row r="973">
          <cell r="F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N973">
            <v>0</v>
          </cell>
        </row>
        <row r="974">
          <cell r="F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N974">
            <v>0</v>
          </cell>
        </row>
        <row r="975">
          <cell r="F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N975">
            <v>0</v>
          </cell>
        </row>
        <row r="976">
          <cell r="F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N976">
            <v>0</v>
          </cell>
        </row>
        <row r="977">
          <cell r="F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N977">
            <v>0</v>
          </cell>
        </row>
        <row r="978">
          <cell r="F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N978">
            <v>0</v>
          </cell>
        </row>
        <row r="979">
          <cell r="F979">
            <v>2441313</v>
          </cell>
          <cell r="H979">
            <v>0</v>
          </cell>
          <cell r="I979">
            <v>2441313</v>
          </cell>
          <cell r="J979">
            <v>0</v>
          </cell>
          <cell r="K979">
            <v>2441313</v>
          </cell>
          <cell r="N979">
            <v>2275864.7200000002</v>
          </cell>
        </row>
        <row r="980">
          <cell r="F980">
            <v>1587066.9</v>
          </cell>
          <cell r="H980">
            <v>-129347.75</v>
          </cell>
          <cell r="I980">
            <v>1457719.15</v>
          </cell>
          <cell r="J980">
            <v>0</v>
          </cell>
          <cell r="K980">
            <v>1457719.15</v>
          </cell>
          <cell r="N980">
            <v>824999.25</v>
          </cell>
        </row>
        <row r="981">
          <cell r="F981">
            <v>15874560.5</v>
          </cell>
          <cell r="H981">
            <v>0</v>
          </cell>
          <cell r="I981">
            <v>15874560.5</v>
          </cell>
          <cell r="J981">
            <v>0</v>
          </cell>
          <cell r="K981">
            <v>15874560.5</v>
          </cell>
          <cell r="N981">
            <v>2952840.94</v>
          </cell>
        </row>
        <row r="982">
          <cell r="F982">
            <v>8321287.7000000002</v>
          </cell>
          <cell r="H982">
            <v>1105083.8600000001</v>
          </cell>
          <cell r="I982">
            <v>9426371.5600000005</v>
          </cell>
          <cell r="J982">
            <v>0</v>
          </cell>
          <cell r="K982">
            <v>9426371.5600000005</v>
          </cell>
          <cell r="N982">
            <v>2901588.34</v>
          </cell>
        </row>
        <row r="983">
          <cell r="F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N983">
            <v>2372920.36</v>
          </cell>
        </row>
        <row r="984">
          <cell r="F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N984">
            <v>232816.27</v>
          </cell>
        </row>
        <row r="985">
          <cell r="F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N985">
            <v>106696.15</v>
          </cell>
        </row>
        <row r="986">
          <cell r="F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N986">
            <v>207727.85</v>
          </cell>
        </row>
        <row r="987">
          <cell r="F987">
            <v>7189614.5</v>
          </cell>
          <cell r="H987">
            <v>0</v>
          </cell>
          <cell r="I987">
            <v>7189614.5</v>
          </cell>
          <cell r="J987">
            <v>0</v>
          </cell>
          <cell r="K987">
            <v>7189614.5</v>
          </cell>
          <cell r="N987">
            <v>492061214.11000001</v>
          </cell>
        </row>
        <row r="988">
          <cell r="F988">
            <v>500433.81</v>
          </cell>
          <cell r="H988">
            <v>101.51</v>
          </cell>
          <cell r="I988">
            <v>500535.32</v>
          </cell>
          <cell r="J988">
            <v>0</v>
          </cell>
          <cell r="K988">
            <v>500535.32</v>
          </cell>
          <cell r="N988">
            <v>381288645.63999999</v>
          </cell>
        </row>
        <row r="989">
          <cell r="F989">
            <v>2164353.0499999998</v>
          </cell>
          <cell r="H989">
            <v>0</v>
          </cell>
          <cell r="I989">
            <v>2164353.0499999998</v>
          </cell>
          <cell r="J989">
            <v>0</v>
          </cell>
          <cell r="K989">
            <v>2164353.0499999998</v>
          </cell>
          <cell r="N989">
            <v>4225547.1399999997</v>
          </cell>
        </row>
        <row r="990">
          <cell r="F990">
            <v>1756106.61</v>
          </cell>
          <cell r="H990">
            <v>-446686.39</v>
          </cell>
          <cell r="I990">
            <v>1309420.22</v>
          </cell>
          <cell r="J990">
            <v>0</v>
          </cell>
          <cell r="K990">
            <v>1309420.22</v>
          </cell>
          <cell r="N990">
            <v>1416489.73</v>
          </cell>
        </row>
        <row r="991">
          <cell r="F991">
            <v>24221527.640000001</v>
          </cell>
          <cell r="H991">
            <v>0</v>
          </cell>
          <cell r="I991">
            <v>24221527.640000001</v>
          </cell>
          <cell r="J991">
            <v>0</v>
          </cell>
          <cell r="K991">
            <v>24221527.640000001</v>
          </cell>
          <cell r="N991">
            <v>11766919.529999999</v>
          </cell>
        </row>
        <row r="992">
          <cell r="F992">
            <v>10679558.130000001</v>
          </cell>
          <cell r="H992">
            <v>771340.01</v>
          </cell>
          <cell r="I992">
            <v>11450898.140000001</v>
          </cell>
          <cell r="J992">
            <v>0</v>
          </cell>
          <cell r="K992">
            <v>11450898.140000001</v>
          </cell>
          <cell r="N992">
            <v>5437214.1900000004</v>
          </cell>
        </row>
        <row r="993">
          <cell r="F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N993">
            <v>5713521.0999999996</v>
          </cell>
        </row>
        <row r="994">
          <cell r="F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N994">
            <v>3839464.06</v>
          </cell>
        </row>
        <row r="995">
          <cell r="F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N995">
            <v>0</v>
          </cell>
        </row>
        <row r="996">
          <cell r="F996">
            <v>78042892.639999986</v>
          </cell>
          <cell r="H996">
            <v>1300491.24</v>
          </cell>
          <cell r="I996">
            <v>79343383.879999995</v>
          </cell>
          <cell r="J996">
            <v>0</v>
          </cell>
          <cell r="K996">
            <v>79343383.879999995</v>
          </cell>
          <cell r="N996">
            <v>923755171.86000001</v>
          </cell>
        </row>
        <row r="998">
          <cell r="F998">
            <v>27264287.07</v>
          </cell>
          <cell r="H998">
            <v>0</v>
          </cell>
          <cell r="I998">
            <v>27264287.07</v>
          </cell>
          <cell r="J998">
            <v>0</v>
          </cell>
          <cell r="K998">
            <v>27264287.07</v>
          </cell>
          <cell r="N998">
            <v>21512215.34</v>
          </cell>
        </row>
        <row r="999">
          <cell r="F999">
            <v>428683.38</v>
          </cell>
          <cell r="H999">
            <v>0</v>
          </cell>
          <cell r="I999">
            <v>428683.38</v>
          </cell>
          <cell r="J999">
            <v>0</v>
          </cell>
          <cell r="K999">
            <v>428683.38</v>
          </cell>
          <cell r="N999">
            <v>272836.34000000003</v>
          </cell>
        </row>
        <row r="1000">
          <cell r="F1000">
            <v>669448.28</v>
          </cell>
          <cell r="H1000">
            <v>0</v>
          </cell>
          <cell r="I1000">
            <v>669448.28</v>
          </cell>
          <cell r="J1000">
            <v>0</v>
          </cell>
          <cell r="K1000">
            <v>669448.28</v>
          </cell>
          <cell r="N1000">
            <v>884650</v>
          </cell>
        </row>
        <row r="1001">
          <cell r="F1001">
            <v>13150</v>
          </cell>
          <cell r="H1001">
            <v>0</v>
          </cell>
          <cell r="I1001">
            <v>13150</v>
          </cell>
          <cell r="J1001">
            <v>0</v>
          </cell>
          <cell r="K1001">
            <v>13150</v>
          </cell>
          <cell r="N1001">
            <v>1629864</v>
          </cell>
        </row>
        <row r="1002">
          <cell r="F1002">
            <v>59582</v>
          </cell>
          <cell r="H1002">
            <v>0</v>
          </cell>
          <cell r="I1002">
            <v>59582</v>
          </cell>
          <cell r="J1002">
            <v>0</v>
          </cell>
          <cell r="K1002">
            <v>59582</v>
          </cell>
          <cell r="N1002">
            <v>48000</v>
          </cell>
        </row>
        <row r="1003">
          <cell r="F1003">
            <v>204861.33</v>
          </cell>
          <cell r="H1003">
            <v>0</v>
          </cell>
          <cell r="I1003">
            <v>204861.33</v>
          </cell>
          <cell r="J1003">
            <v>0</v>
          </cell>
          <cell r="K1003">
            <v>204861.33</v>
          </cell>
          <cell r="N1003">
            <v>89100</v>
          </cell>
        </row>
        <row r="1004">
          <cell r="F1004">
            <v>12400</v>
          </cell>
          <cell r="H1004">
            <v>0</v>
          </cell>
          <cell r="I1004">
            <v>12400</v>
          </cell>
          <cell r="J1004">
            <v>0</v>
          </cell>
          <cell r="K1004">
            <v>12400</v>
          </cell>
          <cell r="N1004">
            <v>10800</v>
          </cell>
        </row>
        <row r="1005">
          <cell r="F1005">
            <v>13103.5</v>
          </cell>
          <cell r="H1005">
            <v>0</v>
          </cell>
          <cell r="I1005">
            <v>13103.5</v>
          </cell>
          <cell r="J1005">
            <v>0</v>
          </cell>
          <cell r="K1005">
            <v>13103.5</v>
          </cell>
          <cell r="N1005">
            <v>0</v>
          </cell>
        </row>
        <row r="1006">
          <cell r="F1006">
            <v>195575.55</v>
          </cell>
          <cell r="H1006">
            <v>0</v>
          </cell>
          <cell r="I1006">
            <v>195575.55</v>
          </cell>
          <cell r="J1006">
            <v>0</v>
          </cell>
          <cell r="K1006">
            <v>195575.55</v>
          </cell>
          <cell r="N1006">
            <v>0</v>
          </cell>
        </row>
        <row r="1007">
          <cell r="F1007">
            <v>66470</v>
          </cell>
          <cell r="H1007">
            <v>0</v>
          </cell>
          <cell r="I1007">
            <v>66470</v>
          </cell>
          <cell r="J1007">
            <v>0</v>
          </cell>
          <cell r="K1007">
            <v>66470</v>
          </cell>
          <cell r="N1007">
            <v>117600</v>
          </cell>
        </row>
        <row r="1008">
          <cell r="F1008">
            <v>72669.16</v>
          </cell>
          <cell r="H1008">
            <v>0</v>
          </cell>
          <cell r="I1008">
            <v>72669.16</v>
          </cell>
          <cell r="J1008">
            <v>0</v>
          </cell>
          <cell r="K1008">
            <v>72669.16</v>
          </cell>
          <cell r="N1008">
            <v>557939.64</v>
          </cell>
        </row>
        <row r="1009">
          <cell r="F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N1009">
            <v>181339</v>
          </cell>
        </row>
        <row r="1010">
          <cell r="F1010">
            <v>716769.36</v>
          </cell>
          <cell r="H1010">
            <v>0</v>
          </cell>
          <cell r="I1010">
            <v>716769.36</v>
          </cell>
          <cell r="J1010">
            <v>0</v>
          </cell>
          <cell r="K1010">
            <v>716769.36</v>
          </cell>
          <cell r="N1010">
            <v>351672</v>
          </cell>
        </row>
        <row r="1011">
          <cell r="F1011">
            <v>342792.92</v>
          </cell>
          <cell r="H1011">
            <v>0</v>
          </cell>
          <cell r="I1011">
            <v>342792.92</v>
          </cell>
          <cell r="J1011">
            <v>0</v>
          </cell>
          <cell r="K1011">
            <v>342792.92</v>
          </cell>
          <cell r="N1011">
            <v>278497</v>
          </cell>
        </row>
        <row r="1012">
          <cell r="F1012">
            <v>16000</v>
          </cell>
          <cell r="H1012">
            <v>0</v>
          </cell>
          <cell r="I1012">
            <v>16000</v>
          </cell>
          <cell r="J1012">
            <v>0</v>
          </cell>
          <cell r="K1012">
            <v>16000</v>
          </cell>
          <cell r="N1012">
            <v>21072</v>
          </cell>
        </row>
        <row r="1013">
          <cell r="F1013">
            <v>270775.09999999998</v>
          </cell>
          <cell r="H1013">
            <v>0</v>
          </cell>
          <cell r="I1013">
            <v>270775.09999999998</v>
          </cell>
          <cell r="J1013">
            <v>0</v>
          </cell>
          <cell r="K1013">
            <v>270775.09999999998</v>
          </cell>
          <cell r="N1013">
            <v>198214.29</v>
          </cell>
        </row>
        <row r="1014">
          <cell r="F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N1014">
            <v>0</v>
          </cell>
        </row>
        <row r="1015">
          <cell r="F1015">
            <v>439329.35</v>
          </cell>
          <cell r="H1015">
            <v>0</v>
          </cell>
          <cell r="I1015">
            <v>439329.35</v>
          </cell>
          <cell r="J1015">
            <v>0</v>
          </cell>
          <cell r="K1015">
            <v>439329.35</v>
          </cell>
          <cell r="N1015">
            <v>1884364.71</v>
          </cell>
        </row>
        <row r="1016">
          <cell r="F1016">
            <v>752482.6</v>
          </cell>
          <cell r="H1016">
            <v>0</v>
          </cell>
          <cell r="I1016">
            <v>752482.6</v>
          </cell>
          <cell r="J1016">
            <v>0</v>
          </cell>
          <cell r="K1016">
            <v>752482.6</v>
          </cell>
          <cell r="N1016">
            <v>1544986.3</v>
          </cell>
        </row>
        <row r="1017">
          <cell r="F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N1017">
            <v>24272.55</v>
          </cell>
        </row>
        <row r="1018">
          <cell r="F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N1018">
            <v>27900</v>
          </cell>
        </row>
        <row r="1019">
          <cell r="F1019">
            <v>10030</v>
          </cell>
          <cell r="H1019">
            <v>0</v>
          </cell>
          <cell r="I1019">
            <v>10030</v>
          </cell>
          <cell r="J1019">
            <v>0</v>
          </cell>
          <cell r="K1019">
            <v>10030</v>
          </cell>
          <cell r="N1019">
            <v>1610</v>
          </cell>
        </row>
        <row r="1020">
          <cell r="F1020">
            <v>31548409.600000005</v>
          </cell>
          <cell r="H1020">
            <v>0</v>
          </cell>
          <cell r="I1020">
            <v>31548409.600000005</v>
          </cell>
          <cell r="J1020">
            <v>0</v>
          </cell>
          <cell r="K1020">
            <v>31548409.600000005</v>
          </cell>
          <cell r="N1020">
            <v>29636933.170000002</v>
          </cell>
        </row>
        <row r="1022">
          <cell r="F1022">
            <v>44000</v>
          </cell>
          <cell r="H1022">
            <v>0</v>
          </cell>
          <cell r="I1022">
            <v>44000</v>
          </cell>
          <cell r="J1022">
            <v>0</v>
          </cell>
          <cell r="K1022">
            <v>44000</v>
          </cell>
          <cell r="N1022">
            <v>33000</v>
          </cell>
        </row>
        <row r="1023">
          <cell r="F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N1023">
            <v>4380.34</v>
          </cell>
        </row>
        <row r="1024">
          <cell r="F1024">
            <v>2690000</v>
          </cell>
          <cell r="H1024">
            <v>0</v>
          </cell>
          <cell r="I1024">
            <v>2690000</v>
          </cell>
          <cell r="J1024">
            <v>0</v>
          </cell>
          <cell r="K1024">
            <v>2690000</v>
          </cell>
          <cell r="N1024">
            <v>1910000</v>
          </cell>
        </row>
        <row r="1025">
          <cell r="F1025">
            <v>138000</v>
          </cell>
          <cell r="H1025">
            <v>0</v>
          </cell>
          <cell r="I1025">
            <v>138000</v>
          </cell>
          <cell r="J1025">
            <v>0</v>
          </cell>
          <cell r="K1025">
            <v>138000</v>
          </cell>
          <cell r="N1025">
            <v>2006634.49</v>
          </cell>
        </row>
        <row r="1026">
          <cell r="F1026">
            <v>710214</v>
          </cell>
          <cell r="H1026">
            <v>0</v>
          </cell>
          <cell r="I1026">
            <v>710214</v>
          </cell>
          <cell r="J1026">
            <v>0</v>
          </cell>
          <cell r="K1026">
            <v>710214</v>
          </cell>
          <cell r="N1026">
            <v>2862960</v>
          </cell>
        </row>
        <row r="1027">
          <cell r="F1027">
            <v>64000</v>
          </cell>
          <cell r="H1027">
            <v>0</v>
          </cell>
          <cell r="I1027">
            <v>64000</v>
          </cell>
          <cell r="J1027">
            <v>0</v>
          </cell>
          <cell r="K1027">
            <v>64000</v>
          </cell>
          <cell r="N1027">
            <v>0</v>
          </cell>
        </row>
        <row r="1028">
          <cell r="F1028">
            <v>59500</v>
          </cell>
          <cell r="H1028">
            <v>0</v>
          </cell>
          <cell r="I1028">
            <v>59500</v>
          </cell>
          <cell r="J1028">
            <v>0</v>
          </cell>
          <cell r="K1028">
            <v>59500</v>
          </cell>
          <cell r="N1028">
            <v>80000</v>
          </cell>
        </row>
        <row r="1029">
          <cell r="F1029">
            <v>429925.75</v>
          </cell>
          <cell r="H1029">
            <v>0</v>
          </cell>
          <cell r="I1029">
            <v>429925.75</v>
          </cell>
          <cell r="J1029">
            <v>0</v>
          </cell>
          <cell r="K1029">
            <v>429925.75</v>
          </cell>
          <cell r="N1029">
            <v>781482.4</v>
          </cell>
        </row>
        <row r="1030">
          <cell r="F1030">
            <v>57450</v>
          </cell>
          <cell r="H1030">
            <v>0</v>
          </cell>
          <cell r="I1030">
            <v>57450</v>
          </cell>
          <cell r="J1030">
            <v>0</v>
          </cell>
          <cell r="K1030">
            <v>57450</v>
          </cell>
          <cell r="N1030">
            <v>0</v>
          </cell>
        </row>
        <row r="1031">
          <cell r="F1031">
            <v>498566.7</v>
          </cell>
          <cell r="H1031">
            <v>0</v>
          </cell>
          <cell r="I1031">
            <v>498566.7</v>
          </cell>
          <cell r="J1031">
            <v>0</v>
          </cell>
          <cell r="K1031">
            <v>498566.7</v>
          </cell>
          <cell r="N1031">
            <v>300166.7</v>
          </cell>
        </row>
        <row r="1032">
          <cell r="F1032">
            <v>20433.32</v>
          </cell>
          <cell r="H1032">
            <v>0</v>
          </cell>
          <cell r="I1032">
            <v>20433.32</v>
          </cell>
          <cell r="J1032">
            <v>0</v>
          </cell>
          <cell r="K1032">
            <v>20433.32</v>
          </cell>
          <cell r="N1032">
            <v>0</v>
          </cell>
        </row>
        <row r="1033">
          <cell r="F1033">
            <v>83200</v>
          </cell>
          <cell r="H1033">
            <v>0</v>
          </cell>
          <cell r="I1033">
            <v>83200</v>
          </cell>
          <cell r="J1033">
            <v>0</v>
          </cell>
          <cell r="K1033">
            <v>83200</v>
          </cell>
          <cell r="N1033">
            <v>0</v>
          </cell>
        </row>
        <row r="1034">
          <cell r="F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N1034">
            <v>254294</v>
          </cell>
        </row>
        <row r="1035">
          <cell r="F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N1035">
            <v>41202.949999999997</v>
          </cell>
        </row>
        <row r="1036">
          <cell r="F1036">
            <v>2224317.15</v>
          </cell>
          <cell r="H1036">
            <v>0</v>
          </cell>
          <cell r="I1036">
            <v>2224317.15</v>
          </cell>
          <cell r="J1036">
            <v>0</v>
          </cell>
          <cell r="K1036">
            <v>2224317.15</v>
          </cell>
          <cell r="N1036">
            <v>72798.37</v>
          </cell>
        </row>
        <row r="1037">
          <cell r="F1037">
            <v>40253.86</v>
          </cell>
          <cell r="H1037">
            <v>0</v>
          </cell>
          <cell r="I1037">
            <v>40253.86</v>
          </cell>
          <cell r="J1037">
            <v>0</v>
          </cell>
          <cell r="K1037">
            <v>40253.86</v>
          </cell>
          <cell r="N1037">
            <v>57949.81</v>
          </cell>
        </row>
        <row r="1038">
          <cell r="F1038">
            <v>7059860.7800000003</v>
          </cell>
          <cell r="H1038">
            <v>0</v>
          </cell>
          <cell r="I1038">
            <v>7059860.7800000003</v>
          </cell>
          <cell r="J1038">
            <v>0</v>
          </cell>
          <cell r="K1038">
            <v>7059860.7800000003</v>
          </cell>
          <cell r="N1038">
            <v>8404869.0600000005</v>
          </cell>
        </row>
        <row r="1040">
          <cell r="F1040">
            <v>1368568.55</v>
          </cell>
          <cell r="H1040">
            <v>0</v>
          </cell>
          <cell r="I1040">
            <v>1368568.55</v>
          </cell>
          <cell r="J1040">
            <v>0</v>
          </cell>
          <cell r="K1040">
            <v>1368568.55</v>
          </cell>
          <cell r="N1040">
            <v>1284966.28</v>
          </cell>
        </row>
        <row r="1041">
          <cell r="F1041">
            <v>590402.03</v>
          </cell>
          <cell r="H1041">
            <v>0</v>
          </cell>
          <cell r="I1041">
            <v>590402.03</v>
          </cell>
          <cell r="J1041">
            <v>0</v>
          </cell>
          <cell r="K1041">
            <v>590402.03</v>
          </cell>
          <cell r="N1041">
            <v>550818.81999999995</v>
          </cell>
        </row>
        <row r="1042">
          <cell r="F1042">
            <v>3969744.18</v>
          </cell>
          <cell r="H1042">
            <v>0</v>
          </cell>
          <cell r="I1042">
            <v>3969744.18</v>
          </cell>
          <cell r="J1042">
            <v>0</v>
          </cell>
          <cell r="K1042">
            <v>3969744.18</v>
          </cell>
          <cell r="N1042">
            <v>4044556.49</v>
          </cell>
        </row>
        <row r="1043">
          <cell r="F1043">
            <v>558100.42000000004</v>
          </cell>
          <cell r="H1043">
            <v>0</v>
          </cell>
          <cell r="I1043">
            <v>558100.42000000004</v>
          </cell>
          <cell r="J1043">
            <v>0</v>
          </cell>
          <cell r="K1043">
            <v>558100.42000000004</v>
          </cell>
          <cell r="N1043">
            <v>0</v>
          </cell>
        </row>
        <row r="1044">
          <cell r="F1044">
            <v>959419.85</v>
          </cell>
          <cell r="H1044">
            <v>0</v>
          </cell>
          <cell r="I1044">
            <v>959419.85</v>
          </cell>
          <cell r="J1044">
            <v>0</v>
          </cell>
          <cell r="K1044">
            <v>959419.85</v>
          </cell>
          <cell r="N1044">
            <v>0</v>
          </cell>
        </row>
        <row r="1045">
          <cell r="F1045">
            <v>496584.78</v>
          </cell>
          <cell r="H1045">
            <v>0</v>
          </cell>
          <cell r="I1045">
            <v>496584.78</v>
          </cell>
          <cell r="J1045">
            <v>0</v>
          </cell>
          <cell r="K1045">
            <v>496584.78</v>
          </cell>
          <cell r="N1045">
            <v>0</v>
          </cell>
        </row>
        <row r="1046">
          <cell r="F1046">
            <v>375850.63</v>
          </cell>
          <cell r="H1046">
            <v>0</v>
          </cell>
          <cell r="I1046">
            <v>375850.63</v>
          </cell>
          <cell r="J1046">
            <v>0</v>
          </cell>
          <cell r="K1046">
            <v>375850.63</v>
          </cell>
          <cell r="N1046">
            <v>0</v>
          </cell>
        </row>
        <row r="1047">
          <cell r="F1047">
            <v>110132.09</v>
          </cell>
          <cell r="H1047">
            <v>0</v>
          </cell>
          <cell r="I1047">
            <v>110132.09</v>
          </cell>
          <cell r="J1047">
            <v>0</v>
          </cell>
          <cell r="K1047">
            <v>110132.09</v>
          </cell>
          <cell r="N1047">
            <v>0</v>
          </cell>
        </row>
        <row r="1048">
          <cell r="F1048">
            <v>56706.52</v>
          </cell>
          <cell r="H1048">
            <v>0</v>
          </cell>
          <cell r="I1048">
            <v>56706.52</v>
          </cell>
          <cell r="J1048">
            <v>0</v>
          </cell>
          <cell r="K1048">
            <v>56706.52</v>
          </cell>
          <cell r="N1048">
            <v>78777.91</v>
          </cell>
        </row>
        <row r="1049">
          <cell r="F1049">
            <v>46862.15</v>
          </cell>
          <cell r="H1049">
            <v>0</v>
          </cell>
          <cell r="I1049">
            <v>46862.15</v>
          </cell>
          <cell r="J1049">
            <v>0</v>
          </cell>
          <cell r="K1049">
            <v>46862.15</v>
          </cell>
          <cell r="N1049">
            <v>18318.240000000002</v>
          </cell>
        </row>
        <row r="1050">
          <cell r="F1050">
            <v>609465.30000000005</v>
          </cell>
          <cell r="H1050">
            <v>0</v>
          </cell>
          <cell r="I1050">
            <v>609465.30000000005</v>
          </cell>
          <cell r="J1050">
            <v>0</v>
          </cell>
          <cell r="K1050">
            <v>609465.30000000005</v>
          </cell>
          <cell r="N1050">
            <v>0</v>
          </cell>
        </row>
        <row r="1051">
          <cell r="F1051">
            <v>4914.3599999999997</v>
          </cell>
          <cell r="H1051">
            <v>0</v>
          </cell>
          <cell r="I1051">
            <v>4914.3599999999997</v>
          </cell>
          <cell r="J1051">
            <v>0</v>
          </cell>
          <cell r="K1051">
            <v>4914.3599999999997</v>
          </cell>
          <cell r="N1051">
            <v>0</v>
          </cell>
        </row>
        <row r="1052">
          <cell r="F1052">
            <v>62071.55</v>
          </cell>
          <cell r="H1052">
            <v>0</v>
          </cell>
          <cell r="I1052">
            <v>62071.55</v>
          </cell>
          <cell r="J1052">
            <v>0</v>
          </cell>
          <cell r="K1052">
            <v>62071.55</v>
          </cell>
          <cell r="N1052">
            <v>0</v>
          </cell>
        </row>
        <row r="1053">
          <cell r="F1053">
            <v>9208822.4100000001</v>
          </cell>
          <cell r="H1053">
            <v>0</v>
          </cell>
          <cell r="I1053">
            <v>9208822.4100000001</v>
          </cell>
          <cell r="J1053">
            <v>0</v>
          </cell>
          <cell r="K1053">
            <v>9208822.4100000001</v>
          </cell>
          <cell r="N1053">
            <v>5977437.7400000002</v>
          </cell>
        </row>
        <row r="1055">
          <cell r="F1055">
            <v>330507.36</v>
          </cell>
          <cell r="H1055">
            <v>0</v>
          </cell>
          <cell r="I1055">
            <v>330507.36</v>
          </cell>
          <cell r="J1055">
            <v>0</v>
          </cell>
          <cell r="K1055">
            <v>330507.36</v>
          </cell>
          <cell r="N1055">
            <v>701415.33</v>
          </cell>
        </row>
        <row r="1056">
          <cell r="F1056">
            <v>1388527.61</v>
          </cell>
          <cell r="H1056">
            <v>0</v>
          </cell>
          <cell r="I1056">
            <v>1388527.61</v>
          </cell>
          <cell r="J1056">
            <v>0</v>
          </cell>
          <cell r="K1056">
            <v>1388527.61</v>
          </cell>
          <cell r="N1056">
            <v>1982491.24</v>
          </cell>
        </row>
        <row r="1057">
          <cell r="F1057">
            <v>288587.88</v>
          </cell>
          <cell r="H1057">
            <v>0</v>
          </cell>
          <cell r="I1057">
            <v>288587.88</v>
          </cell>
          <cell r="J1057">
            <v>0</v>
          </cell>
          <cell r="K1057">
            <v>288587.88</v>
          </cell>
          <cell r="N1057">
            <v>259169.04</v>
          </cell>
        </row>
        <row r="1058">
          <cell r="F1058">
            <v>78113.5</v>
          </cell>
          <cell r="H1058">
            <v>0</v>
          </cell>
          <cell r="I1058">
            <v>78113.5</v>
          </cell>
          <cell r="J1058">
            <v>0</v>
          </cell>
          <cell r="K1058">
            <v>78113.5</v>
          </cell>
          <cell r="N1058">
            <v>136517</v>
          </cell>
        </row>
        <row r="1059">
          <cell r="F1059">
            <v>140521.5</v>
          </cell>
          <cell r="H1059">
            <v>0</v>
          </cell>
          <cell r="I1059">
            <v>140521.5</v>
          </cell>
          <cell r="J1059">
            <v>0</v>
          </cell>
          <cell r="K1059">
            <v>140521.5</v>
          </cell>
          <cell r="N1059">
            <v>67472.820000000007</v>
          </cell>
        </row>
        <row r="1060">
          <cell r="F1060">
            <v>112200.77</v>
          </cell>
          <cell r="H1060">
            <v>0</v>
          </cell>
          <cell r="I1060">
            <v>112200.77</v>
          </cell>
          <cell r="J1060">
            <v>0</v>
          </cell>
          <cell r="K1060">
            <v>112200.77</v>
          </cell>
          <cell r="N1060">
            <v>116518</v>
          </cell>
        </row>
        <row r="1061">
          <cell r="F1061">
            <v>11760</v>
          </cell>
          <cell r="H1061">
            <v>0</v>
          </cell>
          <cell r="I1061">
            <v>11760</v>
          </cell>
          <cell r="J1061">
            <v>0</v>
          </cell>
          <cell r="K1061">
            <v>11760</v>
          </cell>
          <cell r="N1061">
            <v>28725</v>
          </cell>
        </row>
        <row r="1062">
          <cell r="F1062">
            <v>109663.31</v>
          </cell>
          <cell r="H1062">
            <v>0</v>
          </cell>
          <cell r="I1062">
            <v>109663.31</v>
          </cell>
          <cell r="J1062">
            <v>0</v>
          </cell>
          <cell r="K1062">
            <v>109663.31</v>
          </cell>
          <cell r="N1062">
            <v>237397.23</v>
          </cell>
        </row>
        <row r="1063">
          <cell r="F1063">
            <v>55679.5</v>
          </cell>
          <cell r="H1063">
            <v>0</v>
          </cell>
          <cell r="I1063">
            <v>55679.5</v>
          </cell>
          <cell r="J1063">
            <v>0</v>
          </cell>
          <cell r="K1063">
            <v>55679.5</v>
          </cell>
          <cell r="N1063">
            <v>79455.08</v>
          </cell>
        </row>
        <row r="1064">
          <cell r="F1064">
            <v>42650.71</v>
          </cell>
          <cell r="H1064">
            <v>0</v>
          </cell>
          <cell r="I1064">
            <v>42650.71</v>
          </cell>
          <cell r="J1064">
            <v>0</v>
          </cell>
          <cell r="K1064">
            <v>42650.71</v>
          </cell>
          <cell r="N1064">
            <v>55630.7</v>
          </cell>
        </row>
        <row r="1065">
          <cell r="F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N1065">
            <v>0</v>
          </cell>
        </row>
        <row r="1066">
          <cell r="F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N1066">
            <v>0</v>
          </cell>
        </row>
        <row r="1067">
          <cell r="F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N1067">
            <v>0</v>
          </cell>
        </row>
        <row r="1068">
          <cell r="F1068">
            <v>738149.43</v>
          </cell>
          <cell r="H1068">
            <v>0</v>
          </cell>
          <cell r="I1068">
            <v>738149.43</v>
          </cell>
          <cell r="J1068">
            <v>0</v>
          </cell>
          <cell r="K1068">
            <v>738149.43</v>
          </cell>
          <cell r="N1068">
            <v>5697113.46</v>
          </cell>
        </row>
        <row r="1069">
          <cell r="F1069">
            <v>1490697.38</v>
          </cell>
          <cell r="H1069">
            <v>0</v>
          </cell>
          <cell r="I1069">
            <v>1490697.38</v>
          </cell>
          <cell r="J1069">
            <v>0</v>
          </cell>
          <cell r="K1069">
            <v>1490697.38</v>
          </cell>
          <cell r="N1069">
            <v>2319303.6800000002</v>
          </cell>
        </row>
        <row r="1070">
          <cell r="F1070">
            <v>601163.81999999995</v>
          </cell>
          <cell r="H1070">
            <v>0</v>
          </cell>
          <cell r="I1070">
            <v>601163.81999999995</v>
          </cell>
          <cell r="J1070">
            <v>0</v>
          </cell>
          <cell r="K1070">
            <v>601163.81999999995</v>
          </cell>
          <cell r="N1070">
            <v>546007.78</v>
          </cell>
        </row>
        <row r="1071">
          <cell r="F1071">
            <v>113547.72</v>
          </cell>
          <cell r="H1071">
            <v>0</v>
          </cell>
          <cell r="I1071">
            <v>113547.72</v>
          </cell>
          <cell r="J1071">
            <v>0</v>
          </cell>
          <cell r="K1071">
            <v>113547.72</v>
          </cell>
          <cell r="N1071">
            <v>7961.66</v>
          </cell>
        </row>
        <row r="1072">
          <cell r="F1072">
            <v>104400</v>
          </cell>
          <cell r="H1072">
            <v>0</v>
          </cell>
          <cell r="I1072">
            <v>104400</v>
          </cell>
          <cell r="J1072">
            <v>0</v>
          </cell>
          <cell r="K1072">
            <v>104400</v>
          </cell>
          <cell r="N1072">
            <v>0</v>
          </cell>
        </row>
        <row r="1073">
          <cell r="F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N1073">
            <v>0</v>
          </cell>
        </row>
        <row r="1074">
          <cell r="F1074">
            <v>174500</v>
          </cell>
          <cell r="H1074">
            <v>0</v>
          </cell>
          <cell r="I1074">
            <v>174500</v>
          </cell>
          <cell r="J1074">
            <v>0</v>
          </cell>
          <cell r="K1074">
            <v>174500</v>
          </cell>
          <cell r="N1074">
            <v>14500</v>
          </cell>
        </row>
        <row r="1075">
          <cell r="F1075">
            <v>87000</v>
          </cell>
          <cell r="H1075">
            <v>0</v>
          </cell>
          <cell r="I1075">
            <v>87000</v>
          </cell>
          <cell r="J1075">
            <v>0</v>
          </cell>
          <cell r="K1075">
            <v>87000</v>
          </cell>
          <cell r="N1075">
            <v>83400</v>
          </cell>
        </row>
        <row r="1076">
          <cell r="F1076">
            <v>37000</v>
          </cell>
          <cell r="H1076">
            <v>0</v>
          </cell>
          <cell r="I1076">
            <v>37000</v>
          </cell>
          <cell r="J1076">
            <v>0</v>
          </cell>
          <cell r="K1076">
            <v>37000</v>
          </cell>
          <cell r="N1076">
            <v>2081100</v>
          </cell>
        </row>
        <row r="1077">
          <cell r="F1077">
            <v>2000</v>
          </cell>
          <cell r="H1077">
            <v>0</v>
          </cell>
          <cell r="I1077">
            <v>2000</v>
          </cell>
          <cell r="J1077">
            <v>0</v>
          </cell>
          <cell r="K1077">
            <v>2000</v>
          </cell>
          <cell r="N1077">
            <v>5709403.3700000001</v>
          </cell>
        </row>
        <row r="1078">
          <cell r="F1078">
            <v>31500</v>
          </cell>
          <cell r="H1078">
            <v>0</v>
          </cell>
          <cell r="I1078">
            <v>31500</v>
          </cell>
          <cell r="J1078">
            <v>0</v>
          </cell>
          <cell r="K1078">
            <v>31500</v>
          </cell>
          <cell r="N1078">
            <v>8795</v>
          </cell>
        </row>
        <row r="1079">
          <cell r="F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N1079">
            <v>206400</v>
          </cell>
        </row>
        <row r="1080">
          <cell r="F1080">
            <v>289100</v>
          </cell>
          <cell r="H1080">
            <v>0</v>
          </cell>
          <cell r="I1080">
            <v>289100</v>
          </cell>
          <cell r="J1080">
            <v>0</v>
          </cell>
          <cell r="K1080">
            <v>289100</v>
          </cell>
          <cell r="N1080">
            <v>84203.74</v>
          </cell>
        </row>
        <row r="1081">
          <cell r="F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N1081">
            <v>11000</v>
          </cell>
        </row>
        <row r="1082">
          <cell r="F1082">
            <v>1400</v>
          </cell>
          <cell r="H1082">
            <v>0</v>
          </cell>
          <cell r="I1082">
            <v>1400</v>
          </cell>
          <cell r="J1082">
            <v>0</v>
          </cell>
          <cell r="K1082">
            <v>1400</v>
          </cell>
          <cell r="N1082">
            <v>162400</v>
          </cell>
        </row>
        <row r="1083">
          <cell r="F1083">
            <v>90950</v>
          </cell>
          <cell r="H1083">
            <v>0</v>
          </cell>
          <cell r="I1083">
            <v>90950</v>
          </cell>
          <cell r="J1083">
            <v>0</v>
          </cell>
          <cell r="K1083">
            <v>90950</v>
          </cell>
          <cell r="N1083">
            <v>146399.82999999999</v>
          </cell>
        </row>
        <row r="1084">
          <cell r="F1084">
            <v>66800</v>
          </cell>
          <cell r="H1084">
            <v>0</v>
          </cell>
          <cell r="I1084">
            <v>66800</v>
          </cell>
          <cell r="J1084">
            <v>0</v>
          </cell>
          <cell r="K1084">
            <v>66800</v>
          </cell>
          <cell r="N1084">
            <v>59542</v>
          </cell>
        </row>
        <row r="1085">
          <cell r="F1085">
            <v>868535</v>
          </cell>
          <cell r="H1085">
            <v>0</v>
          </cell>
          <cell r="I1085">
            <v>868535</v>
          </cell>
          <cell r="J1085">
            <v>0</v>
          </cell>
          <cell r="K1085">
            <v>868535</v>
          </cell>
          <cell r="N1085">
            <v>0</v>
          </cell>
        </row>
        <row r="1086">
          <cell r="F1086">
            <v>1005201.8</v>
          </cell>
          <cell r="H1086">
            <v>0</v>
          </cell>
          <cell r="I1086">
            <v>1005201.8</v>
          </cell>
          <cell r="J1086">
            <v>0</v>
          </cell>
          <cell r="K1086">
            <v>1005201.8</v>
          </cell>
          <cell r="N1086">
            <v>0</v>
          </cell>
        </row>
        <row r="1087">
          <cell r="F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N1087">
            <v>6542.06</v>
          </cell>
        </row>
        <row r="1088">
          <cell r="F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N1088">
            <v>202300</v>
          </cell>
        </row>
        <row r="1089">
          <cell r="F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N1089">
            <v>3314</v>
          </cell>
        </row>
        <row r="1090">
          <cell r="F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N1090">
            <v>9245</v>
          </cell>
        </row>
        <row r="1091">
          <cell r="F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N1091">
            <v>1066.33</v>
          </cell>
        </row>
        <row r="1092">
          <cell r="F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N1092">
            <v>64.92</v>
          </cell>
        </row>
        <row r="1093">
          <cell r="F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N1093">
            <v>1350</v>
          </cell>
        </row>
        <row r="1094">
          <cell r="F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N1094">
            <v>110000</v>
          </cell>
        </row>
        <row r="1095">
          <cell r="F1095">
            <v>3000</v>
          </cell>
          <cell r="H1095">
            <v>0</v>
          </cell>
          <cell r="I1095">
            <v>3000</v>
          </cell>
          <cell r="J1095">
            <v>0</v>
          </cell>
          <cell r="K1095">
            <v>3000</v>
          </cell>
          <cell r="N1095">
            <v>3300</v>
          </cell>
        </row>
        <row r="1096">
          <cell r="F1096">
            <v>8263157.29</v>
          </cell>
          <cell r="H1096">
            <v>0</v>
          </cell>
          <cell r="I1096">
            <v>8263157.29</v>
          </cell>
          <cell r="J1096">
            <v>0</v>
          </cell>
          <cell r="K1096">
            <v>8263157.29</v>
          </cell>
          <cell r="N1096">
            <v>21139504.269999996</v>
          </cell>
        </row>
        <row r="1098">
          <cell r="F1098">
            <v>35000</v>
          </cell>
          <cell r="H1098">
            <v>0</v>
          </cell>
          <cell r="I1098">
            <v>35000</v>
          </cell>
          <cell r="J1098">
            <v>0</v>
          </cell>
          <cell r="K1098">
            <v>35000</v>
          </cell>
          <cell r="N1098">
            <v>53000</v>
          </cell>
        </row>
        <row r="1099">
          <cell r="F1099">
            <v>10000.02</v>
          </cell>
          <cell r="H1099">
            <v>0</v>
          </cell>
          <cell r="I1099">
            <v>10000.02</v>
          </cell>
          <cell r="J1099">
            <v>0</v>
          </cell>
          <cell r="K1099">
            <v>10000.02</v>
          </cell>
          <cell r="N1099">
            <v>55000</v>
          </cell>
        </row>
        <row r="1100">
          <cell r="F1100">
            <v>11000</v>
          </cell>
          <cell r="H1100">
            <v>0</v>
          </cell>
          <cell r="I1100">
            <v>11000</v>
          </cell>
          <cell r="J1100">
            <v>0</v>
          </cell>
          <cell r="K1100">
            <v>11000</v>
          </cell>
          <cell r="N1100">
            <v>23182</v>
          </cell>
        </row>
        <row r="1101">
          <cell r="F1101">
            <v>319641.76</v>
          </cell>
          <cell r="H1101">
            <v>0</v>
          </cell>
          <cell r="I1101">
            <v>319641.76</v>
          </cell>
          <cell r="J1101">
            <v>0</v>
          </cell>
          <cell r="K1101">
            <v>319641.76</v>
          </cell>
          <cell r="N1101">
            <v>349687.5</v>
          </cell>
        </row>
        <row r="1102">
          <cell r="F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N1102">
            <v>8282.4</v>
          </cell>
        </row>
        <row r="1103">
          <cell r="F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N1103">
            <v>0</v>
          </cell>
        </row>
        <row r="1104">
          <cell r="F1104">
            <v>5452.61</v>
          </cell>
          <cell r="H1104">
            <v>0</v>
          </cell>
          <cell r="I1104">
            <v>5452.61</v>
          </cell>
          <cell r="J1104">
            <v>0</v>
          </cell>
          <cell r="K1104">
            <v>5452.61</v>
          </cell>
          <cell r="N1104">
            <v>2221.4</v>
          </cell>
        </row>
        <row r="1105">
          <cell r="F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N1105">
            <v>0</v>
          </cell>
        </row>
        <row r="1106">
          <cell r="F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N1106">
            <v>0</v>
          </cell>
        </row>
        <row r="1107">
          <cell r="F1107">
            <v>6593.51</v>
          </cell>
          <cell r="H1107">
            <v>0</v>
          </cell>
          <cell r="I1107">
            <v>6593.51</v>
          </cell>
          <cell r="J1107">
            <v>0</v>
          </cell>
          <cell r="K1107">
            <v>6593.51</v>
          </cell>
          <cell r="N1107">
            <v>27106.799999999999</v>
          </cell>
        </row>
        <row r="1108">
          <cell r="F1108">
            <v>31239.360000000001</v>
          </cell>
          <cell r="H1108">
            <v>0</v>
          </cell>
          <cell r="I1108">
            <v>31239.360000000001</v>
          </cell>
          <cell r="J1108">
            <v>0</v>
          </cell>
          <cell r="K1108">
            <v>31239.360000000001</v>
          </cell>
          <cell r="N1108">
            <v>28787.919999999998</v>
          </cell>
        </row>
        <row r="1109">
          <cell r="F1109">
            <v>14620</v>
          </cell>
          <cell r="H1109">
            <v>0</v>
          </cell>
          <cell r="I1109">
            <v>14620</v>
          </cell>
          <cell r="J1109">
            <v>0</v>
          </cell>
          <cell r="K1109">
            <v>14620</v>
          </cell>
          <cell r="N1109">
            <v>33121</v>
          </cell>
        </row>
        <row r="1110">
          <cell r="F1110">
            <v>31384.080000000002</v>
          </cell>
          <cell r="H1110">
            <v>0</v>
          </cell>
          <cell r="I1110">
            <v>31384.080000000002</v>
          </cell>
          <cell r="J1110">
            <v>0</v>
          </cell>
          <cell r="K1110">
            <v>31384.080000000002</v>
          </cell>
          <cell r="N1110">
            <v>13360.12</v>
          </cell>
        </row>
        <row r="1111">
          <cell r="F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N1111">
            <v>0</v>
          </cell>
        </row>
        <row r="1112">
          <cell r="F1112">
            <v>17644.580000000002</v>
          </cell>
          <cell r="H1112">
            <v>0</v>
          </cell>
          <cell r="I1112">
            <v>17644.580000000002</v>
          </cell>
          <cell r="J1112">
            <v>0</v>
          </cell>
          <cell r="K1112">
            <v>17644.580000000002</v>
          </cell>
          <cell r="N1112">
            <v>51924.1</v>
          </cell>
        </row>
        <row r="1113">
          <cell r="F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N1113">
            <v>0</v>
          </cell>
        </row>
        <row r="1114">
          <cell r="F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N1114">
            <v>22522.400000000001</v>
          </cell>
        </row>
        <row r="1115">
          <cell r="F1115">
            <v>2071.6999999999998</v>
          </cell>
          <cell r="H1115">
            <v>0</v>
          </cell>
          <cell r="I1115">
            <v>2071.6999999999998</v>
          </cell>
          <cell r="J1115">
            <v>0</v>
          </cell>
          <cell r="K1115">
            <v>2071.6999999999998</v>
          </cell>
          <cell r="N1115">
            <v>5250.2</v>
          </cell>
        </row>
        <row r="1116">
          <cell r="F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N1116">
            <v>0</v>
          </cell>
        </row>
        <row r="1117">
          <cell r="F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N1117">
            <v>0</v>
          </cell>
        </row>
        <row r="1118">
          <cell r="F1118">
            <v>29578.9</v>
          </cell>
          <cell r="H1118">
            <v>0</v>
          </cell>
          <cell r="I1118">
            <v>29578.9</v>
          </cell>
          <cell r="J1118">
            <v>0</v>
          </cell>
          <cell r="K1118">
            <v>29578.9</v>
          </cell>
          <cell r="N1118">
            <v>30335</v>
          </cell>
        </row>
        <row r="1119">
          <cell r="F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N1119">
            <v>42110.8</v>
          </cell>
        </row>
        <row r="1120">
          <cell r="F1120">
            <v>21948.9</v>
          </cell>
          <cell r="H1120">
            <v>0</v>
          </cell>
          <cell r="I1120">
            <v>21948.9</v>
          </cell>
          <cell r="J1120">
            <v>0</v>
          </cell>
          <cell r="K1120">
            <v>21948.9</v>
          </cell>
          <cell r="N1120">
            <v>55851.1</v>
          </cell>
        </row>
        <row r="1121">
          <cell r="F1121">
            <v>16729.689999999999</v>
          </cell>
          <cell r="H1121">
            <v>0</v>
          </cell>
          <cell r="I1121">
            <v>16729.689999999999</v>
          </cell>
          <cell r="J1121">
            <v>0</v>
          </cell>
          <cell r="K1121">
            <v>16729.689999999999</v>
          </cell>
          <cell r="N1121">
            <v>55017.9</v>
          </cell>
        </row>
        <row r="1122">
          <cell r="F1122">
            <v>69941.64</v>
          </cell>
          <cell r="H1122">
            <v>0</v>
          </cell>
          <cell r="I1122">
            <v>69941.64</v>
          </cell>
          <cell r="J1122">
            <v>0</v>
          </cell>
          <cell r="K1122">
            <v>69941.64</v>
          </cell>
          <cell r="N1122">
            <v>43743.6</v>
          </cell>
        </row>
        <row r="1123">
          <cell r="F1123">
            <v>63699.57</v>
          </cell>
          <cell r="H1123">
            <v>0</v>
          </cell>
          <cell r="I1123">
            <v>63699.57</v>
          </cell>
          <cell r="J1123">
            <v>0</v>
          </cell>
          <cell r="K1123">
            <v>63699.57</v>
          </cell>
          <cell r="N1123">
            <v>110815.72</v>
          </cell>
        </row>
        <row r="1124">
          <cell r="F1124">
            <v>41018.93</v>
          </cell>
          <cell r="H1124">
            <v>0</v>
          </cell>
          <cell r="I1124">
            <v>41018.93</v>
          </cell>
          <cell r="J1124">
            <v>0</v>
          </cell>
          <cell r="K1124">
            <v>41018.93</v>
          </cell>
          <cell r="N1124">
            <v>42589.1</v>
          </cell>
        </row>
        <row r="1125">
          <cell r="F1125">
            <v>23368.959999999999</v>
          </cell>
          <cell r="H1125">
            <v>0</v>
          </cell>
          <cell r="I1125">
            <v>23368.959999999999</v>
          </cell>
          <cell r="J1125">
            <v>0</v>
          </cell>
          <cell r="K1125">
            <v>23368.959999999999</v>
          </cell>
          <cell r="N1125">
            <v>36341.15</v>
          </cell>
        </row>
        <row r="1126">
          <cell r="F1126">
            <v>58511.7</v>
          </cell>
          <cell r="H1126">
            <v>0</v>
          </cell>
          <cell r="I1126">
            <v>58511.7</v>
          </cell>
          <cell r="J1126">
            <v>0</v>
          </cell>
          <cell r="K1126">
            <v>58511.7</v>
          </cell>
          <cell r="N1126">
            <v>39926.9</v>
          </cell>
        </row>
        <row r="1127">
          <cell r="F1127">
            <v>5774.77</v>
          </cell>
          <cell r="H1127">
            <v>0</v>
          </cell>
          <cell r="I1127">
            <v>5774.77</v>
          </cell>
          <cell r="J1127">
            <v>0</v>
          </cell>
          <cell r="K1127">
            <v>5774.77</v>
          </cell>
          <cell r="N1127">
            <v>24164.48</v>
          </cell>
        </row>
        <row r="1128">
          <cell r="F1128">
            <v>38085.879999999997</v>
          </cell>
          <cell r="H1128">
            <v>0</v>
          </cell>
          <cell r="I1128">
            <v>38085.879999999997</v>
          </cell>
          <cell r="J1128">
            <v>0</v>
          </cell>
          <cell r="K1128">
            <v>38085.879999999997</v>
          </cell>
          <cell r="N1128">
            <v>59713.45</v>
          </cell>
        </row>
        <row r="1129">
          <cell r="F1129">
            <v>11343.82</v>
          </cell>
          <cell r="H1129">
            <v>0</v>
          </cell>
          <cell r="I1129">
            <v>11343.82</v>
          </cell>
          <cell r="J1129">
            <v>0</v>
          </cell>
          <cell r="K1129">
            <v>11343.82</v>
          </cell>
          <cell r="N1129">
            <v>24741.33</v>
          </cell>
        </row>
        <row r="1130">
          <cell r="F1130">
            <v>21843.39</v>
          </cell>
          <cell r="H1130">
            <v>0</v>
          </cell>
          <cell r="I1130">
            <v>21843.39</v>
          </cell>
          <cell r="J1130">
            <v>0</v>
          </cell>
          <cell r="K1130">
            <v>21843.39</v>
          </cell>
          <cell r="N1130">
            <v>77200.399999999994</v>
          </cell>
        </row>
        <row r="1131">
          <cell r="F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N1131">
            <v>0</v>
          </cell>
        </row>
        <row r="1132">
          <cell r="F1132">
            <v>14616.2</v>
          </cell>
          <cell r="H1132">
            <v>0</v>
          </cell>
          <cell r="I1132">
            <v>14616.2</v>
          </cell>
          <cell r="J1132">
            <v>0</v>
          </cell>
          <cell r="K1132">
            <v>14616.2</v>
          </cell>
          <cell r="N1132">
            <v>61605.9</v>
          </cell>
        </row>
        <row r="1133">
          <cell r="F1133">
            <v>41376.730000000003</v>
          </cell>
          <cell r="H1133">
            <v>0</v>
          </cell>
          <cell r="I1133">
            <v>41376.730000000003</v>
          </cell>
          <cell r="J1133">
            <v>0</v>
          </cell>
          <cell r="K1133">
            <v>41376.730000000003</v>
          </cell>
          <cell r="N1133">
            <v>36393.730000000003</v>
          </cell>
        </row>
        <row r="1134">
          <cell r="F1134">
            <v>8501.93</v>
          </cell>
          <cell r="H1134">
            <v>0</v>
          </cell>
          <cell r="I1134">
            <v>8501.93</v>
          </cell>
          <cell r="J1134">
            <v>0</v>
          </cell>
          <cell r="K1134">
            <v>8501.93</v>
          </cell>
          <cell r="N1134">
            <v>14014.13</v>
          </cell>
        </row>
        <row r="1135">
          <cell r="F1135">
            <v>10763.13</v>
          </cell>
          <cell r="H1135">
            <v>0</v>
          </cell>
          <cell r="I1135">
            <v>10763.13</v>
          </cell>
          <cell r="J1135">
            <v>0</v>
          </cell>
          <cell r="K1135">
            <v>10763.13</v>
          </cell>
          <cell r="N1135">
            <v>4488.6499999999996</v>
          </cell>
        </row>
        <row r="1136">
          <cell r="F1136">
            <v>10960</v>
          </cell>
          <cell r="H1136">
            <v>0</v>
          </cell>
          <cell r="I1136">
            <v>10960</v>
          </cell>
          <cell r="J1136">
            <v>0</v>
          </cell>
          <cell r="K1136">
            <v>10960</v>
          </cell>
          <cell r="N1136">
            <v>0</v>
          </cell>
        </row>
        <row r="1137">
          <cell r="F1137">
            <v>12972.9</v>
          </cell>
          <cell r="H1137">
            <v>0</v>
          </cell>
          <cell r="I1137">
            <v>12972.9</v>
          </cell>
          <cell r="J1137">
            <v>0</v>
          </cell>
          <cell r="K1137">
            <v>12972.9</v>
          </cell>
          <cell r="N1137">
            <v>0</v>
          </cell>
        </row>
        <row r="1138">
          <cell r="F1138">
            <v>500</v>
          </cell>
          <cell r="H1138">
            <v>0</v>
          </cell>
          <cell r="I1138">
            <v>500</v>
          </cell>
          <cell r="J1138">
            <v>0</v>
          </cell>
          <cell r="K1138">
            <v>500</v>
          </cell>
          <cell r="N1138">
            <v>0</v>
          </cell>
        </row>
        <row r="1139">
          <cell r="F1139">
            <v>133075.89000000001</v>
          </cell>
          <cell r="H1139">
            <v>200000</v>
          </cell>
          <cell r="I1139">
            <v>333075.89</v>
          </cell>
          <cell r="J1139">
            <v>0</v>
          </cell>
          <cell r="K1139">
            <v>333075.89</v>
          </cell>
          <cell r="N1139">
            <v>64453.67</v>
          </cell>
        </row>
        <row r="1140">
          <cell r="F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N1140">
            <v>0</v>
          </cell>
        </row>
        <row r="1141">
          <cell r="F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N1141">
            <v>0</v>
          </cell>
        </row>
        <row r="1142">
          <cell r="F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N1142">
            <v>0</v>
          </cell>
        </row>
        <row r="1143">
          <cell r="F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N1143">
            <v>0</v>
          </cell>
        </row>
        <row r="1144">
          <cell r="F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N1144">
            <v>0</v>
          </cell>
        </row>
        <row r="1145">
          <cell r="F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N1145">
            <v>0</v>
          </cell>
        </row>
        <row r="1146">
          <cell r="F1146">
            <v>2123432.4700000002</v>
          </cell>
          <cell r="H1146">
            <v>0</v>
          </cell>
          <cell r="I1146">
            <v>2123432.4700000002</v>
          </cell>
          <cell r="J1146">
            <v>0</v>
          </cell>
          <cell r="K1146">
            <v>2123432.4700000002</v>
          </cell>
          <cell r="N1146">
            <v>1070124.96</v>
          </cell>
        </row>
        <row r="1147">
          <cell r="F1147">
            <v>513235.94</v>
          </cell>
          <cell r="H1147">
            <v>0</v>
          </cell>
          <cell r="I1147">
            <v>513235.94</v>
          </cell>
          <cell r="J1147">
            <v>0</v>
          </cell>
          <cell r="K1147">
            <v>513235.94</v>
          </cell>
          <cell r="N1147">
            <v>453848.3</v>
          </cell>
        </row>
        <row r="1148">
          <cell r="F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N1148">
            <v>0</v>
          </cell>
        </row>
        <row r="1149">
          <cell r="F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N1149">
            <v>4095.05</v>
          </cell>
        </row>
        <row r="1150">
          <cell r="F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N1150">
            <v>0</v>
          </cell>
        </row>
        <row r="1151">
          <cell r="F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N1151">
            <v>0</v>
          </cell>
        </row>
        <row r="1152">
          <cell r="F1152">
            <v>47154.69</v>
          </cell>
          <cell r="H1152">
            <v>0</v>
          </cell>
          <cell r="I1152">
            <v>47154.69</v>
          </cell>
          <cell r="J1152">
            <v>0</v>
          </cell>
          <cell r="K1152">
            <v>47154.69</v>
          </cell>
          <cell r="N1152">
            <v>0</v>
          </cell>
        </row>
        <row r="1153">
          <cell r="F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N1153">
            <v>0</v>
          </cell>
        </row>
        <row r="1154">
          <cell r="F1154">
            <v>737.29</v>
          </cell>
          <cell r="H1154">
            <v>0</v>
          </cell>
          <cell r="I1154">
            <v>737.29</v>
          </cell>
          <cell r="J1154">
            <v>0</v>
          </cell>
          <cell r="K1154">
            <v>737.29</v>
          </cell>
          <cell r="N1154">
            <v>0</v>
          </cell>
        </row>
        <row r="1155">
          <cell r="F1155">
            <v>200</v>
          </cell>
          <cell r="H1155">
            <v>0</v>
          </cell>
          <cell r="I1155">
            <v>200</v>
          </cell>
          <cell r="J1155">
            <v>0</v>
          </cell>
          <cell r="K1155">
            <v>200</v>
          </cell>
          <cell r="N1155">
            <v>13837.76</v>
          </cell>
        </row>
        <row r="1156">
          <cell r="F1156">
            <v>885.75</v>
          </cell>
          <cell r="H1156">
            <v>0</v>
          </cell>
          <cell r="I1156">
            <v>885.75</v>
          </cell>
          <cell r="J1156">
            <v>0</v>
          </cell>
          <cell r="K1156">
            <v>885.75</v>
          </cell>
          <cell r="N1156">
            <v>25143.119999999999</v>
          </cell>
        </row>
        <row r="1157">
          <cell r="F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N1157">
            <v>3916.82</v>
          </cell>
        </row>
        <row r="1158">
          <cell r="F1158">
            <v>705567.73</v>
          </cell>
          <cell r="H1158">
            <v>0</v>
          </cell>
          <cell r="I1158">
            <v>705567.73</v>
          </cell>
          <cell r="J1158">
            <v>0</v>
          </cell>
          <cell r="K1158">
            <v>705567.73</v>
          </cell>
          <cell r="N1158">
            <v>61004.42</v>
          </cell>
        </row>
        <row r="1159">
          <cell r="F1159">
            <v>17449.47</v>
          </cell>
          <cell r="H1159">
            <v>0</v>
          </cell>
          <cell r="I1159">
            <v>17449.47</v>
          </cell>
          <cell r="J1159">
            <v>0</v>
          </cell>
          <cell r="K1159">
            <v>17449.47</v>
          </cell>
          <cell r="N1159">
            <v>0</v>
          </cell>
        </row>
        <row r="1160">
          <cell r="F1160">
            <v>11108.43</v>
          </cell>
          <cell r="H1160">
            <v>0</v>
          </cell>
          <cell r="I1160">
            <v>11108.43</v>
          </cell>
          <cell r="J1160">
            <v>0</v>
          </cell>
          <cell r="K1160">
            <v>11108.43</v>
          </cell>
          <cell r="N1160">
            <v>3457.29</v>
          </cell>
        </row>
        <row r="1161">
          <cell r="F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N1161">
            <v>6142.87</v>
          </cell>
        </row>
        <row r="1162">
          <cell r="F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N1162">
            <v>20885.75</v>
          </cell>
        </row>
        <row r="1163">
          <cell r="F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N1163">
            <v>11243.22</v>
          </cell>
        </row>
        <row r="1164">
          <cell r="F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N1164">
            <v>0</v>
          </cell>
        </row>
        <row r="1165">
          <cell r="F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N1165">
            <v>4624.8999999999996</v>
          </cell>
        </row>
        <row r="1166">
          <cell r="F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N1166">
            <v>0</v>
          </cell>
        </row>
        <row r="1167">
          <cell r="F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N1167">
            <v>12205.56</v>
          </cell>
        </row>
        <row r="1168">
          <cell r="F1168">
            <v>205.53</v>
          </cell>
          <cell r="H1168">
            <v>0</v>
          </cell>
          <cell r="I1168">
            <v>205.53</v>
          </cell>
          <cell r="J1168">
            <v>0</v>
          </cell>
          <cell r="K1168">
            <v>205.53</v>
          </cell>
          <cell r="N1168">
            <v>5766.94</v>
          </cell>
        </row>
        <row r="1169">
          <cell r="F1169">
            <v>562</v>
          </cell>
          <cell r="H1169">
            <v>0</v>
          </cell>
          <cell r="I1169">
            <v>562</v>
          </cell>
          <cell r="J1169">
            <v>0</v>
          </cell>
          <cell r="K1169">
            <v>562</v>
          </cell>
          <cell r="N1169">
            <v>452.61</v>
          </cell>
        </row>
        <row r="1170">
          <cell r="F1170">
            <v>34380.21</v>
          </cell>
          <cell r="H1170">
            <v>0</v>
          </cell>
          <cell r="I1170">
            <v>34380.21</v>
          </cell>
          <cell r="J1170">
            <v>0</v>
          </cell>
          <cell r="K1170">
            <v>34380.21</v>
          </cell>
          <cell r="N1170">
            <v>66792.490000000005</v>
          </cell>
        </row>
        <row r="1171">
          <cell r="F1171">
            <v>17651.830000000002</v>
          </cell>
          <cell r="H1171">
            <v>0</v>
          </cell>
          <cell r="I1171">
            <v>17651.830000000002</v>
          </cell>
          <cell r="J1171">
            <v>0</v>
          </cell>
          <cell r="K1171">
            <v>17651.830000000002</v>
          </cell>
          <cell r="N1171">
            <v>2998.14</v>
          </cell>
        </row>
        <row r="1172">
          <cell r="F1172">
            <v>2127</v>
          </cell>
          <cell r="H1172">
            <v>0</v>
          </cell>
          <cell r="I1172">
            <v>2127</v>
          </cell>
          <cell r="J1172">
            <v>0</v>
          </cell>
          <cell r="K1172">
            <v>2127</v>
          </cell>
          <cell r="N1172">
            <v>7661.39</v>
          </cell>
        </row>
        <row r="1173">
          <cell r="F1173">
            <v>305287.58</v>
          </cell>
          <cell r="H1173">
            <v>2065806.63</v>
          </cell>
          <cell r="I1173">
            <v>2371094.21</v>
          </cell>
          <cell r="J1173">
            <v>0</v>
          </cell>
          <cell r="K1173">
            <v>2371094.21</v>
          </cell>
          <cell r="N1173">
            <v>0</v>
          </cell>
        </row>
        <row r="1174">
          <cell r="F1174">
            <v>347549.06</v>
          </cell>
          <cell r="H1174">
            <v>0</v>
          </cell>
          <cell r="I1174">
            <v>347549.06</v>
          </cell>
          <cell r="J1174">
            <v>0</v>
          </cell>
          <cell r="K1174">
            <v>347549.06</v>
          </cell>
          <cell r="N1174">
            <v>2280.37</v>
          </cell>
        </row>
        <row r="1175">
          <cell r="F1175">
            <v>183336.98</v>
          </cell>
          <cell r="H1175">
            <v>0</v>
          </cell>
          <cell r="I1175">
            <v>183336.98</v>
          </cell>
          <cell r="J1175">
            <v>0</v>
          </cell>
          <cell r="K1175">
            <v>183336.98</v>
          </cell>
          <cell r="N1175">
            <v>469.56</v>
          </cell>
        </row>
        <row r="1176">
          <cell r="F1176">
            <v>192497.23</v>
          </cell>
          <cell r="H1176">
            <v>0</v>
          </cell>
          <cell r="I1176">
            <v>192497.23</v>
          </cell>
          <cell r="J1176">
            <v>0</v>
          </cell>
          <cell r="K1176">
            <v>192497.23</v>
          </cell>
          <cell r="N1176">
            <v>0</v>
          </cell>
        </row>
        <row r="1177">
          <cell r="F1177">
            <v>166295.67999999999</v>
          </cell>
          <cell r="H1177">
            <v>0</v>
          </cell>
          <cell r="I1177">
            <v>166295.67999999999</v>
          </cell>
          <cell r="J1177">
            <v>0</v>
          </cell>
          <cell r="K1177">
            <v>166295.67999999999</v>
          </cell>
          <cell r="N1177">
            <v>0</v>
          </cell>
        </row>
        <row r="1178">
          <cell r="F1178">
            <v>5589.56</v>
          </cell>
          <cell r="H1178">
            <v>0</v>
          </cell>
          <cell r="I1178">
            <v>5589.56</v>
          </cell>
          <cell r="J1178">
            <v>0</v>
          </cell>
          <cell r="K1178">
            <v>5589.56</v>
          </cell>
          <cell r="N1178">
            <v>0</v>
          </cell>
        </row>
        <row r="1179">
          <cell r="F1179">
            <v>14454.57</v>
          </cell>
          <cell r="H1179">
            <v>0</v>
          </cell>
          <cell r="I1179">
            <v>14454.57</v>
          </cell>
          <cell r="J1179">
            <v>0</v>
          </cell>
          <cell r="K1179">
            <v>14454.57</v>
          </cell>
          <cell r="N1179">
            <v>0</v>
          </cell>
        </row>
        <row r="1180">
          <cell r="F1180">
            <v>42762.77</v>
          </cell>
          <cell r="H1180">
            <v>0</v>
          </cell>
          <cell r="I1180">
            <v>42762.77</v>
          </cell>
          <cell r="J1180">
            <v>0</v>
          </cell>
          <cell r="K1180">
            <v>42762.77</v>
          </cell>
          <cell r="N1180">
            <v>0</v>
          </cell>
        </row>
        <row r="1181">
          <cell r="F1181">
            <v>19167.599999999999</v>
          </cell>
          <cell r="H1181">
            <v>0</v>
          </cell>
          <cell r="I1181">
            <v>19167.599999999999</v>
          </cell>
          <cell r="J1181">
            <v>0</v>
          </cell>
          <cell r="K1181">
            <v>19167.599999999999</v>
          </cell>
          <cell r="N1181">
            <v>0</v>
          </cell>
        </row>
        <row r="1182">
          <cell r="F1182">
            <v>474.5</v>
          </cell>
          <cell r="H1182">
            <v>0</v>
          </cell>
          <cell r="I1182">
            <v>474.5</v>
          </cell>
          <cell r="J1182">
            <v>0</v>
          </cell>
          <cell r="K1182">
            <v>474.5</v>
          </cell>
          <cell r="N1182">
            <v>0</v>
          </cell>
        </row>
        <row r="1183">
          <cell r="F1183">
            <v>3451.87</v>
          </cell>
          <cell r="H1183">
            <v>0</v>
          </cell>
          <cell r="I1183">
            <v>3451.87</v>
          </cell>
          <cell r="J1183">
            <v>0</v>
          </cell>
          <cell r="K1183">
            <v>3451.87</v>
          </cell>
          <cell r="N1183">
            <v>0</v>
          </cell>
        </row>
        <row r="1184">
          <cell r="F1184">
            <v>5738.32</v>
          </cell>
          <cell r="H1184">
            <v>0</v>
          </cell>
          <cell r="I1184">
            <v>5738.32</v>
          </cell>
          <cell r="J1184">
            <v>0</v>
          </cell>
          <cell r="K1184">
            <v>5738.32</v>
          </cell>
          <cell r="N1184">
            <v>0</v>
          </cell>
        </row>
        <row r="1185">
          <cell r="F1185">
            <v>4033.82</v>
          </cell>
          <cell r="H1185">
            <v>0</v>
          </cell>
          <cell r="I1185">
            <v>4033.82</v>
          </cell>
          <cell r="J1185">
            <v>0</v>
          </cell>
          <cell r="K1185">
            <v>4033.82</v>
          </cell>
          <cell r="N1185">
            <v>0</v>
          </cell>
        </row>
        <row r="1186">
          <cell r="F1186">
            <v>932.66</v>
          </cell>
          <cell r="H1186">
            <v>0</v>
          </cell>
          <cell r="I1186">
            <v>932.66</v>
          </cell>
          <cell r="J1186">
            <v>0</v>
          </cell>
          <cell r="K1186">
            <v>932.66</v>
          </cell>
          <cell r="N1186">
            <v>0</v>
          </cell>
        </row>
        <row r="1187">
          <cell r="F1187">
            <v>22701.439999999999</v>
          </cell>
          <cell r="H1187">
            <v>0</v>
          </cell>
          <cell r="I1187">
            <v>22701.439999999999</v>
          </cell>
          <cell r="J1187">
            <v>0</v>
          </cell>
          <cell r="K1187">
            <v>22701.439999999999</v>
          </cell>
          <cell r="N1187">
            <v>0</v>
          </cell>
        </row>
        <row r="1188">
          <cell r="F1188">
            <v>1145.3699999999999</v>
          </cell>
          <cell r="H1188">
            <v>0</v>
          </cell>
          <cell r="I1188">
            <v>1145.3699999999999</v>
          </cell>
          <cell r="J1188">
            <v>0</v>
          </cell>
          <cell r="K1188">
            <v>1145.3699999999999</v>
          </cell>
          <cell r="N1188">
            <v>0</v>
          </cell>
        </row>
        <row r="1189">
          <cell r="F1189">
            <v>8114.7</v>
          </cell>
          <cell r="H1189">
            <v>0</v>
          </cell>
          <cell r="I1189">
            <v>8114.7</v>
          </cell>
          <cell r="J1189">
            <v>0</v>
          </cell>
          <cell r="K1189">
            <v>8114.7</v>
          </cell>
          <cell r="N1189">
            <v>0</v>
          </cell>
        </row>
        <row r="1190">
          <cell r="F1190">
            <v>1845.22</v>
          </cell>
          <cell r="H1190">
            <v>0</v>
          </cell>
          <cell r="I1190">
            <v>1845.22</v>
          </cell>
          <cell r="J1190">
            <v>0</v>
          </cell>
          <cell r="K1190">
            <v>1845.22</v>
          </cell>
          <cell r="N1190">
            <v>0</v>
          </cell>
        </row>
        <row r="1191">
          <cell r="F1191">
            <v>3726.27</v>
          </cell>
          <cell r="H1191">
            <v>0</v>
          </cell>
          <cell r="I1191">
            <v>3726.27</v>
          </cell>
          <cell r="J1191">
            <v>0</v>
          </cell>
          <cell r="K1191">
            <v>3726.27</v>
          </cell>
          <cell r="N1191">
            <v>0</v>
          </cell>
        </row>
        <row r="1192">
          <cell r="F1192">
            <v>1042.29</v>
          </cell>
          <cell r="H1192">
            <v>0</v>
          </cell>
          <cell r="I1192">
            <v>1042.29</v>
          </cell>
          <cell r="J1192">
            <v>0</v>
          </cell>
          <cell r="K1192">
            <v>1042.29</v>
          </cell>
          <cell r="N1192">
            <v>0</v>
          </cell>
        </row>
        <row r="1193">
          <cell r="F1193">
            <v>866.7</v>
          </cell>
          <cell r="H1193">
            <v>0</v>
          </cell>
          <cell r="I1193">
            <v>866.7</v>
          </cell>
          <cell r="J1193">
            <v>0</v>
          </cell>
          <cell r="K1193">
            <v>866.7</v>
          </cell>
          <cell r="N1193">
            <v>0</v>
          </cell>
        </row>
        <row r="1194">
          <cell r="F1194">
            <v>16877.03</v>
          </cell>
          <cell r="H1194">
            <v>0</v>
          </cell>
          <cell r="I1194">
            <v>16877.03</v>
          </cell>
          <cell r="J1194">
            <v>0</v>
          </cell>
          <cell r="K1194">
            <v>16877.03</v>
          </cell>
          <cell r="N1194">
            <v>0</v>
          </cell>
        </row>
        <row r="1195">
          <cell r="F1195">
            <v>30528.87</v>
          </cell>
          <cell r="H1195">
            <v>0</v>
          </cell>
          <cell r="I1195">
            <v>30528.87</v>
          </cell>
          <cell r="J1195">
            <v>0</v>
          </cell>
          <cell r="K1195">
            <v>30528.87</v>
          </cell>
          <cell r="N1195">
            <v>0</v>
          </cell>
        </row>
        <row r="1196">
          <cell r="F1196">
            <v>10110.459999999999</v>
          </cell>
          <cell r="H1196">
            <v>0</v>
          </cell>
          <cell r="I1196">
            <v>10110.459999999999</v>
          </cell>
          <cell r="J1196">
            <v>0</v>
          </cell>
          <cell r="K1196">
            <v>10110.459999999999</v>
          </cell>
          <cell r="N1196">
            <v>0</v>
          </cell>
        </row>
        <row r="1197">
          <cell r="F1197">
            <v>3987.19</v>
          </cell>
          <cell r="H1197">
            <v>0</v>
          </cell>
          <cell r="I1197">
            <v>3987.19</v>
          </cell>
          <cell r="J1197">
            <v>0</v>
          </cell>
          <cell r="K1197">
            <v>3987.19</v>
          </cell>
          <cell r="N1197">
            <v>0</v>
          </cell>
        </row>
        <row r="1198">
          <cell r="F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N1198">
            <v>6066.09</v>
          </cell>
        </row>
        <row r="1199">
          <cell r="F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N1199">
            <v>1900</v>
          </cell>
        </row>
        <row r="1200">
          <cell r="F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N1200">
            <v>0</v>
          </cell>
        </row>
        <row r="1201">
          <cell r="F1201">
            <v>5986476.6300000008</v>
          </cell>
          <cell r="H1201">
            <v>2265806.63</v>
          </cell>
          <cell r="I1201">
            <v>8252283.2600000007</v>
          </cell>
          <cell r="J1201">
            <v>0</v>
          </cell>
          <cell r="K1201">
            <v>8252283.2600000007</v>
          </cell>
          <cell r="N1201">
            <v>3281870.46</v>
          </cell>
        </row>
        <row r="1203">
          <cell r="F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N1203">
            <v>0</v>
          </cell>
        </row>
        <row r="1204">
          <cell r="F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N1204">
            <v>0</v>
          </cell>
        </row>
        <row r="1205">
          <cell r="F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N1205">
            <v>0</v>
          </cell>
        </row>
        <row r="1206">
          <cell r="F1206">
            <v>14019.9</v>
          </cell>
          <cell r="H1206">
            <v>0</v>
          </cell>
          <cell r="I1206">
            <v>14019.9</v>
          </cell>
          <cell r="J1206">
            <v>0</v>
          </cell>
          <cell r="K1206">
            <v>14019.9</v>
          </cell>
          <cell r="N1206">
            <v>5637.15</v>
          </cell>
        </row>
        <row r="1207">
          <cell r="F1207">
            <v>111250</v>
          </cell>
          <cell r="H1207">
            <v>0</v>
          </cell>
          <cell r="I1207">
            <v>111250</v>
          </cell>
          <cell r="J1207">
            <v>0</v>
          </cell>
          <cell r="K1207">
            <v>111250</v>
          </cell>
          <cell r="N1207">
            <v>213820</v>
          </cell>
        </row>
        <row r="1208">
          <cell r="F1208">
            <v>1756750</v>
          </cell>
          <cell r="H1208">
            <v>0</v>
          </cell>
          <cell r="I1208">
            <v>1756750</v>
          </cell>
          <cell r="J1208">
            <v>0</v>
          </cell>
          <cell r="K1208">
            <v>1756750</v>
          </cell>
          <cell r="N1208">
            <v>1668300</v>
          </cell>
        </row>
        <row r="1209">
          <cell r="F1209">
            <v>22054.58</v>
          </cell>
          <cell r="H1209">
            <v>0</v>
          </cell>
          <cell r="I1209">
            <v>22054.58</v>
          </cell>
          <cell r="J1209">
            <v>0</v>
          </cell>
          <cell r="K1209">
            <v>22054.58</v>
          </cell>
          <cell r="N1209">
            <v>500</v>
          </cell>
        </row>
        <row r="1210">
          <cell r="F1210">
            <v>73046.509999999995</v>
          </cell>
          <cell r="H1210">
            <v>0</v>
          </cell>
          <cell r="I1210">
            <v>73046.509999999995</v>
          </cell>
          <cell r="J1210">
            <v>0</v>
          </cell>
          <cell r="K1210">
            <v>73046.509999999995</v>
          </cell>
          <cell r="N1210">
            <v>41766.550000000003</v>
          </cell>
        </row>
        <row r="1211">
          <cell r="F1211">
            <v>541428.12</v>
          </cell>
          <cell r="H1211">
            <v>0</v>
          </cell>
          <cell r="I1211">
            <v>541428.12</v>
          </cell>
          <cell r="J1211">
            <v>0</v>
          </cell>
          <cell r="K1211">
            <v>541428.12</v>
          </cell>
          <cell r="N1211">
            <v>900122.3</v>
          </cell>
        </row>
        <row r="1212">
          <cell r="F1212">
            <v>21476.27</v>
          </cell>
          <cell r="H1212">
            <v>0</v>
          </cell>
          <cell r="I1212">
            <v>21476.27</v>
          </cell>
          <cell r="J1212">
            <v>0</v>
          </cell>
          <cell r="K1212">
            <v>21476.27</v>
          </cell>
          <cell r="N1212">
            <v>64884.35</v>
          </cell>
        </row>
        <row r="1213">
          <cell r="F1213">
            <v>27.94</v>
          </cell>
          <cell r="H1213">
            <v>0</v>
          </cell>
          <cell r="I1213">
            <v>27.94</v>
          </cell>
          <cell r="J1213">
            <v>0</v>
          </cell>
          <cell r="K1213">
            <v>27.94</v>
          </cell>
          <cell r="N1213">
            <v>18.600000000000001</v>
          </cell>
        </row>
        <row r="1214">
          <cell r="F1214">
            <v>201165.78</v>
          </cell>
          <cell r="H1214">
            <v>0</v>
          </cell>
          <cell r="I1214">
            <v>201165.78</v>
          </cell>
          <cell r="J1214">
            <v>0</v>
          </cell>
          <cell r="K1214">
            <v>201165.78</v>
          </cell>
          <cell r="N1214">
            <v>155643.62</v>
          </cell>
        </row>
        <row r="1215">
          <cell r="F1215">
            <v>468751.22</v>
          </cell>
          <cell r="H1215">
            <v>0</v>
          </cell>
          <cell r="I1215">
            <v>468751.22</v>
          </cell>
          <cell r="J1215">
            <v>0</v>
          </cell>
          <cell r="K1215">
            <v>468751.22</v>
          </cell>
          <cell r="N1215">
            <v>115226.3</v>
          </cell>
        </row>
        <row r="1216">
          <cell r="F1216">
            <v>389990.3</v>
          </cell>
          <cell r="H1216">
            <v>0</v>
          </cell>
          <cell r="I1216">
            <v>389990.3</v>
          </cell>
          <cell r="J1216">
            <v>0</v>
          </cell>
          <cell r="K1216">
            <v>389990.3</v>
          </cell>
          <cell r="N1216">
            <v>778155.54</v>
          </cell>
        </row>
        <row r="1217">
          <cell r="F1217">
            <v>31360</v>
          </cell>
          <cell r="H1217">
            <v>0</v>
          </cell>
          <cell r="I1217">
            <v>31360</v>
          </cell>
          <cell r="J1217">
            <v>0</v>
          </cell>
          <cell r="K1217">
            <v>31360</v>
          </cell>
          <cell r="N1217">
            <v>0</v>
          </cell>
        </row>
        <row r="1218">
          <cell r="F1218">
            <v>344954.46</v>
          </cell>
          <cell r="H1218">
            <v>0</v>
          </cell>
          <cell r="I1218">
            <v>344954.46</v>
          </cell>
          <cell r="J1218">
            <v>0</v>
          </cell>
          <cell r="K1218">
            <v>344954.46</v>
          </cell>
          <cell r="N1218">
            <v>584102.81999999995</v>
          </cell>
        </row>
        <row r="1219">
          <cell r="F1219">
            <v>411279.65</v>
          </cell>
          <cell r="H1219">
            <v>0</v>
          </cell>
          <cell r="I1219">
            <v>411279.65</v>
          </cell>
          <cell r="J1219">
            <v>0</v>
          </cell>
          <cell r="K1219">
            <v>411279.65</v>
          </cell>
          <cell r="N1219">
            <v>489134.76</v>
          </cell>
        </row>
        <row r="1220">
          <cell r="F1220">
            <v>83407.740000000005</v>
          </cell>
          <cell r="H1220">
            <v>0</v>
          </cell>
          <cell r="I1220">
            <v>83407.740000000005</v>
          </cell>
          <cell r="J1220">
            <v>0</v>
          </cell>
          <cell r="K1220">
            <v>83407.740000000005</v>
          </cell>
          <cell r="N1220">
            <v>121125.89</v>
          </cell>
        </row>
        <row r="1221">
          <cell r="F1221">
            <v>34181.379999999997</v>
          </cell>
          <cell r="H1221">
            <v>0</v>
          </cell>
          <cell r="I1221">
            <v>34181.379999999997</v>
          </cell>
          <cell r="J1221">
            <v>0</v>
          </cell>
          <cell r="K1221">
            <v>34181.379999999997</v>
          </cell>
          <cell r="N1221">
            <v>67490.649999999994</v>
          </cell>
        </row>
        <row r="1222">
          <cell r="F1222">
            <v>108000</v>
          </cell>
          <cell r="H1222">
            <v>0</v>
          </cell>
          <cell r="I1222">
            <v>108000</v>
          </cell>
          <cell r="J1222">
            <v>0</v>
          </cell>
          <cell r="K1222">
            <v>108000</v>
          </cell>
          <cell r="N1222">
            <v>108000</v>
          </cell>
        </row>
        <row r="1223">
          <cell r="F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N1223">
            <v>0</v>
          </cell>
        </row>
        <row r="1224">
          <cell r="F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N1224">
            <v>0</v>
          </cell>
        </row>
        <row r="1225">
          <cell r="F1225">
            <v>953175</v>
          </cell>
          <cell r="H1225">
            <v>1875000</v>
          </cell>
          <cell r="I1225">
            <v>2828175</v>
          </cell>
          <cell r="J1225">
            <v>0</v>
          </cell>
          <cell r="K1225">
            <v>2828175</v>
          </cell>
          <cell r="N1225">
            <v>373697.72</v>
          </cell>
        </row>
        <row r="1226">
          <cell r="F1226">
            <v>203657.72</v>
          </cell>
          <cell r="H1226">
            <v>0</v>
          </cell>
          <cell r="I1226">
            <v>203657.72</v>
          </cell>
          <cell r="J1226">
            <v>0</v>
          </cell>
          <cell r="K1226">
            <v>203657.72</v>
          </cell>
          <cell r="N1226">
            <v>303492.96999999997</v>
          </cell>
        </row>
        <row r="1227">
          <cell r="F1227">
            <v>1653374.44</v>
          </cell>
          <cell r="H1227">
            <v>0</v>
          </cell>
          <cell r="I1227">
            <v>1653374.44</v>
          </cell>
          <cell r="J1227">
            <v>0</v>
          </cell>
          <cell r="K1227">
            <v>1653374.44</v>
          </cell>
          <cell r="N1227">
            <v>0</v>
          </cell>
        </row>
        <row r="1228">
          <cell r="F1228">
            <v>18000</v>
          </cell>
          <cell r="H1228">
            <v>0</v>
          </cell>
          <cell r="I1228">
            <v>18000</v>
          </cell>
          <cell r="J1228">
            <v>0</v>
          </cell>
          <cell r="K1228">
            <v>18000</v>
          </cell>
          <cell r="N1228">
            <v>146287.42000000001</v>
          </cell>
        </row>
        <row r="1229">
          <cell r="F1229">
            <v>484923.3</v>
          </cell>
          <cell r="H1229">
            <v>0</v>
          </cell>
          <cell r="I1229">
            <v>484923.3</v>
          </cell>
          <cell r="J1229">
            <v>0</v>
          </cell>
          <cell r="K1229">
            <v>484923.3</v>
          </cell>
          <cell r="N1229">
            <v>288000</v>
          </cell>
        </row>
        <row r="1230">
          <cell r="F1230">
            <v>58854</v>
          </cell>
          <cell r="H1230">
            <v>0</v>
          </cell>
          <cell r="I1230">
            <v>58854</v>
          </cell>
          <cell r="J1230">
            <v>0</v>
          </cell>
          <cell r="K1230">
            <v>58854</v>
          </cell>
          <cell r="N1230">
            <v>103706</v>
          </cell>
        </row>
        <row r="1231">
          <cell r="F1231">
            <v>1135962.6599999999</v>
          </cell>
          <cell r="H1231">
            <v>0</v>
          </cell>
          <cell r="I1231">
            <v>1135962.6599999999</v>
          </cell>
          <cell r="J1231">
            <v>0</v>
          </cell>
          <cell r="K1231">
            <v>1135962.6599999999</v>
          </cell>
          <cell r="N1231">
            <v>877316.15</v>
          </cell>
        </row>
        <row r="1232">
          <cell r="F1232">
            <v>94594.93</v>
          </cell>
          <cell r="H1232">
            <v>0</v>
          </cell>
          <cell r="I1232">
            <v>94594.93</v>
          </cell>
          <cell r="J1232">
            <v>0</v>
          </cell>
          <cell r="K1232">
            <v>94594.93</v>
          </cell>
          <cell r="N1232">
            <v>23133.24</v>
          </cell>
        </row>
        <row r="1233">
          <cell r="F1233">
            <v>556006.37</v>
          </cell>
          <cell r="H1233">
            <v>0</v>
          </cell>
          <cell r="I1233">
            <v>556006.37</v>
          </cell>
          <cell r="J1233">
            <v>0</v>
          </cell>
          <cell r="K1233">
            <v>556006.37</v>
          </cell>
          <cell r="N1233">
            <v>534004.81999999995</v>
          </cell>
        </row>
        <row r="1234">
          <cell r="F1234">
            <v>103572.55</v>
          </cell>
          <cell r="H1234">
            <v>0</v>
          </cell>
          <cell r="I1234">
            <v>103572.55</v>
          </cell>
          <cell r="J1234">
            <v>0</v>
          </cell>
          <cell r="K1234">
            <v>103572.55</v>
          </cell>
          <cell r="N1234">
            <v>148620.44</v>
          </cell>
        </row>
        <row r="1235">
          <cell r="F1235">
            <v>48000</v>
          </cell>
          <cell r="H1235">
            <v>0</v>
          </cell>
          <cell r="I1235">
            <v>48000</v>
          </cell>
          <cell r="J1235">
            <v>0</v>
          </cell>
          <cell r="K1235">
            <v>48000</v>
          </cell>
          <cell r="N1235">
            <v>40000</v>
          </cell>
        </row>
        <row r="1236">
          <cell r="F1236">
            <v>46554</v>
          </cell>
          <cell r="H1236">
            <v>0</v>
          </cell>
          <cell r="I1236">
            <v>46554</v>
          </cell>
          <cell r="J1236">
            <v>0</v>
          </cell>
          <cell r="K1236">
            <v>46554</v>
          </cell>
          <cell r="N1236">
            <v>52832.5</v>
          </cell>
        </row>
        <row r="1237">
          <cell r="F1237">
            <v>4181.6000000000004</v>
          </cell>
          <cell r="H1237">
            <v>0</v>
          </cell>
          <cell r="I1237">
            <v>4181.6000000000004</v>
          </cell>
          <cell r="J1237">
            <v>0</v>
          </cell>
          <cell r="K1237">
            <v>4181.6000000000004</v>
          </cell>
          <cell r="N1237">
            <v>2651.4</v>
          </cell>
        </row>
        <row r="1238">
          <cell r="F1238">
            <v>2182.1999999999998</v>
          </cell>
          <cell r="H1238">
            <v>0</v>
          </cell>
          <cell r="I1238">
            <v>2182.1999999999998</v>
          </cell>
          <cell r="J1238">
            <v>0</v>
          </cell>
          <cell r="K1238">
            <v>2182.1999999999998</v>
          </cell>
          <cell r="N1238">
            <v>0</v>
          </cell>
        </row>
        <row r="1239">
          <cell r="F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N1239">
            <v>2822.46</v>
          </cell>
        </row>
        <row r="1240">
          <cell r="F1240">
            <v>1671748.35</v>
          </cell>
          <cell r="H1240">
            <v>0</v>
          </cell>
          <cell r="I1240">
            <v>1671748.35</v>
          </cell>
          <cell r="J1240">
            <v>0</v>
          </cell>
          <cell r="K1240">
            <v>1671748.35</v>
          </cell>
          <cell r="N1240">
            <v>2805788.72</v>
          </cell>
        </row>
        <row r="1241">
          <cell r="F1241">
            <v>3000</v>
          </cell>
          <cell r="H1241">
            <v>0</v>
          </cell>
          <cell r="I1241">
            <v>3000</v>
          </cell>
          <cell r="J1241">
            <v>0</v>
          </cell>
          <cell r="K1241">
            <v>3000</v>
          </cell>
          <cell r="N1241">
            <v>29000</v>
          </cell>
        </row>
        <row r="1242">
          <cell r="F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N1242">
            <v>1500</v>
          </cell>
        </row>
        <row r="1243">
          <cell r="F1243">
            <v>48656.91</v>
          </cell>
          <cell r="H1243">
            <v>0</v>
          </cell>
          <cell r="I1243">
            <v>48656.91</v>
          </cell>
          <cell r="J1243">
            <v>0</v>
          </cell>
          <cell r="K1243">
            <v>48656.91</v>
          </cell>
          <cell r="N1243">
            <v>0</v>
          </cell>
        </row>
        <row r="1244">
          <cell r="F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N1244">
            <v>91641.94</v>
          </cell>
        </row>
        <row r="1245">
          <cell r="F1245">
            <v>74123.05</v>
          </cell>
          <cell r="H1245">
            <v>0</v>
          </cell>
          <cell r="I1245">
            <v>74123.05</v>
          </cell>
          <cell r="J1245">
            <v>0</v>
          </cell>
          <cell r="K1245">
            <v>74123.05</v>
          </cell>
          <cell r="N1245">
            <v>779602.2</v>
          </cell>
        </row>
        <row r="1246">
          <cell r="F1246">
            <v>12359.48</v>
          </cell>
          <cell r="H1246">
            <v>0</v>
          </cell>
          <cell r="I1246">
            <v>12359.48</v>
          </cell>
          <cell r="J1246">
            <v>0</v>
          </cell>
          <cell r="K1246">
            <v>12359.48</v>
          </cell>
          <cell r="N1246">
            <v>3191291.97</v>
          </cell>
        </row>
        <row r="1247">
          <cell r="F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N1247">
            <v>100</v>
          </cell>
        </row>
        <row r="1248">
          <cell r="F1248">
            <v>1399.73</v>
          </cell>
          <cell r="H1248">
            <v>0</v>
          </cell>
          <cell r="I1248">
            <v>1399.73</v>
          </cell>
          <cell r="J1248">
            <v>0</v>
          </cell>
          <cell r="K1248">
            <v>1399.73</v>
          </cell>
          <cell r="N1248">
            <v>109349.17</v>
          </cell>
        </row>
        <row r="1249">
          <cell r="F1249">
            <v>774.18</v>
          </cell>
          <cell r="H1249">
            <v>0</v>
          </cell>
          <cell r="I1249">
            <v>774.18</v>
          </cell>
          <cell r="J1249">
            <v>0</v>
          </cell>
          <cell r="K1249">
            <v>774.18</v>
          </cell>
          <cell r="N1249">
            <v>473</v>
          </cell>
        </row>
        <row r="1250">
          <cell r="F1250">
            <v>98998.66</v>
          </cell>
          <cell r="H1250">
            <v>0</v>
          </cell>
          <cell r="I1250">
            <v>98998.66</v>
          </cell>
          <cell r="J1250">
            <v>0</v>
          </cell>
          <cell r="K1250">
            <v>98998.66</v>
          </cell>
          <cell r="N1250">
            <v>1340269.6299999999</v>
          </cell>
        </row>
        <row r="1251">
          <cell r="F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N1251">
            <v>56</v>
          </cell>
        </row>
        <row r="1252">
          <cell r="F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N1252">
            <v>546</v>
          </cell>
        </row>
        <row r="1253">
          <cell r="F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N1253">
            <v>23</v>
          </cell>
        </row>
        <row r="1254">
          <cell r="F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N1254">
            <v>34</v>
          </cell>
        </row>
        <row r="1255">
          <cell r="F1255">
            <v>48450</v>
          </cell>
          <cell r="H1255">
            <v>0</v>
          </cell>
          <cell r="I1255">
            <v>48450</v>
          </cell>
          <cell r="J1255">
            <v>0</v>
          </cell>
          <cell r="K1255">
            <v>48450</v>
          </cell>
          <cell r="N1255">
            <v>59810</v>
          </cell>
        </row>
        <row r="1256">
          <cell r="F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N1256">
            <v>23</v>
          </cell>
        </row>
        <row r="1257">
          <cell r="F1257">
            <v>2699625</v>
          </cell>
          <cell r="H1257">
            <v>0</v>
          </cell>
          <cell r="I1257">
            <v>2699625</v>
          </cell>
          <cell r="J1257">
            <v>0</v>
          </cell>
          <cell r="K1257">
            <v>2699625</v>
          </cell>
          <cell r="N1257">
            <v>0</v>
          </cell>
        </row>
        <row r="1258">
          <cell r="F1258">
            <v>1101819.6000000001</v>
          </cell>
          <cell r="H1258">
            <v>0</v>
          </cell>
          <cell r="I1258">
            <v>1101819.6000000001</v>
          </cell>
          <cell r="J1258">
            <v>0</v>
          </cell>
          <cell r="K1258">
            <v>1101819.6000000001</v>
          </cell>
          <cell r="N1258">
            <v>63606.35</v>
          </cell>
        </row>
        <row r="1259">
          <cell r="F1259">
            <v>5918</v>
          </cell>
          <cell r="H1259">
            <v>0</v>
          </cell>
          <cell r="I1259">
            <v>5918</v>
          </cell>
          <cell r="J1259">
            <v>0</v>
          </cell>
          <cell r="K1259">
            <v>5918</v>
          </cell>
          <cell r="N1259">
            <v>0</v>
          </cell>
        </row>
        <row r="1260">
          <cell r="F1260">
            <v>61264.04</v>
          </cell>
          <cell r="H1260">
            <v>-3505</v>
          </cell>
          <cell r="I1260">
            <v>57759.040000000001</v>
          </cell>
          <cell r="J1260">
            <v>0</v>
          </cell>
          <cell r="K1260">
            <v>57759.040000000001</v>
          </cell>
          <cell r="N1260">
            <v>-4238.33</v>
          </cell>
        </row>
        <row r="1261">
          <cell r="F1261">
            <v>364.48</v>
          </cell>
          <cell r="H1261">
            <v>0</v>
          </cell>
          <cell r="I1261">
            <v>364.48</v>
          </cell>
          <cell r="J1261">
            <v>0</v>
          </cell>
          <cell r="K1261">
            <v>364.48</v>
          </cell>
          <cell r="N1261">
            <v>0</v>
          </cell>
        </row>
        <row r="1262">
          <cell r="F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N1262">
            <v>330010.07</v>
          </cell>
        </row>
        <row r="1263">
          <cell r="F1263">
            <v>78000</v>
          </cell>
          <cell r="H1263">
            <v>0</v>
          </cell>
          <cell r="I1263">
            <v>78000</v>
          </cell>
          <cell r="J1263">
            <v>0</v>
          </cell>
          <cell r="K1263">
            <v>78000</v>
          </cell>
          <cell r="N1263">
            <v>0</v>
          </cell>
        </row>
        <row r="1264">
          <cell r="F1264">
            <v>2240</v>
          </cell>
          <cell r="H1264">
            <v>0</v>
          </cell>
          <cell r="I1264">
            <v>2240</v>
          </cell>
          <cell r="J1264">
            <v>0</v>
          </cell>
          <cell r="K1264">
            <v>2240</v>
          </cell>
          <cell r="N1264">
            <v>2240</v>
          </cell>
        </row>
        <row r="1265">
          <cell r="F1265">
            <v>4500</v>
          </cell>
          <cell r="H1265">
            <v>0</v>
          </cell>
          <cell r="I1265">
            <v>4500</v>
          </cell>
          <cell r="J1265">
            <v>0</v>
          </cell>
          <cell r="K1265">
            <v>4500</v>
          </cell>
          <cell r="N1265">
            <v>0</v>
          </cell>
        </row>
        <row r="1266">
          <cell r="F1266">
            <v>41646</v>
          </cell>
          <cell r="H1266">
            <v>0</v>
          </cell>
          <cell r="I1266">
            <v>41646</v>
          </cell>
          <cell r="J1266">
            <v>0</v>
          </cell>
          <cell r="K1266">
            <v>41646</v>
          </cell>
          <cell r="N1266">
            <v>38610</v>
          </cell>
        </row>
        <row r="1267">
          <cell r="F1267">
            <v>881306.95</v>
          </cell>
          <cell r="H1267">
            <v>0</v>
          </cell>
          <cell r="I1267">
            <v>0</v>
          </cell>
          <cell r="J1267">
            <v>0</v>
          </cell>
          <cell r="K1267">
            <v>881306.95</v>
          </cell>
          <cell r="N1267">
            <v>9304991.7599999998</v>
          </cell>
        </row>
        <row r="1268">
          <cell r="F1268">
            <v>516426.84</v>
          </cell>
          <cell r="K1268">
            <v>516426.84</v>
          </cell>
          <cell r="N1268">
            <v>0</v>
          </cell>
        </row>
        <row r="1269">
          <cell r="F1269">
            <v>500</v>
          </cell>
          <cell r="H1269">
            <v>0</v>
          </cell>
          <cell r="I1269">
            <v>500</v>
          </cell>
          <cell r="J1269">
            <v>0</v>
          </cell>
          <cell r="K1269">
            <v>500</v>
          </cell>
          <cell r="N1269">
            <v>0</v>
          </cell>
        </row>
        <row r="1270">
          <cell r="F1270">
            <v>1463020.45</v>
          </cell>
          <cell r="H1270">
            <v>0</v>
          </cell>
          <cell r="I1270">
            <v>1463020.45</v>
          </cell>
          <cell r="J1270">
            <v>0</v>
          </cell>
          <cell r="K1270">
            <v>1463020.45</v>
          </cell>
          <cell r="N1270">
            <v>0</v>
          </cell>
        </row>
        <row r="1271">
          <cell r="F1271">
            <v>898102.33</v>
          </cell>
          <cell r="H1271">
            <v>0</v>
          </cell>
          <cell r="I1271">
            <v>898102.33</v>
          </cell>
          <cell r="J1271">
            <v>0</v>
          </cell>
          <cell r="K1271">
            <v>898102.33</v>
          </cell>
          <cell r="N1271">
            <v>0</v>
          </cell>
        </row>
        <row r="1272">
          <cell r="F1272">
            <v>1025505.69</v>
          </cell>
          <cell r="H1272">
            <v>0</v>
          </cell>
          <cell r="I1272">
            <v>1025505.69</v>
          </cell>
          <cell r="J1272">
            <v>0</v>
          </cell>
          <cell r="K1272">
            <v>1025505.69</v>
          </cell>
          <cell r="N1272">
            <v>0</v>
          </cell>
        </row>
        <row r="1273">
          <cell r="F1273">
            <v>42388.91</v>
          </cell>
          <cell r="H1273">
            <v>0</v>
          </cell>
          <cell r="I1273">
            <v>42388.91</v>
          </cell>
          <cell r="J1273">
            <v>0</v>
          </cell>
          <cell r="K1273">
            <v>42388.91</v>
          </cell>
          <cell r="N1273">
            <v>0</v>
          </cell>
        </row>
        <row r="1274">
          <cell r="F1274">
            <v>305315.21000000002</v>
          </cell>
          <cell r="H1274">
            <v>0</v>
          </cell>
          <cell r="I1274">
            <v>305315.21000000002</v>
          </cell>
          <cell r="J1274">
            <v>0</v>
          </cell>
          <cell r="K1274">
            <v>305315.21000000002</v>
          </cell>
          <cell r="N1274">
            <v>0</v>
          </cell>
        </row>
        <row r="1275">
          <cell r="F1275">
            <v>307635.20000000001</v>
          </cell>
          <cell r="H1275">
            <v>0</v>
          </cell>
          <cell r="I1275">
            <v>307635.20000000001</v>
          </cell>
          <cell r="J1275">
            <v>0</v>
          </cell>
          <cell r="K1275">
            <v>307635.20000000001</v>
          </cell>
          <cell r="N1275">
            <v>0</v>
          </cell>
        </row>
        <row r="1276">
          <cell r="F1276">
            <v>220964.23</v>
          </cell>
          <cell r="H1276">
            <v>0</v>
          </cell>
          <cell r="I1276">
            <v>220964.23</v>
          </cell>
          <cell r="J1276">
            <v>0</v>
          </cell>
          <cell r="K1276">
            <v>220964.23</v>
          </cell>
          <cell r="N1276">
            <v>0</v>
          </cell>
        </row>
        <row r="1277">
          <cell r="F1277">
            <v>5124.5</v>
          </cell>
          <cell r="H1277">
            <v>0</v>
          </cell>
          <cell r="I1277">
            <v>5124.5</v>
          </cell>
          <cell r="J1277">
            <v>0</v>
          </cell>
          <cell r="K1277">
            <v>5124.5</v>
          </cell>
          <cell r="N1277">
            <v>0</v>
          </cell>
        </row>
        <row r="1278">
          <cell r="F1278">
            <v>5077.33</v>
          </cell>
          <cell r="H1278">
            <v>0</v>
          </cell>
          <cell r="I1278">
            <v>5077.33</v>
          </cell>
          <cell r="J1278">
            <v>0</v>
          </cell>
          <cell r="K1278">
            <v>5077.33</v>
          </cell>
          <cell r="N1278">
            <v>0</v>
          </cell>
        </row>
        <row r="1279">
          <cell r="F1279">
            <v>1287.29</v>
          </cell>
          <cell r="H1279">
            <v>0</v>
          </cell>
          <cell r="I1279">
            <v>1287.29</v>
          </cell>
          <cell r="J1279">
            <v>0</v>
          </cell>
          <cell r="K1279">
            <v>1287.29</v>
          </cell>
          <cell r="N1279">
            <v>0</v>
          </cell>
        </row>
        <row r="1280">
          <cell r="F1280">
            <v>708.46</v>
          </cell>
          <cell r="H1280">
            <v>0</v>
          </cell>
          <cell r="I1280">
            <v>708.46</v>
          </cell>
          <cell r="J1280">
            <v>0</v>
          </cell>
          <cell r="K1280">
            <v>708.46</v>
          </cell>
          <cell r="N1280">
            <v>0</v>
          </cell>
        </row>
        <row r="1281">
          <cell r="F1281">
            <v>16822.41</v>
          </cell>
          <cell r="H1281">
            <v>0</v>
          </cell>
          <cell r="I1281">
            <v>16822.41</v>
          </cell>
          <cell r="J1281">
            <v>0</v>
          </cell>
          <cell r="K1281">
            <v>16822.41</v>
          </cell>
          <cell r="N1281">
            <v>0</v>
          </cell>
        </row>
        <row r="1282">
          <cell r="F1282">
            <v>9618.3700000000008</v>
          </cell>
          <cell r="H1282">
            <v>0</v>
          </cell>
          <cell r="I1282">
            <v>9618.3700000000008</v>
          </cell>
          <cell r="J1282">
            <v>0</v>
          </cell>
          <cell r="K1282">
            <v>9618.3700000000008</v>
          </cell>
          <cell r="N1282">
            <v>0</v>
          </cell>
        </row>
        <row r="1283">
          <cell r="F1283">
            <v>79699.100000000006</v>
          </cell>
          <cell r="H1283">
            <v>0</v>
          </cell>
          <cell r="I1283">
            <v>79699.100000000006</v>
          </cell>
          <cell r="J1283">
            <v>0</v>
          </cell>
          <cell r="K1283">
            <v>79699.100000000006</v>
          </cell>
          <cell r="N1283">
            <v>0</v>
          </cell>
        </row>
        <row r="1284">
          <cell r="F1284">
            <v>2388.2399999999998</v>
          </cell>
          <cell r="H1284">
            <v>0</v>
          </cell>
          <cell r="I1284">
            <v>2388.2399999999998</v>
          </cell>
          <cell r="J1284">
            <v>0</v>
          </cell>
          <cell r="K1284">
            <v>2388.2399999999998</v>
          </cell>
          <cell r="N1284">
            <v>0</v>
          </cell>
        </row>
        <row r="1285">
          <cell r="F1285">
            <v>766.36</v>
          </cell>
          <cell r="H1285">
            <v>0</v>
          </cell>
          <cell r="I1285">
            <v>766.36</v>
          </cell>
          <cell r="J1285">
            <v>0</v>
          </cell>
          <cell r="K1285">
            <v>766.36</v>
          </cell>
          <cell r="N1285">
            <v>0</v>
          </cell>
        </row>
        <row r="1286">
          <cell r="F1286">
            <v>4909.87</v>
          </cell>
          <cell r="H1286">
            <v>0</v>
          </cell>
          <cell r="I1286">
            <v>4909.87</v>
          </cell>
          <cell r="J1286">
            <v>0</v>
          </cell>
          <cell r="K1286">
            <v>4909.87</v>
          </cell>
          <cell r="N1286">
            <v>0</v>
          </cell>
        </row>
        <row r="1287">
          <cell r="F1287">
            <v>1300</v>
          </cell>
          <cell r="H1287">
            <v>0</v>
          </cell>
          <cell r="I1287">
            <v>1300</v>
          </cell>
          <cell r="J1287">
            <v>0</v>
          </cell>
          <cell r="K1287">
            <v>1300</v>
          </cell>
          <cell r="N1287">
            <v>0</v>
          </cell>
        </row>
        <row r="1288">
          <cell r="F1288">
            <v>900</v>
          </cell>
          <cell r="H1288">
            <v>0</v>
          </cell>
          <cell r="I1288">
            <v>900</v>
          </cell>
          <cell r="J1288">
            <v>0</v>
          </cell>
          <cell r="K1288">
            <v>900</v>
          </cell>
          <cell r="N1288">
            <v>0</v>
          </cell>
        </row>
        <row r="1289">
          <cell r="F1289">
            <v>9926.4</v>
          </cell>
          <cell r="H1289">
            <v>0</v>
          </cell>
          <cell r="I1289">
            <v>9926.4</v>
          </cell>
          <cell r="J1289">
            <v>0</v>
          </cell>
          <cell r="K1289">
            <v>9926.4</v>
          </cell>
          <cell r="N1289">
            <v>0</v>
          </cell>
        </row>
        <row r="1290">
          <cell r="F1290">
            <v>46512.74</v>
          </cell>
          <cell r="H1290">
            <v>0</v>
          </cell>
          <cell r="I1290">
            <v>46512.74</v>
          </cell>
          <cell r="J1290">
            <v>0</v>
          </cell>
          <cell r="K1290">
            <v>46512.74</v>
          </cell>
          <cell r="N1290">
            <v>0</v>
          </cell>
        </row>
        <row r="1291">
          <cell r="F1291">
            <v>10734.74</v>
          </cell>
          <cell r="H1291">
            <v>0</v>
          </cell>
          <cell r="I1291">
            <v>10734.74</v>
          </cell>
          <cell r="J1291">
            <v>0</v>
          </cell>
          <cell r="K1291">
            <v>10734.74</v>
          </cell>
          <cell r="N1291">
            <v>0</v>
          </cell>
        </row>
        <row r="1292">
          <cell r="F1292">
            <v>9742.52</v>
          </cell>
          <cell r="H1292">
            <v>0</v>
          </cell>
          <cell r="I1292">
            <v>9742.52</v>
          </cell>
          <cell r="J1292">
            <v>0</v>
          </cell>
          <cell r="K1292">
            <v>9742.52</v>
          </cell>
          <cell r="N1292">
            <v>0</v>
          </cell>
        </row>
        <row r="1293">
          <cell r="F1293">
            <v>1079.74</v>
          </cell>
          <cell r="H1293">
            <v>0</v>
          </cell>
          <cell r="I1293">
            <v>1079.74</v>
          </cell>
          <cell r="J1293">
            <v>0</v>
          </cell>
          <cell r="K1293">
            <v>1079.74</v>
          </cell>
          <cell r="N1293">
            <v>0</v>
          </cell>
        </row>
        <row r="1294">
          <cell r="F1294">
            <v>2413.52</v>
          </cell>
          <cell r="H1294">
            <v>0</v>
          </cell>
          <cell r="I1294">
            <v>2413.52</v>
          </cell>
          <cell r="J1294">
            <v>0</v>
          </cell>
          <cell r="K1294">
            <v>2413.52</v>
          </cell>
          <cell r="N1294">
            <v>0</v>
          </cell>
        </row>
        <row r="1295">
          <cell r="F1295">
            <v>500</v>
          </cell>
          <cell r="H1295">
            <v>0</v>
          </cell>
          <cell r="I1295">
            <v>500</v>
          </cell>
          <cell r="J1295">
            <v>0</v>
          </cell>
          <cell r="K1295">
            <v>500</v>
          </cell>
          <cell r="N1295">
            <v>0</v>
          </cell>
        </row>
        <row r="1296">
          <cell r="F1296">
            <v>500</v>
          </cell>
          <cell r="H1296">
            <v>0</v>
          </cell>
          <cell r="I1296">
            <v>500</v>
          </cell>
          <cell r="J1296">
            <v>0</v>
          </cell>
          <cell r="K1296">
            <v>500</v>
          </cell>
          <cell r="N1296">
            <v>0</v>
          </cell>
        </row>
        <row r="1297">
          <cell r="F1297">
            <v>500</v>
          </cell>
          <cell r="H1297">
            <v>0</v>
          </cell>
          <cell r="I1297">
            <v>500</v>
          </cell>
          <cell r="J1297">
            <v>0</v>
          </cell>
          <cell r="K1297">
            <v>500</v>
          </cell>
          <cell r="N1297">
            <v>0</v>
          </cell>
        </row>
        <row r="1298">
          <cell r="F1298">
            <v>1422.29</v>
          </cell>
          <cell r="H1298">
            <v>0</v>
          </cell>
          <cell r="I1298">
            <v>1422.29</v>
          </cell>
          <cell r="J1298">
            <v>0</v>
          </cell>
          <cell r="K1298">
            <v>1422.29</v>
          </cell>
          <cell r="N1298">
            <v>0</v>
          </cell>
        </row>
        <row r="1299">
          <cell r="F1299">
            <v>3848.18</v>
          </cell>
          <cell r="H1299">
            <v>0</v>
          </cell>
          <cell r="I1299">
            <v>3848.18</v>
          </cell>
          <cell r="J1299">
            <v>0</v>
          </cell>
          <cell r="K1299">
            <v>3848.18</v>
          </cell>
          <cell r="N1299">
            <v>0</v>
          </cell>
        </row>
        <row r="1300">
          <cell r="F1300">
            <v>500</v>
          </cell>
          <cell r="H1300">
            <v>0</v>
          </cell>
          <cell r="I1300">
            <v>500</v>
          </cell>
          <cell r="J1300">
            <v>0</v>
          </cell>
          <cell r="K1300">
            <v>500</v>
          </cell>
          <cell r="N1300">
            <v>0</v>
          </cell>
        </row>
        <row r="1301">
          <cell r="F1301">
            <v>26625</v>
          </cell>
          <cell r="H1301">
            <v>0</v>
          </cell>
          <cell r="I1301">
            <v>26625</v>
          </cell>
          <cell r="J1301">
            <v>0</v>
          </cell>
          <cell r="K1301">
            <v>26625</v>
          </cell>
          <cell r="N1301">
            <v>0</v>
          </cell>
        </row>
        <row r="1302">
          <cell r="F1302">
            <v>1115.6300000000001</v>
          </cell>
          <cell r="H1302">
            <v>0</v>
          </cell>
          <cell r="I1302">
            <v>1115.6300000000001</v>
          </cell>
          <cell r="J1302">
            <v>0</v>
          </cell>
          <cell r="K1302">
            <v>1115.6300000000001</v>
          </cell>
          <cell r="N1302">
            <v>0</v>
          </cell>
        </row>
        <row r="1303">
          <cell r="F1303">
            <v>1500</v>
          </cell>
          <cell r="H1303">
            <v>0</v>
          </cell>
          <cell r="I1303">
            <v>1500</v>
          </cell>
          <cell r="J1303">
            <v>0</v>
          </cell>
          <cell r="K1303">
            <v>1500</v>
          </cell>
          <cell r="N1303">
            <v>0</v>
          </cell>
        </row>
        <row r="1304">
          <cell r="F1304">
            <v>500</v>
          </cell>
          <cell r="H1304">
            <v>0</v>
          </cell>
          <cell r="I1304">
            <v>500</v>
          </cell>
          <cell r="J1304">
            <v>0</v>
          </cell>
          <cell r="K1304">
            <v>500</v>
          </cell>
          <cell r="N1304">
            <v>0</v>
          </cell>
        </row>
        <row r="1305">
          <cell r="F1305">
            <v>500</v>
          </cell>
          <cell r="H1305">
            <v>0</v>
          </cell>
          <cell r="I1305">
            <v>500</v>
          </cell>
          <cell r="J1305">
            <v>0</v>
          </cell>
          <cell r="K1305">
            <v>500</v>
          </cell>
          <cell r="N1305">
            <v>0</v>
          </cell>
        </row>
        <row r="1306">
          <cell r="F1306">
            <v>15755.32</v>
          </cell>
          <cell r="H1306">
            <v>0</v>
          </cell>
          <cell r="I1306">
            <v>15755.32</v>
          </cell>
          <cell r="J1306">
            <v>0</v>
          </cell>
          <cell r="K1306">
            <v>15755.32</v>
          </cell>
          <cell r="N1306">
            <v>0</v>
          </cell>
        </row>
        <row r="1307">
          <cell r="F1307">
            <v>1011.05</v>
          </cell>
          <cell r="H1307">
            <v>0</v>
          </cell>
          <cell r="I1307">
            <v>1011.05</v>
          </cell>
          <cell r="J1307">
            <v>0</v>
          </cell>
          <cell r="K1307">
            <v>1011.05</v>
          </cell>
          <cell r="N1307">
            <v>0</v>
          </cell>
        </row>
        <row r="1308">
          <cell r="F1308">
            <v>695.48</v>
          </cell>
          <cell r="H1308">
            <v>0</v>
          </cell>
          <cell r="I1308">
            <v>695.48</v>
          </cell>
          <cell r="J1308">
            <v>0</v>
          </cell>
          <cell r="K1308">
            <v>695.48</v>
          </cell>
          <cell r="N1308">
            <v>0</v>
          </cell>
        </row>
        <row r="1309">
          <cell r="F1309">
            <v>1312.73</v>
          </cell>
          <cell r="H1309">
            <v>0</v>
          </cell>
          <cell r="I1309">
            <v>1312.73</v>
          </cell>
          <cell r="J1309">
            <v>0</v>
          </cell>
          <cell r="K1309">
            <v>1312.73</v>
          </cell>
          <cell r="N1309">
            <v>0</v>
          </cell>
        </row>
        <row r="1310">
          <cell r="F1310">
            <v>120000</v>
          </cell>
          <cell r="H1310">
            <v>0</v>
          </cell>
          <cell r="I1310">
            <v>120000</v>
          </cell>
          <cell r="J1310">
            <v>0</v>
          </cell>
          <cell r="K1310">
            <v>120000</v>
          </cell>
          <cell r="N1310">
            <v>0</v>
          </cell>
        </row>
        <row r="1311">
          <cell r="F1311">
            <v>6589.05</v>
          </cell>
          <cell r="H1311">
            <v>0</v>
          </cell>
          <cell r="I1311">
            <v>6589.05</v>
          </cell>
          <cell r="J1311">
            <v>0</v>
          </cell>
          <cell r="K1311">
            <v>6589.05</v>
          </cell>
          <cell r="N1311">
            <v>0</v>
          </cell>
        </row>
        <row r="1312">
          <cell r="F1312">
            <v>3458.19</v>
          </cell>
          <cell r="H1312">
            <v>0</v>
          </cell>
          <cell r="I1312">
            <v>3458.19</v>
          </cell>
          <cell r="J1312">
            <v>0</v>
          </cell>
          <cell r="K1312">
            <v>3458.19</v>
          </cell>
          <cell r="N1312">
            <v>0</v>
          </cell>
        </row>
        <row r="1313">
          <cell r="F1313">
            <v>13728.56</v>
          </cell>
          <cell r="H1313">
            <v>0</v>
          </cell>
          <cell r="I1313">
            <v>13728.56</v>
          </cell>
          <cell r="J1313">
            <v>0</v>
          </cell>
          <cell r="K1313">
            <v>13728.56</v>
          </cell>
          <cell r="N1313">
            <v>0</v>
          </cell>
        </row>
        <row r="1314">
          <cell r="F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N1314">
            <v>75255.509999999995</v>
          </cell>
        </row>
        <row r="1315">
          <cell r="F1315">
            <v>9228.7000000000007</v>
          </cell>
          <cell r="H1315">
            <v>0</v>
          </cell>
          <cell r="I1315">
            <v>9228.7000000000007</v>
          </cell>
          <cell r="J1315">
            <v>0</v>
          </cell>
          <cell r="K1315">
            <v>9228.7000000000007</v>
          </cell>
          <cell r="N1315">
            <v>0</v>
          </cell>
        </row>
        <row r="1316">
          <cell r="F1316">
            <v>3184.09</v>
          </cell>
          <cell r="H1316">
            <v>0</v>
          </cell>
          <cell r="I1316">
            <v>3184.09</v>
          </cell>
          <cell r="J1316">
            <v>0</v>
          </cell>
          <cell r="K1316">
            <v>3184.09</v>
          </cell>
          <cell r="N1316">
            <v>0</v>
          </cell>
        </row>
        <row r="1317">
          <cell r="F1317">
            <v>50352.65</v>
          </cell>
          <cell r="H1317">
            <v>0</v>
          </cell>
          <cell r="I1317">
            <v>50352.65</v>
          </cell>
          <cell r="J1317">
            <v>0</v>
          </cell>
          <cell r="K1317">
            <v>50352.65</v>
          </cell>
          <cell r="N1317">
            <v>165983.88</v>
          </cell>
        </row>
        <row r="1318">
          <cell r="F1318">
            <v>15949505.5</v>
          </cell>
          <cell r="H1318">
            <v>200000</v>
          </cell>
          <cell r="I1318">
            <v>16149505.5</v>
          </cell>
          <cell r="J1318">
            <v>0</v>
          </cell>
          <cell r="K1318">
            <v>16149505.5</v>
          </cell>
          <cell r="N1318">
            <v>444958.38</v>
          </cell>
        </row>
        <row r="1319">
          <cell r="F1319">
            <v>13236</v>
          </cell>
          <cell r="H1319">
            <v>0</v>
          </cell>
          <cell r="I1319">
            <v>13236</v>
          </cell>
          <cell r="J1319">
            <v>0</v>
          </cell>
          <cell r="K1319">
            <v>13236</v>
          </cell>
          <cell r="N1319">
            <v>4280</v>
          </cell>
        </row>
        <row r="1320">
          <cell r="F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N1320">
            <v>0</v>
          </cell>
        </row>
        <row r="1321">
          <cell r="F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N1321">
            <v>0</v>
          </cell>
        </row>
        <row r="1322">
          <cell r="F1322">
            <v>1050742.67</v>
          </cell>
          <cell r="H1322">
            <v>0</v>
          </cell>
          <cell r="I1322">
            <v>1050742.67</v>
          </cell>
          <cell r="J1322">
            <v>0</v>
          </cell>
          <cell r="K1322">
            <v>1050742.67</v>
          </cell>
          <cell r="N1322">
            <v>142300</v>
          </cell>
        </row>
        <row r="1323">
          <cell r="F1323">
            <v>6687.21</v>
          </cell>
          <cell r="H1323">
            <v>0</v>
          </cell>
          <cell r="I1323">
            <v>6687.21</v>
          </cell>
          <cell r="J1323">
            <v>0</v>
          </cell>
          <cell r="K1323">
            <v>6687.21</v>
          </cell>
          <cell r="N1323">
            <v>0</v>
          </cell>
        </row>
        <row r="1324">
          <cell r="F1324">
            <v>1550</v>
          </cell>
          <cell r="H1324">
            <v>0</v>
          </cell>
          <cell r="I1324">
            <v>1550</v>
          </cell>
          <cell r="J1324">
            <v>0</v>
          </cell>
          <cell r="K1324">
            <v>1550</v>
          </cell>
          <cell r="N1324">
            <v>27450</v>
          </cell>
        </row>
        <row r="1325">
          <cell r="F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N1325">
            <v>12000</v>
          </cell>
        </row>
        <row r="1326">
          <cell r="F1326">
            <v>9040</v>
          </cell>
          <cell r="H1326">
            <v>0</v>
          </cell>
          <cell r="I1326">
            <v>9040</v>
          </cell>
          <cell r="J1326">
            <v>0</v>
          </cell>
          <cell r="K1326">
            <v>9040</v>
          </cell>
          <cell r="N1326">
            <v>3000</v>
          </cell>
        </row>
        <row r="1327">
          <cell r="F1327">
            <v>14172.52</v>
          </cell>
          <cell r="H1327">
            <v>0</v>
          </cell>
          <cell r="I1327">
            <v>14172.52</v>
          </cell>
          <cell r="J1327">
            <v>0</v>
          </cell>
          <cell r="K1327">
            <v>14172.52</v>
          </cell>
          <cell r="N1327">
            <v>960</v>
          </cell>
        </row>
        <row r="1328">
          <cell r="F1328">
            <v>29181</v>
          </cell>
          <cell r="H1328">
            <v>0</v>
          </cell>
          <cell r="I1328">
            <v>29181</v>
          </cell>
          <cell r="J1328">
            <v>0</v>
          </cell>
          <cell r="K1328">
            <v>29181</v>
          </cell>
          <cell r="N1328">
            <v>7030</v>
          </cell>
        </row>
        <row r="1329">
          <cell r="F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N1329">
            <v>0</v>
          </cell>
        </row>
        <row r="1330">
          <cell r="F1330">
            <v>66767.88</v>
          </cell>
          <cell r="H1330">
            <v>0</v>
          </cell>
          <cell r="I1330">
            <v>66767.88</v>
          </cell>
          <cell r="J1330">
            <v>0</v>
          </cell>
          <cell r="K1330">
            <v>66767.88</v>
          </cell>
          <cell r="N1330">
            <v>2242.9899999999998</v>
          </cell>
        </row>
        <row r="1331">
          <cell r="F1331">
            <v>176069.08</v>
          </cell>
          <cell r="H1331">
            <v>0</v>
          </cell>
          <cell r="I1331">
            <v>176069.08</v>
          </cell>
          <cell r="J1331">
            <v>0</v>
          </cell>
          <cell r="K1331">
            <v>176069.08</v>
          </cell>
          <cell r="N1331">
            <v>184332.24</v>
          </cell>
        </row>
        <row r="1332">
          <cell r="F1332">
            <v>24797.07</v>
          </cell>
          <cell r="H1332">
            <v>0</v>
          </cell>
          <cell r="I1332">
            <v>24797.07</v>
          </cell>
          <cell r="J1332">
            <v>0</v>
          </cell>
          <cell r="K1332">
            <v>24797.07</v>
          </cell>
          <cell r="N1332">
            <v>62723.7</v>
          </cell>
        </row>
        <row r="1333">
          <cell r="F1333">
            <v>23300</v>
          </cell>
          <cell r="H1333">
            <v>0</v>
          </cell>
          <cell r="I1333">
            <v>23300</v>
          </cell>
          <cell r="J1333">
            <v>0</v>
          </cell>
          <cell r="K1333">
            <v>23300</v>
          </cell>
          <cell r="N1333">
            <v>21439.35</v>
          </cell>
        </row>
        <row r="1334">
          <cell r="F1334">
            <v>130</v>
          </cell>
          <cell r="H1334">
            <v>0</v>
          </cell>
          <cell r="I1334">
            <v>130</v>
          </cell>
          <cell r="J1334">
            <v>0</v>
          </cell>
          <cell r="K1334">
            <v>130</v>
          </cell>
          <cell r="N1334">
            <v>185</v>
          </cell>
        </row>
        <row r="1335">
          <cell r="F1335">
            <v>3700</v>
          </cell>
          <cell r="H1335">
            <v>0</v>
          </cell>
          <cell r="I1335">
            <v>3700</v>
          </cell>
          <cell r="J1335">
            <v>0</v>
          </cell>
          <cell r="K1335">
            <v>3700</v>
          </cell>
          <cell r="N1335">
            <v>2640</v>
          </cell>
        </row>
        <row r="1336">
          <cell r="F1336">
            <v>1751</v>
          </cell>
          <cell r="H1336">
            <v>0</v>
          </cell>
          <cell r="I1336">
            <v>1751</v>
          </cell>
          <cell r="J1336">
            <v>0</v>
          </cell>
          <cell r="K1336">
            <v>1751</v>
          </cell>
          <cell r="N1336">
            <v>0</v>
          </cell>
        </row>
        <row r="1337">
          <cell r="F1337">
            <v>2700</v>
          </cell>
          <cell r="H1337">
            <v>0</v>
          </cell>
          <cell r="I1337">
            <v>2700</v>
          </cell>
          <cell r="J1337">
            <v>0</v>
          </cell>
          <cell r="K1337">
            <v>2700</v>
          </cell>
          <cell r="N1337">
            <v>14381.76</v>
          </cell>
        </row>
        <row r="1338">
          <cell r="F1338">
            <v>365</v>
          </cell>
          <cell r="H1338">
            <v>0</v>
          </cell>
          <cell r="I1338">
            <v>365</v>
          </cell>
          <cell r="J1338">
            <v>0</v>
          </cell>
          <cell r="K1338">
            <v>365</v>
          </cell>
          <cell r="N1338">
            <v>196</v>
          </cell>
        </row>
        <row r="1339">
          <cell r="F1339">
            <v>61000</v>
          </cell>
          <cell r="H1339">
            <v>0</v>
          </cell>
          <cell r="I1339">
            <v>61000</v>
          </cell>
          <cell r="J1339">
            <v>0</v>
          </cell>
          <cell r="K1339">
            <v>61000</v>
          </cell>
          <cell r="N1339">
            <v>0</v>
          </cell>
        </row>
        <row r="1340">
          <cell r="F1340">
            <v>7740.19</v>
          </cell>
          <cell r="H1340">
            <v>0</v>
          </cell>
          <cell r="I1340">
            <v>7740.19</v>
          </cell>
          <cell r="J1340">
            <v>0</v>
          </cell>
          <cell r="K1340">
            <v>7740.19</v>
          </cell>
          <cell r="N1340">
            <v>11953.16</v>
          </cell>
        </row>
        <row r="1341">
          <cell r="F1341">
            <v>2040.22</v>
          </cell>
          <cell r="H1341">
            <v>0</v>
          </cell>
          <cell r="I1341">
            <v>2040.22</v>
          </cell>
          <cell r="J1341">
            <v>0</v>
          </cell>
          <cell r="K1341">
            <v>2040.22</v>
          </cell>
          <cell r="N1341">
            <v>35881</v>
          </cell>
        </row>
        <row r="1342">
          <cell r="F1342">
            <v>21515.29</v>
          </cell>
          <cell r="H1342">
            <v>0</v>
          </cell>
          <cell r="I1342">
            <v>21515.29</v>
          </cell>
          <cell r="J1342">
            <v>0</v>
          </cell>
          <cell r="K1342">
            <v>21515.29</v>
          </cell>
          <cell r="N1342">
            <v>35679.360000000001</v>
          </cell>
        </row>
        <row r="1343">
          <cell r="F1343">
            <v>52400</v>
          </cell>
          <cell r="H1343">
            <v>0</v>
          </cell>
          <cell r="I1343">
            <v>52400</v>
          </cell>
          <cell r="J1343">
            <v>0</v>
          </cell>
          <cell r="K1343">
            <v>52400</v>
          </cell>
          <cell r="N1343">
            <v>0</v>
          </cell>
        </row>
        <row r="1344">
          <cell r="F1344">
            <v>534.6</v>
          </cell>
          <cell r="H1344">
            <v>0</v>
          </cell>
          <cell r="I1344">
            <v>534.6</v>
          </cell>
          <cell r="J1344">
            <v>0</v>
          </cell>
          <cell r="K1344">
            <v>534.6</v>
          </cell>
          <cell r="N1344">
            <v>7704.62</v>
          </cell>
        </row>
        <row r="1345">
          <cell r="F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N1345">
            <v>258</v>
          </cell>
        </row>
        <row r="1346">
          <cell r="F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N1346">
            <v>0</v>
          </cell>
        </row>
        <row r="1347">
          <cell r="F1347">
            <v>200</v>
          </cell>
          <cell r="H1347">
            <v>0</v>
          </cell>
          <cell r="I1347">
            <v>200</v>
          </cell>
          <cell r="J1347">
            <v>0</v>
          </cell>
          <cell r="K1347">
            <v>200</v>
          </cell>
          <cell r="N1347">
            <v>0</v>
          </cell>
        </row>
        <row r="1348">
          <cell r="F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N1348">
            <v>0.01</v>
          </cell>
        </row>
        <row r="1349">
          <cell r="F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N1349">
            <v>0</v>
          </cell>
        </row>
        <row r="1350">
          <cell r="F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N1350">
            <v>2004.04</v>
          </cell>
        </row>
        <row r="1351">
          <cell r="F1351">
            <v>38185465.859999992</v>
          </cell>
          <cell r="H1351">
            <v>2071495</v>
          </cell>
          <cell r="I1351">
            <v>40256960.859999999</v>
          </cell>
          <cell r="J1351">
            <v>0</v>
          </cell>
          <cell r="K1351">
            <v>40256960.859999999</v>
          </cell>
          <cell r="N1351">
            <v>27620061.130000003</v>
          </cell>
        </row>
        <row r="1353">
          <cell r="F1353">
            <v>-3516068</v>
          </cell>
          <cell r="H1353">
            <v>0</v>
          </cell>
          <cell r="I1353">
            <v>-3516068</v>
          </cell>
          <cell r="J1353">
            <v>0</v>
          </cell>
          <cell r="K1353">
            <v>-3516068</v>
          </cell>
          <cell r="N1353">
            <v>-19152467.170000002</v>
          </cell>
        </row>
        <row r="1354">
          <cell r="F1354">
            <v>-36.26</v>
          </cell>
          <cell r="H1354">
            <v>0</v>
          </cell>
          <cell r="I1354">
            <v>-36.26</v>
          </cell>
          <cell r="J1354">
            <v>0</v>
          </cell>
          <cell r="K1354">
            <v>-36.26</v>
          </cell>
          <cell r="N1354">
            <v>-25.19</v>
          </cell>
        </row>
        <row r="1355">
          <cell r="F1355">
            <v>-1459883.7</v>
          </cell>
          <cell r="H1355">
            <v>0</v>
          </cell>
          <cell r="I1355">
            <v>-1459883.7</v>
          </cell>
          <cell r="J1355">
            <v>0</v>
          </cell>
          <cell r="K1355">
            <v>-1459883.7</v>
          </cell>
          <cell r="N1355">
            <v>-820634.06</v>
          </cell>
        </row>
        <row r="1356">
          <cell r="F1356">
            <v>-135799.72</v>
          </cell>
          <cell r="H1356">
            <v>0</v>
          </cell>
          <cell r="I1356">
            <v>-135799.72</v>
          </cell>
          <cell r="J1356">
            <v>0</v>
          </cell>
          <cell r="K1356">
            <v>-135799.72</v>
          </cell>
          <cell r="N1356">
            <v>-230.22</v>
          </cell>
        </row>
        <row r="1357">
          <cell r="F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N1357">
            <v>0</v>
          </cell>
        </row>
        <row r="1358">
          <cell r="F1358">
            <v>-1112052.6399999999</v>
          </cell>
          <cell r="H1358">
            <v>0</v>
          </cell>
          <cell r="I1358">
            <v>-1112052.6399999999</v>
          </cell>
          <cell r="J1358">
            <v>0</v>
          </cell>
          <cell r="K1358">
            <v>-1112052.6399999999</v>
          </cell>
          <cell r="N1358">
            <v>-543759.77</v>
          </cell>
        </row>
        <row r="1359">
          <cell r="F1359">
            <v>-10260</v>
          </cell>
          <cell r="H1359">
            <v>0</v>
          </cell>
          <cell r="I1359">
            <v>-10260</v>
          </cell>
          <cell r="J1359">
            <v>0</v>
          </cell>
          <cell r="K1359">
            <v>-10260</v>
          </cell>
          <cell r="N1359">
            <v>0</v>
          </cell>
        </row>
        <row r="1360">
          <cell r="F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N1360">
            <v>0</v>
          </cell>
        </row>
        <row r="1361">
          <cell r="F1361">
            <v>-6234100.3199999994</v>
          </cell>
          <cell r="H1361">
            <v>0</v>
          </cell>
          <cell r="I1361">
            <v>-6234100.3199999994</v>
          </cell>
          <cell r="J1361">
            <v>0</v>
          </cell>
          <cell r="K1361">
            <v>-6234100.3199999994</v>
          </cell>
          <cell r="N1361">
            <v>-20517116.41</v>
          </cell>
        </row>
        <row r="1363">
          <cell r="F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N1363">
            <v>0</v>
          </cell>
        </row>
        <row r="1365">
          <cell r="F1365">
            <v>918000</v>
          </cell>
          <cell r="H1365">
            <v>0</v>
          </cell>
          <cell r="I1365">
            <v>918000</v>
          </cell>
          <cell r="J1365">
            <v>0</v>
          </cell>
          <cell r="K1365">
            <v>918000</v>
          </cell>
          <cell r="N1365">
            <v>1417000</v>
          </cell>
        </row>
        <row r="1366">
          <cell r="F1366">
            <v>88000</v>
          </cell>
          <cell r="H1366">
            <v>0</v>
          </cell>
          <cell r="I1366">
            <v>88000</v>
          </cell>
          <cell r="J1366">
            <v>0</v>
          </cell>
          <cell r="K1366">
            <v>88000</v>
          </cell>
          <cell r="N1366">
            <v>90400</v>
          </cell>
        </row>
        <row r="1367">
          <cell r="F1367">
            <v>137600</v>
          </cell>
          <cell r="H1367">
            <v>0</v>
          </cell>
          <cell r="I1367">
            <v>137600</v>
          </cell>
          <cell r="J1367">
            <v>0</v>
          </cell>
          <cell r="K1367">
            <v>137600</v>
          </cell>
          <cell r="N1367">
            <v>76800</v>
          </cell>
        </row>
        <row r="1368">
          <cell r="F1368">
            <v>126400</v>
          </cell>
          <cell r="H1368">
            <v>0</v>
          </cell>
          <cell r="I1368">
            <v>126400</v>
          </cell>
          <cell r="J1368">
            <v>0</v>
          </cell>
          <cell r="K1368">
            <v>126400</v>
          </cell>
          <cell r="N1368">
            <v>0</v>
          </cell>
        </row>
        <row r="1369">
          <cell r="F1369">
            <v>1024000</v>
          </cell>
          <cell r="H1369">
            <v>0</v>
          </cell>
          <cell r="I1369">
            <v>1024000</v>
          </cell>
          <cell r="J1369">
            <v>0</v>
          </cell>
          <cell r="K1369">
            <v>1024000</v>
          </cell>
          <cell r="N1369">
            <v>1020000</v>
          </cell>
        </row>
        <row r="1370">
          <cell r="F1370">
            <v>377000</v>
          </cell>
          <cell r="H1370">
            <v>0</v>
          </cell>
          <cell r="I1370">
            <v>377000</v>
          </cell>
          <cell r="J1370">
            <v>0</v>
          </cell>
          <cell r="K1370">
            <v>377000</v>
          </cell>
          <cell r="N1370">
            <v>288000</v>
          </cell>
        </row>
        <row r="1371">
          <cell r="F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N1371">
            <v>0</v>
          </cell>
        </row>
        <row r="1372">
          <cell r="F1372">
            <v>2671000</v>
          </cell>
          <cell r="H1372">
            <v>0</v>
          </cell>
          <cell r="I1372">
            <v>2671000</v>
          </cell>
          <cell r="J1372">
            <v>0</v>
          </cell>
          <cell r="K1372">
            <v>2671000</v>
          </cell>
          <cell r="N1372">
            <v>2892200</v>
          </cell>
        </row>
        <row r="1374">
          <cell r="F1374">
            <v>57118.83</v>
          </cell>
          <cell r="H1374">
            <v>0</v>
          </cell>
          <cell r="I1374">
            <v>57118.83</v>
          </cell>
          <cell r="J1374">
            <v>0</v>
          </cell>
          <cell r="K1374">
            <v>57118.83</v>
          </cell>
          <cell r="N1374">
            <v>72707.62</v>
          </cell>
        </row>
        <row r="1375">
          <cell r="F1375">
            <v>842244.7</v>
          </cell>
          <cell r="H1375">
            <v>0</v>
          </cell>
          <cell r="I1375">
            <v>842244.7</v>
          </cell>
          <cell r="J1375">
            <v>0</v>
          </cell>
          <cell r="K1375">
            <v>842244.7</v>
          </cell>
          <cell r="N1375">
            <v>273904.39</v>
          </cell>
        </row>
        <row r="1376">
          <cell r="F1376">
            <v>487527.13</v>
          </cell>
          <cell r="H1376">
            <v>0</v>
          </cell>
          <cell r="I1376">
            <v>487527.13</v>
          </cell>
          <cell r="J1376">
            <v>0</v>
          </cell>
          <cell r="K1376">
            <v>487527.13</v>
          </cell>
          <cell r="N1376">
            <v>143405.01</v>
          </cell>
        </row>
        <row r="1377">
          <cell r="F1377">
            <v>542209.27</v>
          </cell>
          <cell r="H1377">
            <v>0</v>
          </cell>
          <cell r="I1377">
            <v>542209.27</v>
          </cell>
          <cell r="J1377">
            <v>0</v>
          </cell>
          <cell r="K1377">
            <v>542209.27</v>
          </cell>
          <cell r="N1377">
            <v>0</v>
          </cell>
        </row>
        <row r="1378">
          <cell r="F1378">
            <v>287728.7</v>
          </cell>
          <cell r="H1378">
            <v>0</v>
          </cell>
          <cell r="I1378">
            <v>287728.7</v>
          </cell>
          <cell r="J1378">
            <v>0</v>
          </cell>
          <cell r="K1378">
            <v>287728.7</v>
          </cell>
          <cell r="N1378">
            <v>318600.14</v>
          </cell>
        </row>
        <row r="1379">
          <cell r="F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N1379">
            <v>0</v>
          </cell>
        </row>
        <row r="1380">
          <cell r="F1380">
            <v>1386221.3</v>
          </cell>
          <cell r="H1380">
            <v>0</v>
          </cell>
          <cell r="I1380">
            <v>1386221.3</v>
          </cell>
          <cell r="J1380">
            <v>0</v>
          </cell>
          <cell r="K1380">
            <v>1386221.3</v>
          </cell>
          <cell r="N1380">
            <v>2103138.48</v>
          </cell>
        </row>
        <row r="1381">
          <cell r="F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N1381">
            <v>2592958.91</v>
          </cell>
        </row>
        <row r="1382">
          <cell r="F1382">
            <v>2492290.0299999998</v>
          </cell>
          <cell r="H1382">
            <v>0</v>
          </cell>
          <cell r="I1382">
            <v>2492290.0299999998</v>
          </cell>
          <cell r="J1382">
            <v>0</v>
          </cell>
          <cell r="K1382">
            <v>2492290.0299999998</v>
          </cell>
          <cell r="N1382">
            <v>4440108.57</v>
          </cell>
        </row>
        <row r="1383">
          <cell r="F1383">
            <v>6095339.959999999</v>
          </cell>
          <cell r="H1383">
            <v>0</v>
          </cell>
          <cell r="I1383">
            <v>6095339.959999999</v>
          </cell>
          <cell r="J1383">
            <v>0</v>
          </cell>
          <cell r="K1383">
            <v>6095339.959999999</v>
          </cell>
          <cell r="N1383">
            <v>9944823.120000001</v>
          </cell>
        </row>
        <row r="1385">
          <cell r="F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N1385">
            <v>1132522.24</v>
          </cell>
        </row>
        <row r="1386">
          <cell r="F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N1386">
            <v>1132522.24</v>
          </cell>
        </row>
        <row r="1387">
          <cell r="F1387">
            <v>3.6461278796195984E-7</v>
          </cell>
          <cell r="H1387">
            <v>-9.3132257461547852E-10</v>
          </cell>
          <cell r="I1387">
            <v>1.3364478945732117E-7</v>
          </cell>
          <cell r="J1387">
            <v>-2.3283064365386963E-10</v>
          </cell>
          <cell r="K1387">
            <v>1.3364478945732117E-7</v>
          </cell>
          <cell r="N1387">
            <v>5.1758252084255219E-7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31/12/07</v>
          </cell>
          <cell r="K1" t="str">
            <v>31/12/06</v>
          </cell>
        </row>
        <row r="3">
          <cell r="F3">
            <v>20000</v>
          </cell>
          <cell r="G3">
            <v>0</v>
          </cell>
          <cell r="H3">
            <v>20000</v>
          </cell>
          <cell r="I3">
            <v>0</v>
          </cell>
          <cell r="J3">
            <v>20000</v>
          </cell>
          <cell r="K3">
            <v>20000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20000</v>
          </cell>
        </row>
        <row r="5">
          <cell r="F5">
            <v>10000</v>
          </cell>
          <cell r="G5">
            <v>0</v>
          </cell>
          <cell r="H5">
            <v>10000</v>
          </cell>
          <cell r="I5">
            <v>0</v>
          </cell>
          <cell r="J5">
            <v>10000</v>
          </cell>
          <cell r="K5">
            <v>10000</v>
          </cell>
        </row>
        <row r="6">
          <cell r="F6">
            <v>83703.990000000005</v>
          </cell>
          <cell r="G6">
            <v>0</v>
          </cell>
          <cell r="H6">
            <v>83703.990000000005</v>
          </cell>
          <cell r="I6">
            <v>0</v>
          </cell>
          <cell r="J6">
            <v>83703.990000000005</v>
          </cell>
          <cell r="K6">
            <v>10986.34</v>
          </cell>
        </row>
        <row r="7">
          <cell r="F7">
            <v>10000</v>
          </cell>
          <cell r="G7">
            <v>0</v>
          </cell>
          <cell r="H7">
            <v>10000</v>
          </cell>
          <cell r="I7">
            <v>0</v>
          </cell>
          <cell r="J7">
            <v>10000</v>
          </cell>
          <cell r="K7">
            <v>20000</v>
          </cell>
        </row>
        <row r="8">
          <cell r="F8">
            <v>10000</v>
          </cell>
          <cell r="G8">
            <v>0</v>
          </cell>
          <cell r="H8">
            <v>10000</v>
          </cell>
          <cell r="I8">
            <v>0</v>
          </cell>
          <cell r="J8">
            <v>10000</v>
          </cell>
          <cell r="K8">
            <v>0</v>
          </cell>
        </row>
        <row r="9">
          <cell r="F9">
            <v>30000</v>
          </cell>
          <cell r="G9">
            <v>0</v>
          </cell>
          <cell r="H9">
            <v>30000</v>
          </cell>
          <cell r="I9">
            <v>0</v>
          </cell>
          <cell r="J9">
            <v>30000</v>
          </cell>
          <cell r="K9">
            <v>0</v>
          </cell>
        </row>
        <row r="10">
          <cell r="F10">
            <v>20000</v>
          </cell>
          <cell r="G10">
            <v>0</v>
          </cell>
          <cell r="H10">
            <v>20000</v>
          </cell>
          <cell r="I10">
            <v>0</v>
          </cell>
          <cell r="J10">
            <v>20000</v>
          </cell>
          <cell r="K10">
            <v>0</v>
          </cell>
        </row>
        <row r="11">
          <cell r="F11">
            <v>30000</v>
          </cell>
          <cell r="G11">
            <v>0</v>
          </cell>
          <cell r="H11">
            <v>30000</v>
          </cell>
          <cell r="I11">
            <v>0</v>
          </cell>
          <cell r="J11">
            <v>30000</v>
          </cell>
          <cell r="K11">
            <v>0</v>
          </cell>
        </row>
        <row r="12">
          <cell r="F12">
            <v>30000</v>
          </cell>
          <cell r="G12">
            <v>0</v>
          </cell>
          <cell r="H12">
            <v>30000</v>
          </cell>
          <cell r="I12">
            <v>0</v>
          </cell>
          <cell r="J12">
            <v>30000</v>
          </cell>
          <cell r="K12">
            <v>0</v>
          </cell>
        </row>
        <row r="13">
          <cell r="F13">
            <v>20000</v>
          </cell>
          <cell r="G13">
            <v>0</v>
          </cell>
          <cell r="H13">
            <v>20000</v>
          </cell>
          <cell r="I13">
            <v>0</v>
          </cell>
          <cell r="J13">
            <v>20000</v>
          </cell>
          <cell r="K13">
            <v>0</v>
          </cell>
        </row>
        <row r="14">
          <cell r="F14">
            <v>5000</v>
          </cell>
          <cell r="G14">
            <v>0</v>
          </cell>
          <cell r="H14">
            <v>5000</v>
          </cell>
          <cell r="I14">
            <v>0</v>
          </cell>
          <cell r="J14">
            <v>5000</v>
          </cell>
          <cell r="K14">
            <v>0</v>
          </cell>
        </row>
        <row r="15">
          <cell r="F15">
            <v>-2880828.56</v>
          </cell>
          <cell r="G15">
            <v>0</v>
          </cell>
          <cell r="H15">
            <v>-2880828.56</v>
          </cell>
          <cell r="I15">
            <v>0</v>
          </cell>
          <cell r="J15">
            <v>-2880828.56</v>
          </cell>
          <cell r="K15">
            <v>7545805.7300000004</v>
          </cell>
        </row>
        <row r="16">
          <cell r="F16">
            <v>-9277941.4499999993</v>
          </cell>
          <cell r="G16">
            <v>0</v>
          </cell>
          <cell r="H16">
            <v>-9277941.4499999993</v>
          </cell>
          <cell r="I16">
            <v>0</v>
          </cell>
          <cell r="J16">
            <v>-9277941.4499999993</v>
          </cell>
          <cell r="K16">
            <v>9979132.0600000005</v>
          </cell>
        </row>
        <row r="17">
          <cell r="F17">
            <v>-6761431.96</v>
          </cell>
          <cell r="G17">
            <v>0</v>
          </cell>
          <cell r="H17">
            <v>-6761431.96</v>
          </cell>
          <cell r="I17">
            <v>0</v>
          </cell>
          <cell r="J17">
            <v>-6761431.96</v>
          </cell>
          <cell r="K17">
            <v>14995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9518.75</v>
          </cell>
        </row>
        <row r="19">
          <cell r="F19">
            <v>-9514404.4000000004</v>
          </cell>
          <cell r="G19">
            <v>0</v>
          </cell>
          <cell r="H19">
            <v>-9514404.4000000004</v>
          </cell>
          <cell r="I19">
            <v>0</v>
          </cell>
          <cell r="J19">
            <v>-9514404.4000000004</v>
          </cell>
          <cell r="K19">
            <v>0</v>
          </cell>
        </row>
        <row r="20">
          <cell r="F20">
            <v>18158.439999999999</v>
          </cell>
          <cell r="G20">
            <v>0</v>
          </cell>
          <cell r="H20">
            <v>18158.439999999999</v>
          </cell>
          <cell r="I20">
            <v>0</v>
          </cell>
          <cell r="J20">
            <v>18158.439999999999</v>
          </cell>
          <cell r="K20">
            <v>18158.439999999999</v>
          </cell>
        </row>
        <row r="21">
          <cell r="F21">
            <v>1000</v>
          </cell>
          <cell r="G21">
            <v>0</v>
          </cell>
          <cell r="H21">
            <v>1000</v>
          </cell>
          <cell r="I21">
            <v>0</v>
          </cell>
          <cell r="J21">
            <v>1000</v>
          </cell>
          <cell r="K21">
            <v>-2921460.72</v>
          </cell>
        </row>
        <row r="22">
          <cell r="F22">
            <v>30000</v>
          </cell>
          <cell r="G22">
            <v>0</v>
          </cell>
          <cell r="H22">
            <v>30000</v>
          </cell>
          <cell r="I22">
            <v>0</v>
          </cell>
          <cell r="J22">
            <v>30000</v>
          </cell>
          <cell r="K22">
            <v>30000</v>
          </cell>
        </row>
        <row r="23">
          <cell r="F23">
            <v>37771</v>
          </cell>
          <cell r="G23">
            <v>0</v>
          </cell>
          <cell r="H23">
            <v>37771</v>
          </cell>
          <cell r="I23">
            <v>0</v>
          </cell>
          <cell r="J23">
            <v>37771</v>
          </cell>
          <cell r="K23">
            <v>129374</v>
          </cell>
        </row>
        <row r="24">
          <cell r="F24">
            <v>4692.45</v>
          </cell>
          <cell r="G24">
            <v>0</v>
          </cell>
          <cell r="H24">
            <v>4692.45</v>
          </cell>
          <cell r="I24">
            <v>0</v>
          </cell>
          <cell r="J24">
            <v>4692.45</v>
          </cell>
          <cell r="K24">
            <v>4669.07</v>
          </cell>
        </row>
        <row r="25">
          <cell r="F25">
            <v>3.02</v>
          </cell>
          <cell r="G25">
            <v>0</v>
          </cell>
          <cell r="H25">
            <v>3.02</v>
          </cell>
          <cell r="I25">
            <v>0</v>
          </cell>
          <cell r="J25">
            <v>3.02</v>
          </cell>
          <cell r="K25">
            <v>116108094.52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1000.44</v>
          </cell>
        </row>
        <row r="27">
          <cell r="F27">
            <v>266837.55</v>
          </cell>
          <cell r="G27">
            <v>0</v>
          </cell>
          <cell r="H27">
            <v>266837.55</v>
          </cell>
          <cell r="I27">
            <v>0</v>
          </cell>
          <cell r="J27">
            <v>266837.55</v>
          </cell>
          <cell r="K27">
            <v>2055300.55</v>
          </cell>
        </row>
        <row r="28">
          <cell r="F28">
            <v>48570.7</v>
          </cell>
          <cell r="G28">
            <v>0</v>
          </cell>
          <cell r="H28">
            <v>48570.7</v>
          </cell>
          <cell r="I28">
            <v>0</v>
          </cell>
          <cell r="J28">
            <v>48570.7</v>
          </cell>
          <cell r="K28">
            <v>1002.16</v>
          </cell>
        </row>
        <row r="29">
          <cell r="F29">
            <v>10000</v>
          </cell>
          <cell r="G29">
            <v>0</v>
          </cell>
          <cell r="H29">
            <v>10000</v>
          </cell>
          <cell r="I29">
            <v>0</v>
          </cell>
          <cell r="J29">
            <v>10000</v>
          </cell>
          <cell r="K29">
            <v>741933.58</v>
          </cell>
        </row>
        <row r="30">
          <cell r="F30">
            <v>36656302.359999999</v>
          </cell>
          <cell r="G30">
            <v>0</v>
          </cell>
          <cell r="H30">
            <v>36656302.359999999</v>
          </cell>
          <cell r="I30">
            <v>0</v>
          </cell>
          <cell r="J30">
            <v>36656302.359999999</v>
          </cell>
          <cell r="K30">
            <v>21929.919999999998</v>
          </cell>
        </row>
        <row r="31">
          <cell r="F31">
            <v>91012.800000000003</v>
          </cell>
          <cell r="G31">
            <v>0</v>
          </cell>
          <cell r="H31">
            <v>91012.800000000003</v>
          </cell>
          <cell r="I31">
            <v>0</v>
          </cell>
          <cell r="J31">
            <v>91012.800000000003</v>
          </cell>
          <cell r="K31">
            <v>1007.78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202425671.09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9018445.9399999976</v>
          </cell>
          <cell r="G34">
            <v>0</v>
          </cell>
          <cell r="H34">
            <v>9018445.9399999976</v>
          </cell>
          <cell r="I34">
            <v>0</v>
          </cell>
          <cell r="J34">
            <v>9018445.9399999976</v>
          </cell>
          <cell r="K34">
            <v>336247118.70999998</v>
          </cell>
        </row>
        <row r="36">
          <cell r="F36">
            <v>46000000</v>
          </cell>
          <cell r="G36">
            <v>0</v>
          </cell>
          <cell r="H36">
            <v>46000000</v>
          </cell>
          <cell r="I36">
            <v>0</v>
          </cell>
          <cell r="J36">
            <v>46000000</v>
          </cell>
          <cell r="K36">
            <v>46000000</v>
          </cell>
        </row>
        <row r="37">
          <cell r="F37">
            <v>10000000</v>
          </cell>
          <cell r="G37">
            <v>0</v>
          </cell>
          <cell r="H37">
            <v>10000000</v>
          </cell>
          <cell r="I37">
            <v>0</v>
          </cell>
          <cell r="J37">
            <v>10000000</v>
          </cell>
          <cell r="K37">
            <v>10000000</v>
          </cell>
        </row>
        <row r="38">
          <cell r="F38">
            <v>56000000</v>
          </cell>
          <cell r="G38">
            <v>0</v>
          </cell>
          <cell r="H38">
            <v>56000000</v>
          </cell>
          <cell r="I38">
            <v>0</v>
          </cell>
          <cell r="J38">
            <v>56000000</v>
          </cell>
          <cell r="K38">
            <v>56000000</v>
          </cell>
        </row>
        <row r="40">
          <cell r="F40">
            <v>192716.28</v>
          </cell>
          <cell r="G40">
            <v>0</v>
          </cell>
          <cell r="H40">
            <v>192716.28</v>
          </cell>
          <cell r="I40">
            <v>0</v>
          </cell>
          <cell r="J40">
            <v>192716.28</v>
          </cell>
          <cell r="K40">
            <v>15752978.800000001</v>
          </cell>
        </row>
        <row r="41">
          <cell r="F41">
            <v>192716.28</v>
          </cell>
          <cell r="G41">
            <v>0</v>
          </cell>
          <cell r="H41">
            <v>192716.28</v>
          </cell>
          <cell r="I41">
            <v>0</v>
          </cell>
          <cell r="J41">
            <v>192716.28</v>
          </cell>
          <cell r="K41">
            <v>15752978.800000001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5">
          <cell r="F45">
            <v>250000</v>
          </cell>
          <cell r="G45">
            <v>0</v>
          </cell>
          <cell r="H45">
            <v>250000</v>
          </cell>
          <cell r="I45">
            <v>0</v>
          </cell>
          <cell r="J45">
            <v>250000</v>
          </cell>
          <cell r="K45">
            <v>0</v>
          </cell>
        </row>
        <row r="46">
          <cell r="F46">
            <v>12390.6</v>
          </cell>
          <cell r="G46">
            <v>0</v>
          </cell>
          <cell r="H46">
            <v>12390.6</v>
          </cell>
          <cell r="I46">
            <v>0</v>
          </cell>
          <cell r="J46">
            <v>12390.6</v>
          </cell>
          <cell r="K46">
            <v>204000</v>
          </cell>
        </row>
        <row r="47">
          <cell r="F47">
            <v>3253881.61</v>
          </cell>
          <cell r="G47">
            <v>0</v>
          </cell>
          <cell r="H47">
            <v>3253881.61</v>
          </cell>
          <cell r="I47">
            <v>0</v>
          </cell>
          <cell r="J47">
            <v>3253881.61</v>
          </cell>
          <cell r="K47">
            <v>1774070.31</v>
          </cell>
        </row>
        <row r="48">
          <cell r="F48">
            <v>17139760.109999999</v>
          </cell>
          <cell r="G48">
            <v>0</v>
          </cell>
          <cell r="H48">
            <v>17139760.109999999</v>
          </cell>
          <cell r="I48">
            <v>0</v>
          </cell>
          <cell r="J48">
            <v>17139760.109999999</v>
          </cell>
          <cell r="K48">
            <v>18904451.440000001</v>
          </cell>
        </row>
        <row r="49">
          <cell r="F49">
            <v>902403.03</v>
          </cell>
          <cell r="G49">
            <v>0</v>
          </cell>
          <cell r="H49">
            <v>902403.03</v>
          </cell>
          <cell r="I49">
            <v>0</v>
          </cell>
          <cell r="J49">
            <v>902403.03</v>
          </cell>
          <cell r="K49">
            <v>0</v>
          </cell>
        </row>
        <row r="50">
          <cell r="F50">
            <v>39150529.170000002</v>
          </cell>
          <cell r="G50">
            <v>-100000</v>
          </cell>
          <cell r="H50">
            <v>39050529.170000002</v>
          </cell>
          <cell r="I50">
            <v>0</v>
          </cell>
          <cell r="J50">
            <v>39050529.170000002</v>
          </cell>
          <cell r="K50">
            <v>387573532.12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60708964.520000003</v>
          </cell>
          <cell r="G53">
            <v>-100000</v>
          </cell>
          <cell r="H53">
            <v>60608964.520000003</v>
          </cell>
          <cell r="I53">
            <v>0</v>
          </cell>
          <cell r="J53">
            <v>60608964.520000003</v>
          </cell>
          <cell r="K53">
            <v>408456053.87</v>
          </cell>
        </row>
        <row r="55">
          <cell r="F55">
            <v>841240</v>
          </cell>
          <cell r="G55">
            <v>0</v>
          </cell>
          <cell r="H55">
            <v>841240</v>
          </cell>
          <cell r="I55">
            <v>0</v>
          </cell>
          <cell r="J55">
            <v>841240</v>
          </cell>
          <cell r="K55">
            <v>898887.5</v>
          </cell>
        </row>
        <row r="56">
          <cell r="F56">
            <v>841240</v>
          </cell>
          <cell r="G56">
            <v>0</v>
          </cell>
          <cell r="H56">
            <v>841240</v>
          </cell>
          <cell r="I56">
            <v>0</v>
          </cell>
          <cell r="J56">
            <v>841240</v>
          </cell>
          <cell r="K56">
            <v>898887.5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2590649.9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2590649.9</v>
          </cell>
        </row>
        <row r="62">
          <cell r="F62">
            <v>-16394463.880000001</v>
          </cell>
          <cell r="G62">
            <v>-200000</v>
          </cell>
          <cell r="H62">
            <v>-16594463.880000001</v>
          </cell>
          <cell r="I62">
            <v>0</v>
          </cell>
          <cell r="J62">
            <v>-16594463.880000001</v>
          </cell>
          <cell r="K62">
            <v>-444958.38</v>
          </cell>
        </row>
        <row r="63">
          <cell r="F63">
            <v>-16394463.880000001</v>
          </cell>
          <cell r="G63">
            <v>-200000</v>
          </cell>
          <cell r="H63">
            <v>-16594463.880000001</v>
          </cell>
          <cell r="I63">
            <v>0</v>
          </cell>
          <cell r="J63">
            <v>-16594463.880000001</v>
          </cell>
          <cell r="K63">
            <v>-444958.38</v>
          </cell>
        </row>
        <row r="65">
          <cell r="F65">
            <v>92820642.159999996</v>
          </cell>
          <cell r="G65">
            <v>0</v>
          </cell>
          <cell r="H65">
            <v>92820642.159999996</v>
          </cell>
          <cell r="I65">
            <v>0</v>
          </cell>
          <cell r="J65">
            <v>92820642.159999996</v>
          </cell>
          <cell r="K65">
            <v>95473202.349999994</v>
          </cell>
        </row>
        <row r="66">
          <cell r="F66">
            <v>58932700.030000001</v>
          </cell>
          <cell r="G66">
            <v>2523952.3199999998</v>
          </cell>
          <cell r="H66">
            <v>61456652.350000001</v>
          </cell>
          <cell r="I66">
            <v>0</v>
          </cell>
          <cell r="J66">
            <v>61456652.350000001</v>
          </cell>
          <cell r="K66">
            <v>51008368.920000002</v>
          </cell>
        </row>
        <row r="67">
          <cell r="F67">
            <v>33.89</v>
          </cell>
          <cell r="G67">
            <v>0</v>
          </cell>
          <cell r="H67">
            <v>33.89</v>
          </cell>
          <cell r="I67">
            <v>0</v>
          </cell>
          <cell r="J67">
            <v>33.89</v>
          </cell>
          <cell r="K67">
            <v>4991719.99</v>
          </cell>
        </row>
        <row r="68">
          <cell r="F68">
            <v>2173060.9700000002</v>
          </cell>
          <cell r="G68">
            <v>-1099084.75</v>
          </cell>
          <cell r="H68">
            <v>1073976.22</v>
          </cell>
          <cell r="I68">
            <v>0</v>
          </cell>
          <cell r="J68">
            <v>1073976.22</v>
          </cell>
          <cell r="K68">
            <v>2652287.6800000002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3778.22</v>
          </cell>
          <cell r="G70">
            <v>0</v>
          </cell>
          <cell r="H70">
            <v>3778.22</v>
          </cell>
          <cell r="I70">
            <v>0</v>
          </cell>
          <cell r="J70">
            <v>3778.22</v>
          </cell>
          <cell r="K70">
            <v>0</v>
          </cell>
        </row>
        <row r="71">
          <cell r="F71">
            <v>1211.04</v>
          </cell>
          <cell r="G71">
            <v>0</v>
          </cell>
          <cell r="H71">
            <v>1211.04</v>
          </cell>
          <cell r="I71">
            <v>0</v>
          </cell>
          <cell r="J71">
            <v>1211.04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6185.32</v>
          </cell>
        </row>
        <row r="73">
          <cell r="F73">
            <v>1109409.5900000001</v>
          </cell>
          <cell r="G73">
            <v>180104.32000000001</v>
          </cell>
          <cell r="H73">
            <v>1289513.9099999999</v>
          </cell>
          <cell r="I73">
            <v>0</v>
          </cell>
          <cell r="J73">
            <v>1289513.9099999999</v>
          </cell>
          <cell r="K73">
            <v>279900.78999999998</v>
          </cell>
        </row>
        <row r="74">
          <cell r="F74">
            <v>180</v>
          </cell>
          <cell r="G74">
            <v>0</v>
          </cell>
          <cell r="H74">
            <v>180</v>
          </cell>
          <cell r="I74">
            <v>0</v>
          </cell>
          <cell r="J74">
            <v>180</v>
          </cell>
          <cell r="K74">
            <v>0</v>
          </cell>
        </row>
        <row r="75">
          <cell r="F75">
            <v>155041015.89999998</v>
          </cell>
          <cell r="G75">
            <v>1604971.89</v>
          </cell>
          <cell r="H75">
            <v>156645987.78999996</v>
          </cell>
          <cell r="I75">
            <v>0</v>
          </cell>
          <cell r="J75">
            <v>156645987.78999996</v>
          </cell>
          <cell r="K75">
            <v>154411665.04999998</v>
          </cell>
        </row>
        <row r="77">
          <cell r="F77">
            <v>356607.92</v>
          </cell>
          <cell r="G77">
            <v>352465.71</v>
          </cell>
          <cell r="H77">
            <v>709073.63</v>
          </cell>
          <cell r="I77">
            <v>0</v>
          </cell>
          <cell r="J77">
            <v>709073.63</v>
          </cell>
          <cell r="K77">
            <v>194095.98</v>
          </cell>
        </row>
        <row r="78">
          <cell r="F78">
            <v>747744.07</v>
          </cell>
          <cell r="G78">
            <v>-747744.06</v>
          </cell>
          <cell r="H78">
            <v>0.01</v>
          </cell>
          <cell r="I78">
            <v>0</v>
          </cell>
          <cell r="J78">
            <v>0.01</v>
          </cell>
          <cell r="K78">
            <v>0</v>
          </cell>
        </row>
        <row r="79">
          <cell r="F79">
            <v>3232052.03</v>
          </cell>
          <cell r="G79">
            <v>-3232052.03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61844.66</v>
          </cell>
          <cell r="G80">
            <v>54208.28</v>
          </cell>
          <cell r="H80">
            <v>116052.94</v>
          </cell>
          <cell r="I80">
            <v>0</v>
          </cell>
          <cell r="J80">
            <v>116052.94</v>
          </cell>
          <cell r="K80">
            <v>21468.45</v>
          </cell>
        </row>
        <row r="81">
          <cell r="F81">
            <v>2463.0300000000002</v>
          </cell>
          <cell r="G81">
            <v>31401.94</v>
          </cell>
          <cell r="H81">
            <v>33864.97</v>
          </cell>
          <cell r="I81">
            <v>0</v>
          </cell>
          <cell r="J81">
            <v>33864.97</v>
          </cell>
          <cell r="K81">
            <v>171.4</v>
          </cell>
        </row>
        <row r="82">
          <cell r="F82">
            <v>0</v>
          </cell>
          <cell r="G82">
            <v>21147.83</v>
          </cell>
          <cell r="H82">
            <v>21147.83</v>
          </cell>
          <cell r="I82">
            <v>0</v>
          </cell>
          <cell r="J82">
            <v>21147.83</v>
          </cell>
          <cell r="K82">
            <v>20466.349999999999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10610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F90">
            <v>1282.58</v>
          </cell>
          <cell r="G90">
            <v>0</v>
          </cell>
          <cell r="H90">
            <v>1282.58</v>
          </cell>
          <cell r="I90">
            <v>0</v>
          </cell>
          <cell r="J90">
            <v>1282.58</v>
          </cell>
          <cell r="K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266804.53999999998</v>
          </cell>
          <cell r="G101">
            <v>0</v>
          </cell>
          <cell r="H101">
            <v>266804.53999999998</v>
          </cell>
          <cell r="I101">
            <v>0</v>
          </cell>
          <cell r="J101">
            <v>266804.53999999998</v>
          </cell>
          <cell r="K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61097</v>
          </cell>
          <cell r="G106">
            <v>0</v>
          </cell>
          <cell r="H106">
            <v>61097</v>
          </cell>
          <cell r="I106">
            <v>0</v>
          </cell>
          <cell r="J106">
            <v>61097</v>
          </cell>
          <cell r="K106">
            <v>0</v>
          </cell>
        </row>
        <row r="107">
          <cell r="F107">
            <v>15245.03</v>
          </cell>
          <cell r="G107">
            <v>0</v>
          </cell>
          <cell r="H107">
            <v>15245.03</v>
          </cell>
          <cell r="I107">
            <v>0</v>
          </cell>
          <cell r="J107">
            <v>15245.03</v>
          </cell>
          <cell r="K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6659.67</v>
          </cell>
          <cell r="G112">
            <v>0</v>
          </cell>
          <cell r="H112">
            <v>6659.67</v>
          </cell>
          <cell r="I112">
            <v>0</v>
          </cell>
          <cell r="J112">
            <v>6659.67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6251.48</v>
          </cell>
        </row>
        <row r="115">
          <cell r="F115">
            <v>400</v>
          </cell>
          <cell r="G115">
            <v>0</v>
          </cell>
          <cell r="H115">
            <v>400</v>
          </cell>
          <cell r="I115">
            <v>0</v>
          </cell>
          <cell r="J115">
            <v>400</v>
          </cell>
          <cell r="K115">
            <v>400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3661.04</v>
          </cell>
          <cell r="G121">
            <v>0</v>
          </cell>
          <cell r="H121">
            <v>3661.04</v>
          </cell>
          <cell r="I121">
            <v>0</v>
          </cell>
          <cell r="J121">
            <v>3661.04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43.34</v>
          </cell>
          <cell r="G123">
            <v>0</v>
          </cell>
          <cell r="H123">
            <v>43.34</v>
          </cell>
          <cell r="I123">
            <v>0</v>
          </cell>
          <cell r="J123">
            <v>43.34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4612.2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59</v>
          </cell>
          <cell r="G128">
            <v>0</v>
          </cell>
          <cell r="H128">
            <v>59</v>
          </cell>
          <cell r="I128">
            <v>0</v>
          </cell>
          <cell r="J128">
            <v>59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575</v>
          </cell>
          <cell r="G130">
            <v>0</v>
          </cell>
          <cell r="H130">
            <v>575</v>
          </cell>
          <cell r="I130">
            <v>0</v>
          </cell>
          <cell r="J130">
            <v>575</v>
          </cell>
          <cell r="K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130757.66</v>
          </cell>
          <cell r="G139">
            <v>0</v>
          </cell>
          <cell r="H139">
            <v>130757.66</v>
          </cell>
          <cell r="I139">
            <v>0</v>
          </cell>
          <cell r="J139">
            <v>130757.66</v>
          </cell>
          <cell r="K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6624.73</v>
          </cell>
          <cell r="G143">
            <v>0</v>
          </cell>
          <cell r="H143">
            <v>6624.73</v>
          </cell>
          <cell r="I143">
            <v>0</v>
          </cell>
          <cell r="J143">
            <v>6624.73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59</v>
          </cell>
          <cell r="G150">
            <v>0</v>
          </cell>
          <cell r="H150">
            <v>59</v>
          </cell>
          <cell r="I150">
            <v>0</v>
          </cell>
          <cell r="J150">
            <v>59</v>
          </cell>
          <cell r="K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1079</v>
          </cell>
          <cell r="G156">
            <v>0</v>
          </cell>
          <cell r="H156">
            <v>1079</v>
          </cell>
          <cell r="I156">
            <v>0</v>
          </cell>
          <cell r="J156">
            <v>1079</v>
          </cell>
          <cell r="K156">
            <v>349182.8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4940</v>
          </cell>
        </row>
        <row r="158">
          <cell r="F158">
            <v>1200</v>
          </cell>
          <cell r="G158">
            <v>0</v>
          </cell>
          <cell r="H158">
            <v>1200</v>
          </cell>
          <cell r="I158">
            <v>0</v>
          </cell>
          <cell r="J158">
            <v>1200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1304.95</v>
          </cell>
          <cell r="G161">
            <v>0</v>
          </cell>
          <cell r="H161">
            <v>1304.95</v>
          </cell>
          <cell r="I161">
            <v>0</v>
          </cell>
          <cell r="J161">
            <v>1304.95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79359.570000000007</v>
          </cell>
          <cell r="G166">
            <v>0</v>
          </cell>
          <cell r="H166">
            <v>79359.570000000007</v>
          </cell>
          <cell r="I166">
            <v>0</v>
          </cell>
          <cell r="J166">
            <v>79359.570000000007</v>
          </cell>
          <cell r="K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3978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205287.51</v>
          </cell>
          <cell r="G179">
            <v>0</v>
          </cell>
          <cell r="H179">
            <v>205287.51</v>
          </cell>
          <cell r="I179">
            <v>0</v>
          </cell>
          <cell r="J179">
            <v>205287.51</v>
          </cell>
          <cell r="K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14782.98</v>
          </cell>
          <cell r="G183">
            <v>0</v>
          </cell>
          <cell r="H183">
            <v>14782.98</v>
          </cell>
          <cell r="I183">
            <v>0</v>
          </cell>
          <cell r="J183">
            <v>14782.98</v>
          </cell>
          <cell r="K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647</v>
          </cell>
          <cell r="G186">
            <v>0</v>
          </cell>
          <cell r="H186">
            <v>647</v>
          </cell>
          <cell r="I186">
            <v>0</v>
          </cell>
          <cell r="J186">
            <v>647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3094.92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1110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30263.18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707.81</v>
          </cell>
          <cell r="G193">
            <v>0</v>
          </cell>
          <cell r="H193">
            <v>707.81</v>
          </cell>
          <cell r="I193">
            <v>0</v>
          </cell>
          <cell r="J193">
            <v>707.81</v>
          </cell>
          <cell r="K193">
            <v>0</v>
          </cell>
        </row>
        <row r="194">
          <cell r="F194">
            <v>6825.05</v>
          </cell>
          <cell r="G194">
            <v>0</v>
          </cell>
          <cell r="H194">
            <v>6825.05</v>
          </cell>
          <cell r="I194">
            <v>0</v>
          </cell>
          <cell r="J194">
            <v>6825.05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F198">
            <v>62</v>
          </cell>
          <cell r="G198">
            <v>0</v>
          </cell>
          <cell r="H198">
            <v>62</v>
          </cell>
          <cell r="I198">
            <v>0</v>
          </cell>
          <cell r="J198">
            <v>62</v>
          </cell>
          <cell r="K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67370.559999999998</v>
          </cell>
          <cell r="G202">
            <v>0</v>
          </cell>
          <cell r="H202">
            <v>67370.559999999998</v>
          </cell>
          <cell r="I202">
            <v>0</v>
          </cell>
          <cell r="J202">
            <v>67370.559999999998</v>
          </cell>
          <cell r="K202">
            <v>3284.99</v>
          </cell>
        </row>
        <row r="203">
          <cell r="F203">
            <v>67370.539999999994</v>
          </cell>
          <cell r="G203">
            <v>0</v>
          </cell>
          <cell r="H203">
            <v>67370.539999999994</v>
          </cell>
          <cell r="I203">
            <v>0</v>
          </cell>
          <cell r="J203">
            <v>67370.539999999994</v>
          </cell>
          <cell r="K203">
            <v>3284.99</v>
          </cell>
        </row>
        <row r="204">
          <cell r="F204">
            <v>67370.509999999995</v>
          </cell>
          <cell r="G204">
            <v>0</v>
          </cell>
          <cell r="H204">
            <v>67370.509999999995</v>
          </cell>
          <cell r="I204">
            <v>0</v>
          </cell>
          <cell r="J204">
            <v>67370.509999999995</v>
          </cell>
          <cell r="K204">
            <v>3284.97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9345.7900000000009</v>
          </cell>
          <cell r="G206">
            <v>0</v>
          </cell>
          <cell r="H206">
            <v>9345.7900000000009</v>
          </cell>
          <cell r="I206">
            <v>0</v>
          </cell>
          <cell r="J206">
            <v>9345.7900000000009</v>
          </cell>
          <cell r="K206">
            <v>9345.7900000000009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13400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3000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5416693.5700000003</v>
          </cell>
          <cell r="G274">
            <v>-3520572.33</v>
          </cell>
          <cell r="H274">
            <v>1896121.24</v>
          </cell>
          <cell r="I274">
            <v>0</v>
          </cell>
          <cell r="J274">
            <v>1896121.24</v>
          </cell>
          <cell r="K274">
            <v>686245.5</v>
          </cell>
        </row>
        <row r="276">
          <cell r="F276">
            <v>88097163.329999998</v>
          </cell>
          <cell r="G276">
            <v>0</v>
          </cell>
          <cell r="H276">
            <v>88097163.329999998</v>
          </cell>
          <cell r="I276">
            <v>0</v>
          </cell>
          <cell r="J276">
            <v>88097163.329999998</v>
          </cell>
          <cell r="K276">
            <v>53292111.890000001</v>
          </cell>
        </row>
        <row r="277">
          <cell r="F277">
            <v>10327252.49</v>
          </cell>
          <cell r="G277">
            <v>0</v>
          </cell>
          <cell r="H277">
            <v>10327252.49</v>
          </cell>
          <cell r="I277">
            <v>0</v>
          </cell>
          <cell r="J277">
            <v>10327252.49</v>
          </cell>
          <cell r="K277">
            <v>9021709.3100000005</v>
          </cell>
        </row>
        <row r="278">
          <cell r="F278">
            <v>98424415.819999993</v>
          </cell>
          <cell r="G278">
            <v>0</v>
          </cell>
          <cell r="H278">
            <v>98424415.819999993</v>
          </cell>
          <cell r="I278">
            <v>0</v>
          </cell>
          <cell r="J278">
            <v>98424415.819999993</v>
          </cell>
          <cell r="K278">
            <v>62313821.200000003</v>
          </cell>
        </row>
        <row r="280">
          <cell r="F280">
            <v>-70063.88</v>
          </cell>
          <cell r="G280">
            <v>3505</v>
          </cell>
          <cell r="H280">
            <v>-66558.880000000005</v>
          </cell>
          <cell r="I280">
            <v>0</v>
          </cell>
          <cell r="J280">
            <v>-66558.880000000005</v>
          </cell>
          <cell r="K280">
            <v>-8799.84</v>
          </cell>
        </row>
        <row r="281">
          <cell r="F281">
            <v>-70063.88</v>
          </cell>
          <cell r="G281">
            <v>3505</v>
          </cell>
          <cell r="H281">
            <v>-66558.880000000005</v>
          </cell>
          <cell r="I281">
            <v>0</v>
          </cell>
          <cell r="J281">
            <v>-66558.880000000005</v>
          </cell>
          <cell r="K281">
            <v>-8799.84</v>
          </cell>
        </row>
        <row r="283">
          <cell r="F283">
            <v>1312292.25</v>
          </cell>
          <cell r="G283">
            <v>0</v>
          </cell>
          <cell r="H283">
            <v>1312292.25</v>
          </cell>
          <cell r="I283">
            <v>0</v>
          </cell>
          <cell r="J283">
            <v>1312292.25</v>
          </cell>
          <cell r="K283">
            <v>839172.58</v>
          </cell>
        </row>
        <row r="284">
          <cell r="F284">
            <v>124181.24</v>
          </cell>
          <cell r="G284">
            <v>0</v>
          </cell>
          <cell r="H284">
            <v>124181.24</v>
          </cell>
          <cell r="I284">
            <v>0</v>
          </cell>
          <cell r="J284">
            <v>124181.24</v>
          </cell>
          <cell r="K284">
            <v>180487.61</v>
          </cell>
        </row>
        <row r="285">
          <cell r="F285">
            <v>149806.63</v>
          </cell>
          <cell r="G285">
            <v>0</v>
          </cell>
          <cell r="H285">
            <v>149806.63</v>
          </cell>
          <cell r="I285">
            <v>0</v>
          </cell>
          <cell r="J285">
            <v>149806.63</v>
          </cell>
          <cell r="K285">
            <v>132543.47</v>
          </cell>
        </row>
        <row r="286">
          <cell r="F286">
            <v>1586280.12</v>
          </cell>
          <cell r="G286">
            <v>0</v>
          </cell>
          <cell r="H286">
            <v>1586280.12</v>
          </cell>
          <cell r="I286">
            <v>0</v>
          </cell>
          <cell r="J286">
            <v>1586280.12</v>
          </cell>
          <cell r="K286">
            <v>1152203.6599999999</v>
          </cell>
        </row>
        <row r="288">
          <cell r="F288">
            <v>184025.61</v>
          </cell>
          <cell r="G288">
            <v>0</v>
          </cell>
          <cell r="H288">
            <v>184025.61</v>
          </cell>
          <cell r="I288">
            <v>0</v>
          </cell>
          <cell r="J288">
            <v>184025.61</v>
          </cell>
          <cell r="K288">
            <v>1181615.1299999999</v>
          </cell>
        </row>
        <row r="289">
          <cell r="F289">
            <v>36346.28</v>
          </cell>
          <cell r="G289">
            <v>0</v>
          </cell>
          <cell r="H289">
            <v>36346.28</v>
          </cell>
          <cell r="I289">
            <v>0</v>
          </cell>
          <cell r="J289">
            <v>36346.28</v>
          </cell>
          <cell r="K289">
            <v>332111.55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200000</v>
          </cell>
          <cell r="G292">
            <v>-200000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57314.38</v>
          </cell>
        </row>
        <row r="294">
          <cell r="F294">
            <v>413.7</v>
          </cell>
          <cell r="G294">
            <v>0</v>
          </cell>
          <cell r="H294">
            <v>413.7</v>
          </cell>
          <cell r="I294">
            <v>0</v>
          </cell>
          <cell r="J294">
            <v>413.7</v>
          </cell>
          <cell r="K294">
            <v>13877.82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753134.41</v>
          </cell>
        </row>
        <row r="296">
          <cell r="F296">
            <v>19863.009999999998</v>
          </cell>
          <cell r="G296">
            <v>0</v>
          </cell>
          <cell r="H296">
            <v>19863.009999999998</v>
          </cell>
          <cell r="I296">
            <v>0</v>
          </cell>
          <cell r="J296">
            <v>19863.009999999998</v>
          </cell>
          <cell r="K296">
            <v>33972.6</v>
          </cell>
        </row>
        <row r="297">
          <cell r="F297">
            <v>340064.16</v>
          </cell>
          <cell r="G297">
            <v>0</v>
          </cell>
          <cell r="H297">
            <v>340064.16</v>
          </cell>
          <cell r="I297">
            <v>0</v>
          </cell>
          <cell r="J297">
            <v>340064.16</v>
          </cell>
          <cell r="K297">
            <v>310120.19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25999.98</v>
          </cell>
          <cell r="G299">
            <v>0</v>
          </cell>
          <cell r="H299">
            <v>25999.98</v>
          </cell>
          <cell r="I299">
            <v>0</v>
          </cell>
          <cell r="J299">
            <v>25999.98</v>
          </cell>
          <cell r="K299">
            <v>0</v>
          </cell>
        </row>
        <row r="300">
          <cell r="F300">
            <v>133273.97</v>
          </cell>
          <cell r="G300">
            <v>0</v>
          </cell>
          <cell r="H300">
            <v>133273.97</v>
          </cell>
          <cell r="I300">
            <v>0</v>
          </cell>
          <cell r="J300">
            <v>133273.97</v>
          </cell>
          <cell r="K300">
            <v>281886.87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712.49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-310.85000000000002</v>
          </cell>
        </row>
        <row r="303">
          <cell r="F303">
            <v>31280.99</v>
          </cell>
          <cell r="G303">
            <v>0</v>
          </cell>
          <cell r="H303">
            <v>31280.99</v>
          </cell>
          <cell r="I303">
            <v>0</v>
          </cell>
          <cell r="J303">
            <v>31280.99</v>
          </cell>
          <cell r="K303">
            <v>69490.070000000007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69999.990000000005</v>
          </cell>
          <cell r="G306">
            <v>0</v>
          </cell>
          <cell r="H306">
            <v>69999.990000000005</v>
          </cell>
          <cell r="I306">
            <v>0</v>
          </cell>
          <cell r="J306">
            <v>69999.990000000005</v>
          </cell>
          <cell r="K306">
            <v>69999.990000000005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83333.3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3972680.64</v>
          </cell>
          <cell r="G312">
            <v>0</v>
          </cell>
          <cell r="H312">
            <v>3972680.64</v>
          </cell>
          <cell r="I312">
            <v>0</v>
          </cell>
          <cell r="J312">
            <v>3972680.64</v>
          </cell>
          <cell r="K312">
            <v>0</v>
          </cell>
        </row>
        <row r="313">
          <cell r="F313">
            <v>27600</v>
          </cell>
          <cell r="G313">
            <v>0</v>
          </cell>
          <cell r="H313">
            <v>27600</v>
          </cell>
          <cell r="I313">
            <v>0</v>
          </cell>
          <cell r="J313">
            <v>27600</v>
          </cell>
          <cell r="K313">
            <v>0</v>
          </cell>
        </row>
        <row r="314">
          <cell r="F314">
            <v>30000</v>
          </cell>
          <cell r="G314">
            <v>0</v>
          </cell>
          <cell r="H314">
            <v>30000</v>
          </cell>
          <cell r="I314">
            <v>0</v>
          </cell>
          <cell r="J314">
            <v>30000</v>
          </cell>
          <cell r="K314">
            <v>0</v>
          </cell>
        </row>
        <row r="315">
          <cell r="F315">
            <v>1147.5</v>
          </cell>
          <cell r="G315">
            <v>0</v>
          </cell>
          <cell r="H315">
            <v>1147.5</v>
          </cell>
          <cell r="I315">
            <v>0</v>
          </cell>
          <cell r="J315">
            <v>1147.5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40866.68</v>
          </cell>
          <cell r="G319">
            <v>0</v>
          </cell>
          <cell r="H319">
            <v>40866.68</v>
          </cell>
          <cell r="I319">
            <v>0</v>
          </cell>
          <cell r="J319">
            <v>40866.68</v>
          </cell>
          <cell r="K319">
            <v>0</v>
          </cell>
        </row>
        <row r="320">
          <cell r="F320">
            <v>84350</v>
          </cell>
          <cell r="G320">
            <v>0</v>
          </cell>
          <cell r="H320">
            <v>84350</v>
          </cell>
          <cell r="I320">
            <v>0</v>
          </cell>
          <cell r="J320">
            <v>84350</v>
          </cell>
          <cell r="K320">
            <v>0</v>
          </cell>
        </row>
        <row r="321">
          <cell r="F321">
            <v>361.73</v>
          </cell>
          <cell r="G321">
            <v>0</v>
          </cell>
          <cell r="H321">
            <v>361.73</v>
          </cell>
          <cell r="I321">
            <v>0</v>
          </cell>
          <cell r="J321">
            <v>361.73</v>
          </cell>
          <cell r="K321">
            <v>0</v>
          </cell>
        </row>
        <row r="322">
          <cell r="F322">
            <v>6000</v>
          </cell>
          <cell r="G322">
            <v>0</v>
          </cell>
          <cell r="H322">
            <v>6000</v>
          </cell>
          <cell r="I322">
            <v>0</v>
          </cell>
          <cell r="J322">
            <v>6000</v>
          </cell>
          <cell r="K322">
            <v>0</v>
          </cell>
        </row>
        <row r="323">
          <cell r="F323">
            <v>527352.1</v>
          </cell>
          <cell r="G323">
            <v>65.91</v>
          </cell>
          <cell r="H323">
            <v>527418.01</v>
          </cell>
          <cell r="I323">
            <v>0</v>
          </cell>
          <cell r="J323">
            <v>527418.01</v>
          </cell>
          <cell r="K323">
            <v>133698.03</v>
          </cell>
        </row>
        <row r="324">
          <cell r="F324">
            <v>1685274.18</v>
          </cell>
          <cell r="G324">
            <v>0</v>
          </cell>
          <cell r="H324">
            <v>1685274.18</v>
          </cell>
          <cell r="I324">
            <v>0</v>
          </cell>
          <cell r="J324">
            <v>1685274.18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5168.22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8300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21600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15000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704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33600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47047.57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21589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6604.67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21999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5000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8000</v>
          </cell>
        </row>
        <row r="358">
          <cell r="F358">
            <v>38000</v>
          </cell>
          <cell r="G358">
            <v>0</v>
          </cell>
          <cell r="H358">
            <v>38000</v>
          </cell>
          <cell r="I358">
            <v>0</v>
          </cell>
          <cell r="J358">
            <v>38000</v>
          </cell>
          <cell r="K358">
            <v>2970</v>
          </cell>
        </row>
        <row r="359">
          <cell r="F359">
            <v>36600</v>
          </cell>
          <cell r="G359">
            <v>0</v>
          </cell>
          <cell r="H359">
            <v>36600</v>
          </cell>
          <cell r="I359">
            <v>0</v>
          </cell>
          <cell r="J359">
            <v>36600</v>
          </cell>
          <cell r="K359">
            <v>12250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21600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15000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7500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5000</v>
          </cell>
          <cell r="G366">
            <v>0</v>
          </cell>
          <cell r="H366">
            <v>5000</v>
          </cell>
          <cell r="I366">
            <v>0</v>
          </cell>
          <cell r="J366">
            <v>5000</v>
          </cell>
          <cell r="K366">
            <v>9000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2308.98</v>
          </cell>
          <cell r="G369">
            <v>0</v>
          </cell>
          <cell r="H369">
            <v>2308.98</v>
          </cell>
          <cell r="I369">
            <v>0</v>
          </cell>
          <cell r="J369">
            <v>2308.98</v>
          </cell>
          <cell r="K369">
            <v>17978.599999999999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F373">
            <v>43700</v>
          </cell>
          <cell r="G373">
            <v>0</v>
          </cell>
          <cell r="H373">
            <v>43700</v>
          </cell>
          <cell r="I373">
            <v>0</v>
          </cell>
          <cell r="J373">
            <v>43700</v>
          </cell>
          <cell r="K373">
            <v>15100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45300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3000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10000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719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3271169.95</v>
          </cell>
          <cell r="G387">
            <v>-1875000</v>
          </cell>
          <cell r="H387">
            <v>1396169.95</v>
          </cell>
          <cell r="I387">
            <v>0</v>
          </cell>
          <cell r="J387">
            <v>1396169.95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550000</v>
          </cell>
          <cell r="G394">
            <v>0</v>
          </cell>
          <cell r="H394">
            <v>550000</v>
          </cell>
          <cell r="I394">
            <v>0</v>
          </cell>
          <cell r="J394">
            <v>550000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46950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33570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3089685.24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F411">
            <v>210000</v>
          </cell>
          <cell r="G411">
            <v>0</v>
          </cell>
          <cell r="H411">
            <v>210000</v>
          </cell>
          <cell r="I411">
            <v>0</v>
          </cell>
          <cell r="J411">
            <v>210000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144466.56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5000</v>
          </cell>
          <cell r="G414">
            <v>0</v>
          </cell>
          <cell r="H414">
            <v>5000</v>
          </cell>
          <cell r="I414">
            <v>0</v>
          </cell>
          <cell r="J414">
            <v>5000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3500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3364.48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12364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1686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1124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9554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4000</v>
          </cell>
          <cell r="G425">
            <v>0</v>
          </cell>
          <cell r="H425">
            <v>4000</v>
          </cell>
          <cell r="I425">
            <v>0</v>
          </cell>
          <cell r="J425">
            <v>4000</v>
          </cell>
          <cell r="K425">
            <v>0</v>
          </cell>
        </row>
        <row r="426">
          <cell r="F426">
            <v>225740.71</v>
          </cell>
          <cell r="G426">
            <v>0</v>
          </cell>
          <cell r="H426">
            <v>225740.71</v>
          </cell>
          <cell r="I426">
            <v>0</v>
          </cell>
          <cell r="J426">
            <v>225740.71</v>
          </cell>
          <cell r="K426">
            <v>5766.42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91988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2500</v>
          </cell>
          <cell r="G431">
            <v>0</v>
          </cell>
          <cell r="H431">
            <v>2500</v>
          </cell>
          <cell r="I431">
            <v>0</v>
          </cell>
          <cell r="J431">
            <v>2500</v>
          </cell>
          <cell r="K431">
            <v>0</v>
          </cell>
        </row>
        <row r="432">
          <cell r="F432">
            <v>58880</v>
          </cell>
          <cell r="G432">
            <v>0</v>
          </cell>
          <cell r="H432">
            <v>58880</v>
          </cell>
          <cell r="I432">
            <v>0</v>
          </cell>
          <cell r="J432">
            <v>58880</v>
          </cell>
          <cell r="K432">
            <v>0</v>
          </cell>
        </row>
        <row r="433">
          <cell r="F433">
            <v>51674.53</v>
          </cell>
          <cell r="G433">
            <v>0</v>
          </cell>
          <cell r="H433">
            <v>51674.53</v>
          </cell>
          <cell r="I433">
            <v>0</v>
          </cell>
          <cell r="J433">
            <v>51674.53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39700</v>
          </cell>
          <cell r="G435">
            <v>0</v>
          </cell>
          <cell r="H435">
            <v>39700</v>
          </cell>
          <cell r="I435">
            <v>0</v>
          </cell>
          <cell r="J435">
            <v>39700</v>
          </cell>
          <cell r="K435">
            <v>0</v>
          </cell>
        </row>
        <row r="436">
          <cell r="F436">
            <v>3000</v>
          </cell>
          <cell r="G436">
            <v>0</v>
          </cell>
          <cell r="H436">
            <v>3000</v>
          </cell>
          <cell r="I436">
            <v>0</v>
          </cell>
          <cell r="J436">
            <v>3000</v>
          </cell>
          <cell r="K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46800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70485000</v>
          </cell>
          <cell r="G439">
            <v>0</v>
          </cell>
          <cell r="H439">
            <v>70485000</v>
          </cell>
          <cell r="I439">
            <v>0</v>
          </cell>
          <cell r="J439">
            <v>70485000</v>
          </cell>
          <cell r="K439">
            <v>0</v>
          </cell>
        </row>
        <row r="440">
          <cell r="F440">
            <v>90000</v>
          </cell>
          <cell r="G440">
            <v>0</v>
          </cell>
          <cell r="H440">
            <v>90000</v>
          </cell>
          <cell r="I440">
            <v>0</v>
          </cell>
          <cell r="J440">
            <v>90000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53784</v>
          </cell>
        </row>
        <row r="447">
          <cell r="F447">
            <v>14700</v>
          </cell>
          <cell r="G447">
            <v>0</v>
          </cell>
          <cell r="H447">
            <v>14700</v>
          </cell>
          <cell r="I447">
            <v>0</v>
          </cell>
          <cell r="J447">
            <v>14700</v>
          </cell>
          <cell r="K447">
            <v>0</v>
          </cell>
        </row>
        <row r="448">
          <cell r="F448">
            <v>263100000</v>
          </cell>
          <cell r="G448">
            <v>0</v>
          </cell>
          <cell r="H448">
            <v>263100000</v>
          </cell>
          <cell r="I448">
            <v>0</v>
          </cell>
          <cell r="J448">
            <v>263100000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95160000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2000</v>
          </cell>
          <cell r="G451">
            <v>0</v>
          </cell>
          <cell r="H451">
            <v>2000</v>
          </cell>
          <cell r="I451">
            <v>0</v>
          </cell>
          <cell r="J451">
            <v>2000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F458">
            <v>110000</v>
          </cell>
          <cell r="G458">
            <v>0</v>
          </cell>
          <cell r="H458">
            <v>110000</v>
          </cell>
          <cell r="I458">
            <v>0</v>
          </cell>
          <cell r="J458">
            <v>110000</v>
          </cell>
          <cell r="K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F461">
            <v>2556.35</v>
          </cell>
          <cell r="G461">
            <v>0</v>
          </cell>
          <cell r="H461">
            <v>2556.35</v>
          </cell>
          <cell r="I461">
            <v>0</v>
          </cell>
          <cell r="J461">
            <v>2556.35</v>
          </cell>
          <cell r="K461">
            <v>0</v>
          </cell>
        </row>
        <row r="462">
          <cell r="F462">
            <v>198588.24</v>
          </cell>
          <cell r="G462">
            <v>0</v>
          </cell>
          <cell r="H462">
            <v>198588.24</v>
          </cell>
          <cell r="I462">
            <v>0</v>
          </cell>
          <cell r="J462">
            <v>198588.24</v>
          </cell>
          <cell r="K462">
            <v>0</v>
          </cell>
        </row>
        <row r="463">
          <cell r="F463">
            <v>345967019.28000003</v>
          </cell>
          <cell r="G463">
            <v>-2074934.09</v>
          </cell>
          <cell r="H463">
            <v>343892085.19000006</v>
          </cell>
          <cell r="I463">
            <v>0</v>
          </cell>
          <cell r="J463">
            <v>343892085.19000006</v>
          </cell>
          <cell r="K463">
            <v>102780588.73999999</v>
          </cell>
        </row>
        <row r="465">
          <cell r="F465">
            <v>12000000</v>
          </cell>
          <cell r="G465">
            <v>0</v>
          </cell>
          <cell r="H465">
            <v>12000000</v>
          </cell>
          <cell r="I465">
            <v>0</v>
          </cell>
          <cell r="J465">
            <v>12000000</v>
          </cell>
          <cell r="K465">
            <v>12000000</v>
          </cell>
        </row>
        <row r="466">
          <cell r="F466">
            <v>34530403</v>
          </cell>
          <cell r="G466">
            <v>0</v>
          </cell>
          <cell r="H466">
            <v>34530403</v>
          </cell>
          <cell r="I466">
            <v>0</v>
          </cell>
          <cell r="J466">
            <v>34530403</v>
          </cell>
          <cell r="K466">
            <v>34530403</v>
          </cell>
        </row>
        <row r="467">
          <cell r="F467">
            <v>46530403</v>
          </cell>
          <cell r="G467">
            <v>0</v>
          </cell>
          <cell r="H467">
            <v>46530403</v>
          </cell>
          <cell r="I467">
            <v>0</v>
          </cell>
          <cell r="J467">
            <v>46530403</v>
          </cell>
          <cell r="K467">
            <v>46530403</v>
          </cell>
        </row>
        <row r="469">
          <cell r="F469">
            <v>20957762.940000001</v>
          </cell>
          <cell r="G469">
            <v>0</v>
          </cell>
          <cell r="H469">
            <v>20957762.940000001</v>
          </cell>
          <cell r="I469">
            <v>0</v>
          </cell>
          <cell r="J469">
            <v>20957762.940000001</v>
          </cell>
          <cell r="K469">
            <v>20957762.940000001</v>
          </cell>
        </row>
        <row r="470">
          <cell r="F470">
            <v>4661959.6900000004</v>
          </cell>
          <cell r="G470">
            <v>0</v>
          </cell>
          <cell r="H470">
            <v>4661959.6900000004</v>
          </cell>
          <cell r="I470">
            <v>0</v>
          </cell>
          <cell r="J470">
            <v>4661959.6900000004</v>
          </cell>
          <cell r="K470">
            <v>4661959.6900000004</v>
          </cell>
        </row>
        <row r="471">
          <cell r="F471">
            <v>25619722.630000003</v>
          </cell>
          <cell r="G471">
            <v>0</v>
          </cell>
          <cell r="H471">
            <v>25619722.630000003</v>
          </cell>
          <cell r="I471">
            <v>0</v>
          </cell>
          <cell r="J471">
            <v>25619722.630000003</v>
          </cell>
          <cell r="K471">
            <v>25619722.630000003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F474">
            <v>528681.07999999996</v>
          </cell>
          <cell r="G474">
            <v>0</v>
          </cell>
          <cell r="H474">
            <v>528681.07999999996</v>
          </cell>
          <cell r="I474">
            <v>0</v>
          </cell>
          <cell r="J474">
            <v>528681.07999999996</v>
          </cell>
          <cell r="K474">
            <v>639923.32999999996</v>
          </cell>
        </row>
        <row r="475">
          <cell r="F475">
            <v>3511825.57</v>
          </cell>
          <cell r="G475">
            <v>0</v>
          </cell>
          <cell r="H475">
            <v>3511825.57</v>
          </cell>
          <cell r="I475">
            <v>0</v>
          </cell>
          <cell r="J475">
            <v>3511825.57</v>
          </cell>
          <cell r="K475">
            <v>3171962.03</v>
          </cell>
        </row>
        <row r="476">
          <cell r="F476">
            <v>47997750.729999997</v>
          </cell>
          <cell r="G476">
            <v>0</v>
          </cell>
          <cell r="H476">
            <v>47997750.729999997</v>
          </cell>
          <cell r="I476">
            <v>0</v>
          </cell>
          <cell r="J476">
            <v>47997750.729999997</v>
          </cell>
          <cell r="K476">
            <v>47997750.729999997</v>
          </cell>
        </row>
        <row r="477">
          <cell r="F477">
            <v>52038257.379999995</v>
          </cell>
          <cell r="G477">
            <v>0</v>
          </cell>
          <cell r="H477">
            <v>52038257.379999995</v>
          </cell>
          <cell r="I477">
            <v>0</v>
          </cell>
          <cell r="J477">
            <v>52038257.379999995</v>
          </cell>
          <cell r="K477">
            <v>51809636.089999996</v>
          </cell>
        </row>
        <row r="479">
          <cell r="F479">
            <v>307885.21000000002</v>
          </cell>
          <cell r="G479">
            <v>0</v>
          </cell>
          <cell r="H479">
            <v>307885.21000000002</v>
          </cell>
          <cell r="I479">
            <v>0</v>
          </cell>
          <cell r="J479">
            <v>307885.21000000002</v>
          </cell>
          <cell r="K479">
            <v>98722.42</v>
          </cell>
        </row>
        <row r="480">
          <cell r="F480">
            <v>4204965.79</v>
          </cell>
          <cell r="G480">
            <v>0</v>
          </cell>
          <cell r="H480">
            <v>4204965.79</v>
          </cell>
          <cell r="I480">
            <v>0</v>
          </cell>
          <cell r="J480">
            <v>4204965.79</v>
          </cell>
          <cell r="K480">
            <v>3860766.08</v>
          </cell>
        </row>
        <row r="481">
          <cell r="F481">
            <v>8428522.3699999992</v>
          </cell>
          <cell r="G481">
            <v>0</v>
          </cell>
          <cell r="H481">
            <v>8428522.3699999992</v>
          </cell>
          <cell r="I481">
            <v>0</v>
          </cell>
          <cell r="J481">
            <v>8428522.3699999992</v>
          </cell>
          <cell r="K481">
            <v>7650670.7000000002</v>
          </cell>
        </row>
        <row r="482">
          <cell r="F482">
            <v>3504643.99</v>
          </cell>
          <cell r="G482">
            <v>0</v>
          </cell>
          <cell r="H482">
            <v>3504643.99</v>
          </cell>
          <cell r="I482">
            <v>0</v>
          </cell>
          <cell r="J482">
            <v>3504643.99</v>
          </cell>
          <cell r="K482">
            <v>2915273.94</v>
          </cell>
        </row>
        <row r="483">
          <cell r="F483">
            <v>2471390.9</v>
          </cell>
          <cell r="G483">
            <v>0</v>
          </cell>
          <cell r="H483">
            <v>2471390.9</v>
          </cell>
          <cell r="I483">
            <v>0</v>
          </cell>
          <cell r="J483">
            <v>2471390.9</v>
          </cell>
          <cell r="K483">
            <v>2435736.9</v>
          </cell>
        </row>
        <row r="484">
          <cell r="F484">
            <v>1067891.81</v>
          </cell>
          <cell r="G484">
            <v>0</v>
          </cell>
          <cell r="H484">
            <v>1067891.81</v>
          </cell>
          <cell r="I484">
            <v>0</v>
          </cell>
          <cell r="J484">
            <v>1067891.81</v>
          </cell>
          <cell r="K484">
            <v>493356.21</v>
          </cell>
        </row>
        <row r="485">
          <cell r="F485">
            <v>19985300.069999997</v>
          </cell>
          <cell r="G485">
            <v>0</v>
          </cell>
          <cell r="H485">
            <v>19985300.069999997</v>
          </cell>
          <cell r="I485">
            <v>0</v>
          </cell>
          <cell r="J485">
            <v>19985300.069999997</v>
          </cell>
          <cell r="K485">
            <v>17454526.25</v>
          </cell>
        </row>
        <row r="487">
          <cell r="F487">
            <v>21508488.739999998</v>
          </cell>
          <cell r="G487">
            <v>0</v>
          </cell>
          <cell r="H487">
            <v>21508488.739999998</v>
          </cell>
          <cell r="I487">
            <v>0</v>
          </cell>
          <cell r="J487">
            <v>21508488.739999998</v>
          </cell>
          <cell r="K487">
            <v>26310742.960000001</v>
          </cell>
        </row>
        <row r="488">
          <cell r="F488">
            <v>588785.05000000005</v>
          </cell>
          <cell r="G488">
            <v>0</v>
          </cell>
          <cell r="H488">
            <v>588785.05000000005</v>
          </cell>
          <cell r="I488">
            <v>0</v>
          </cell>
          <cell r="J488">
            <v>588785.05000000005</v>
          </cell>
          <cell r="K488">
            <v>588785.05000000005</v>
          </cell>
        </row>
        <row r="489">
          <cell r="F489">
            <v>22097273.789999999</v>
          </cell>
          <cell r="G489">
            <v>0</v>
          </cell>
          <cell r="H489">
            <v>22097273.789999999</v>
          </cell>
          <cell r="I489">
            <v>0</v>
          </cell>
          <cell r="J489">
            <v>22097273.789999999</v>
          </cell>
          <cell r="K489">
            <v>26899528.010000002</v>
          </cell>
        </row>
        <row r="491">
          <cell r="F491">
            <v>17044424.989999998</v>
          </cell>
          <cell r="G491">
            <v>0</v>
          </cell>
          <cell r="H491">
            <v>17044424.989999998</v>
          </cell>
          <cell r="I491">
            <v>0</v>
          </cell>
          <cell r="J491">
            <v>17044424.989999998</v>
          </cell>
          <cell r="K491">
            <v>0</v>
          </cell>
        </row>
        <row r="492">
          <cell r="F492">
            <v>48015572</v>
          </cell>
          <cell r="G492">
            <v>0</v>
          </cell>
          <cell r="H492">
            <v>48015572</v>
          </cell>
          <cell r="I492">
            <v>0</v>
          </cell>
          <cell r="J492">
            <v>48015572</v>
          </cell>
          <cell r="K492">
            <v>11472184.99</v>
          </cell>
        </row>
        <row r="493">
          <cell r="F493">
            <v>59988731</v>
          </cell>
          <cell r="G493">
            <v>0</v>
          </cell>
          <cell r="H493">
            <v>59988731</v>
          </cell>
          <cell r="I493">
            <v>0</v>
          </cell>
          <cell r="J493">
            <v>59988731</v>
          </cell>
          <cell r="K493">
            <v>0</v>
          </cell>
        </row>
        <row r="494">
          <cell r="F494">
            <v>125048727.98999999</v>
          </cell>
          <cell r="G494">
            <v>0</v>
          </cell>
          <cell r="H494">
            <v>125048727.98999999</v>
          </cell>
          <cell r="I494">
            <v>0</v>
          </cell>
          <cell r="J494">
            <v>125048727.98999999</v>
          </cell>
          <cell r="K494">
            <v>11472184.99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-363615.98</v>
          </cell>
          <cell r="G497">
            <v>0</v>
          </cell>
          <cell r="H497">
            <v>-363615.98</v>
          </cell>
          <cell r="I497">
            <v>0</v>
          </cell>
          <cell r="J497">
            <v>-363615.98</v>
          </cell>
          <cell r="K497">
            <v>-488214.4</v>
          </cell>
        </row>
        <row r="498">
          <cell r="F498">
            <v>-66927.89</v>
          </cell>
          <cell r="G498">
            <v>0</v>
          </cell>
          <cell r="H498">
            <v>-66927.89</v>
          </cell>
          <cell r="I498">
            <v>0</v>
          </cell>
          <cell r="J498">
            <v>-66927.89</v>
          </cell>
          <cell r="K498">
            <v>-20065.740000000002</v>
          </cell>
        </row>
        <row r="499">
          <cell r="F499">
            <v>-2232931.02</v>
          </cell>
          <cell r="G499">
            <v>0</v>
          </cell>
          <cell r="H499">
            <v>-2232931.02</v>
          </cell>
          <cell r="I499">
            <v>0</v>
          </cell>
          <cell r="J499">
            <v>-2232931.02</v>
          </cell>
          <cell r="K499">
            <v>-1427622.97</v>
          </cell>
        </row>
        <row r="500">
          <cell r="F500">
            <v>-2374364.52</v>
          </cell>
          <cell r="G500">
            <v>0</v>
          </cell>
          <cell r="H500">
            <v>-2374364.52</v>
          </cell>
          <cell r="I500">
            <v>0</v>
          </cell>
          <cell r="J500">
            <v>-2374364.52</v>
          </cell>
          <cell r="K500">
            <v>-1608272.08</v>
          </cell>
        </row>
        <row r="501">
          <cell r="F501">
            <v>-33556993.479999997</v>
          </cell>
          <cell r="G501">
            <v>0</v>
          </cell>
          <cell r="H501">
            <v>-33556993.479999997</v>
          </cell>
          <cell r="I501">
            <v>0</v>
          </cell>
          <cell r="J501">
            <v>-33556993.479999997</v>
          </cell>
          <cell r="K501">
            <v>-23957445.329999998</v>
          </cell>
        </row>
        <row r="502">
          <cell r="F502">
            <v>-3763848.9</v>
          </cell>
          <cell r="G502">
            <v>0</v>
          </cell>
          <cell r="H502">
            <v>-3763848.9</v>
          </cell>
          <cell r="I502">
            <v>0</v>
          </cell>
          <cell r="J502">
            <v>-3763848.9</v>
          </cell>
          <cell r="K502">
            <v>-2715961.74</v>
          </cell>
        </row>
        <row r="503">
          <cell r="F503">
            <v>-4715155.92</v>
          </cell>
          <cell r="G503">
            <v>0</v>
          </cell>
          <cell r="H503">
            <v>-4715155.92</v>
          </cell>
          <cell r="I503">
            <v>0</v>
          </cell>
          <cell r="J503">
            <v>-4715155.92</v>
          </cell>
          <cell r="K503">
            <v>-2913752.82</v>
          </cell>
        </row>
        <row r="504">
          <cell r="F504">
            <v>-3374713.69</v>
          </cell>
          <cell r="G504">
            <v>0</v>
          </cell>
          <cell r="H504">
            <v>-3374713.69</v>
          </cell>
          <cell r="I504">
            <v>0</v>
          </cell>
          <cell r="J504">
            <v>-3374713.69</v>
          </cell>
          <cell r="K504">
            <v>-2442327.9500000002</v>
          </cell>
        </row>
        <row r="505">
          <cell r="F505">
            <v>-5301330.71</v>
          </cell>
          <cell r="G505">
            <v>0</v>
          </cell>
          <cell r="H505">
            <v>-5301330.71</v>
          </cell>
          <cell r="I505">
            <v>0</v>
          </cell>
          <cell r="J505">
            <v>-5301330.71</v>
          </cell>
          <cell r="K505">
            <v>-3969895.92</v>
          </cell>
        </row>
        <row r="506">
          <cell r="F506">
            <v>-1907966.14</v>
          </cell>
          <cell r="G506">
            <v>0</v>
          </cell>
          <cell r="H506">
            <v>-1907966.14</v>
          </cell>
          <cell r="I506">
            <v>0</v>
          </cell>
          <cell r="J506">
            <v>-1907966.14</v>
          </cell>
          <cell r="K506">
            <v>-1355134.31</v>
          </cell>
        </row>
        <row r="507">
          <cell r="F507">
            <v>-13338559.82</v>
          </cell>
          <cell r="G507">
            <v>0</v>
          </cell>
          <cell r="H507">
            <v>-13338559.82</v>
          </cell>
          <cell r="I507">
            <v>0</v>
          </cell>
          <cell r="J507">
            <v>-13338559.82</v>
          </cell>
          <cell r="K507">
            <v>-12618198.630000001</v>
          </cell>
        </row>
        <row r="508">
          <cell r="F508">
            <v>-1757657.34</v>
          </cell>
          <cell r="G508">
            <v>0</v>
          </cell>
          <cell r="H508">
            <v>-1757657.34</v>
          </cell>
          <cell r="I508">
            <v>0</v>
          </cell>
          <cell r="J508">
            <v>-1757657.34</v>
          </cell>
          <cell r="K508">
            <v>-1269220.92</v>
          </cell>
        </row>
        <row r="509">
          <cell r="F509">
            <v>-318168.08</v>
          </cell>
          <cell r="G509">
            <v>0</v>
          </cell>
          <cell r="H509">
            <v>-318168.08</v>
          </cell>
          <cell r="I509">
            <v>0</v>
          </cell>
          <cell r="J509">
            <v>-318168.08</v>
          </cell>
          <cell r="K509">
            <v>-143577.92000000001</v>
          </cell>
        </row>
        <row r="510">
          <cell r="F510">
            <v>-419870.59</v>
          </cell>
          <cell r="G510">
            <v>0</v>
          </cell>
          <cell r="H510">
            <v>-419870.59</v>
          </cell>
          <cell r="I510">
            <v>0</v>
          </cell>
          <cell r="J510">
            <v>-419870.59</v>
          </cell>
          <cell r="K510">
            <v>-302113.78000000003</v>
          </cell>
        </row>
        <row r="511">
          <cell r="F511">
            <v>-73492104.079999998</v>
          </cell>
          <cell r="G511">
            <v>0</v>
          </cell>
          <cell r="H511">
            <v>-73492104.079999998</v>
          </cell>
          <cell r="I511">
            <v>0</v>
          </cell>
          <cell r="J511">
            <v>-73492104.079999998</v>
          </cell>
          <cell r="K511">
            <v>-55231804.510000013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7">
          <cell r="F517">
            <v>1397733.79</v>
          </cell>
          <cell r="G517">
            <v>0</v>
          </cell>
          <cell r="H517">
            <v>1397733.79</v>
          </cell>
          <cell r="I517">
            <v>0</v>
          </cell>
          <cell r="J517">
            <v>1397733.79</v>
          </cell>
          <cell r="K517">
            <v>881306.81</v>
          </cell>
        </row>
        <row r="518">
          <cell r="F518">
            <v>2250</v>
          </cell>
          <cell r="G518">
            <v>0</v>
          </cell>
          <cell r="H518">
            <v>2250</v>
          </cell>
          <cell r="I518">
            <v>0</v>
          </cell>
          <cell r="J518">
            <v>2250</v>
          </cell>
          <cell r="K518">
            <v>6500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520185</v>
          </cell>
          <cell r="G521">
            <v>0</v>
          </cell>
          <cell r="H521">
            <v>520185</v>
          </cell>
          <cell r="I521">
            <v>0</v>
          </cell>
          <cell r="J521">
            <v>520185</v>
          </cell>
          <cell r="K521">
            <v>489075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36000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10000</v>
          </cell>
          <cell r="G525">
            <v>0</v>
          </cell>
          <cell r="H525">
            <v>10000</v>
          </cell>
          <cell r="I525">
            <v>0</v>
          </cell>
          <cell r="J525">
            <v>10000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1930168.79</v>
          </cell>
          <cell r="G528">
            <v>0</v>
          </cell>
          <cell r="H528">
            <v>1930168.79</v>
          </cell>
          <cell r="I528">
            <v>0</v>
          </cell>
          <cell r="J528">
            <v>1930168.79</v>
          </cell>
          <cell r="K528">
            <v>1412881.81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-1983047.48</v>
          </cell>
          <cell r="G538">
            <v>0</v>
          </cell>
          <cell r="H538">
            <v>-1983047.48</v>
          </cell>
          <cell r="I538">
            <v>0</v>
          </cell>
          <cell r="J538">
            <v>-1983047.48</v>
          </cell>
          <cell r="K538">
            <v>-7123744.21</v>
          </cell>
        </row>
        <row r="539">
          <cell r="F539">
            <v>-27231002.550000001</v>
          </cell>
          <cell r="G539">
            <v>0</v>
          </cell>
          <cell r="H539">
            <v>-27231002.550000001</v>
          </cell>
          <cell r="I539">
            <v>0</v>
          </cell>
          <cell r="J539">
            <v>-27231002.550000001</v>
          </cell>
          <cell r="K539">
            <v>-130039687.34999999</v>
          </cell>
        </row>
        <row r="540">
          <cell r="F540">
            <v>-29214050.030000001</v>
          </cell>
          <cell r="G540">
            <v>0</v>
          </cell>
          <cell r="H540">
            <v>-29214050.030000001</v>
          </cell>
          <cell r="I540">
            <v>0</v>
          </cell>
          <cell r="J540">
            <v>-29214050.030000001</v>
          </cell>
          <cell r="K540">
            <v>-137163431.56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28138486.66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F545">
            <v>-1871502.46</v>
          </cell>
          <cell r="G545">
            <v>0</v>
          </cell>
          <cell r="H545">
            <v>-1871502.46</v>
          </cell>
          <cell r="I545">
            <v>0</v>
          </cell>
          <cell r="J545">
            <v>-1871502.46</v>
          </cell>
          <cell r="K545">
            <v>-1740143.14</v>
          </cell>
        </row>
        <row r="546">
          <cell r="F546">
            <v>-6958752.8700000001</v>
          </cell>
          <cell r="G546">
            <v>0</v>
          </cell>
          <cell r="H546">
            <v>-6958752.8700000001</v>
          </cell>
          <cell r="I546">
            <v>0</v>
          </cell>
          <cell r="J546">
            <v>-6958752.8700000001</v>
          </cell>
          <cell r="K546">
            <v>-39329451.689999998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-28766458.57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-56707868.460000001</v>
          </cell>
        </row>
        <row r="551">
          <cell r="F551">
            <v>-561967.5</v>
          </cell>
          <cell r="G551">
            <v>0</v>
          </cell>
          <cell r="H551">
            <v>-561967.5</v>
          </cell>
          <cell r="I551">
            <v>0</v>
          </cell>
          <cell r="J551">
            <v>-561967.5</v>
          </cell>
          <cell r="K551">
            <v>-191695.71</v>
          </cell>
        </row>
        <row r="552">
          <cell r="F552">
            <v>-12735.29</v>
          </cell>
          <cell r="G552">
            <v>0</v>
          </cell>
          <cell r="H552">
            <v>-12735.29</v>
          </cell>
          <cell r="I552">
            <v>0</v>
          </cell>
          <cell r="J552">
            <v>-12735.29</v>
          </cell>
          <cell r="K552">
            <v>-437764.65</v>
          </cell>
        </row>
        <row r="553">
          <cell r="F553">
            <v>-517132.28</v>
          </cell>
          <cell r="G553">
            <v>0</v>
          </cell>
          <cell r="H553">
            <v>-517132.28</v>
          </cell>
          <cell r="I553">
            <v>0</v>
          </cell>
          <cell r="J553">
            <v>-517132.28</v>
          </cell>
          <cell r="K553">
            <v>-8109762.9299999997</v>
          </cell>
        </row>
        <row r="554">
          <cell r="F554">
            <v>-9922090.3999999985</v>
          </cell>
          <cell r="G554">
            <v>0</v>
          </cell>
          <cell r="H554">
            <v>-9922090.3999999985</v>
          </cell>
          <cell r="I554">
            <v>0</v>
          </cell>
          <cell r="J554">
            <v>-9922090.3999999985</v>
          </cell>
          <cell r="K554">
            <v>-107144658.48999998</v>
          </cell>
        </row>
        <row r="556">
          <cell r="F556">
            <v>-1003338.93</v>
          </cell>
          <cell r="G556">
            <v>0</v>
          </cell>
          <cell r="H556">
            <v>-1003338.93</v>
          </cell>
          <cell r="I556">
            <v>0</v>
          </cell>
          <cell r="J556">
            <v>-1003338.93</v>
          </cell>
          <cell r="K556">
            <v>-2359634.64</v>
          </cell>
        </row>
        <row r="557">
          <cell r="F557">
            <v>-211279.93</v>
          </cell>
          <cell r="G557">
            <v>0</v>
          </cell>
          <cell r="H557">
            <v>-211279.93</v>
          </cell>
          <cell r="I557">
            <v>0</v>
          </cell>
          <cell r="J557">
            <v>-211279.93</v>
          </cell>
          <cell r="K557">
            <v>-521469.85</v>
          </cell>
        </row>
        <row r="558">
          <cell r="F558">
            <v>-465524.41</v>
          </cell>
          <cell r="G558">
            <v>0</v>
          </cell>
          <cell r="H558">
            <v>-465524.41</v>
          </cell>
          <cell r="I558">
            <v>0</v>
          </cell>
          <cell r="J558">
            <v>-465524.41</v>
          </cell>
          <cell r="K558">
            <v>-113678.49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-4888016.41</v>
          </cell>
        </row>
        <row r="561">
          <cell r="F561">
            <v>-18000</v>
          </cell>
          <cell r="G561">
            <v>0</v>
          </cell>
          <cell r="H561">
            <v>-18000</v>
          </cell>
          <cell r="I561">
            <v>0</v>
          </cell>
          <cell r="J561">
            <v>-18000</v>
          </cell>
          <cell r="K561">
            <v>-18000</v>
          </cell>
        </row>
        <row r="562">
          <cell r="F562">
            <v>-47766.85</v>
          </cell>
          <cell r="G562">
            <v>0</v>
          </cell>
          <cell r="H562">
            <v>-47766.85</v>
          </cell>
          <cell r="I562">
            <v>0</v>
          </cell>
          <cell r="J562">
            <v>-47766.85</v>
          </cell>
          <cell r="K562">
            <v>-130181.78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4">
          <cell r="F564">
            <v>-160770</v>
          </cell>
          <cell r="G564">
            <v>0</v>
          </cell>
          <cell r="H564">
            <v>-160770</v>
          </cell>
          <cell r="I564">
            <v>0</v>
          </cell>
          <cell r="J564">
            <v>-160770</v>
          </cell>
          <cell r="K564">
            <v>0</v>
          </cell>
        </row>
        <row r="565">
          <cell r="F565">
            <v>-8706.7999999999993</v>
          </cell>
          <cell r="G565">
            <v>0</v>
          </cell>
          <cell r="H565">
            <v>-8706.7999999999993</v>
          </cell>
          <cell r="I565">
            <v>0</v>
          </cell>
          <cell r="J565">
            <v>-8706.7999999999993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-1870000</v>
          </cell>
          <cell r="G571">
            <v>0</v>
          </cell>
          <cell r="H571">
            <v>-1870000</v>
          </cell>
          <cell r="I571">
            <v>0</v>
          </cell>
          <cell r="J571">
            <v>-1870000</v>
          </cell>
          <cell r="K571">
            <v>-1470000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-88800</v>
          </cell>
        </row>
        <row r="573">
          <cell r="F573">
            <v>-955.56</v>
          </cell>
          <cell r="G573">
            <v>0</v>
          </cell>
          <cell r="H573">
            <v>-955.56</v>
          </cell>
          <cell r="I573">
            <v>0</v>
          </cell>
          <cell r="J573">
            <v>-955.56</v>
          </cell>
          <cell r="K573">
            <v>-2052.4299999999998</v>
          </cell>
        </row>
        <row r="574">
          <cell r="F574">
            <v>-7641.75</v>
          </cell>
          <cell r="G574">
            <v>0</v>
          </cell>
          <cell r="H574">
            <v>-7641.75</v>
          </cell>
          <cell r="I574">
            <v>0</v>
          </cell>
          <cell r="J574">
            <v>-7641.75</v>
          </cell>
          <cell r="K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-14162.44</v>
          </cell>
          <cell r="G577">
            <v>0</v>
          </cell>
          <cell r="H577">
            <v>-14162.44</v>
          </cell>
          <cell r="I577">
            <v>0</v>
          </cell>
          <cell r="J577">
            <v>-14162.44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F579">
            <v>-6823.7</v>
          </cell>
          <cell r="G579">
            <v>0</v>
          </cell>
          <cell r="H579">
            <v>-6823.7</v>
          </cell>
          <cell r="I579">
            <v>0</v>
          </cell>
          <cell r="J579">
            <v>-6823.7</v>
          </cell>
          <cell r="K579">
            <v>-9080.85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F581">
            <v>-259.14999999999998</v>
          </cell>
          <cell r="G581">
            <v>0</v>
          </cell>
          <cell r="H581">
            <v>-259.14999999999998</v>
          </cell>
          <cell r="I581">
            <v>0</v>
          </cell>
          <cell r="J581">
            <v>-259.14999999999998</v>
          </cell>
          <cell r="K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-30000</v>
          </cell>
          <cell r="G583">
            <v>0</v>
          </cell>
          <cell r="H583">
            <v>-30000</v>
          </cell>
          <cell r="I583">
            <v>0</v>
          </cell>
          <cell r="J583">
            <v>-30000</v>
          </cell>
          <cell r="K583">
            <v>0</v>
          </cell>
        </row>
        <row r="584">
          <cell r="F584">
            <v>-73558.55</v>
          </cell>
          <cell r="G584">
            <v>0</v>
          </cell>
          <cell r="H584">
            <v>-73558.55</v>
          </cell>
          <cell r="I584">
            <v>0</v>
          </cell>
          <cell r="J584">
            <v>-73558.55</v>
          </cell>
          <cell r="K584">
            <v>-62666.93</v>
          </cell>
        </row>
        <row r="585">
          <cell r="F585">
            <v>-5442</v>
          </cell>
          <cell r="G585">
            <v>0</v>
          </cell>
          <cell r="H585">
            <v>-5442</v>
          </cell>
          <cell r="I585">
            <v>0</v>
          </cell>
          <cell r="J585">
            <v>-5442</v>
          </cell>
          <cell r="K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-16975</v>
          </cell>
        </row>
        <row r="589">
          <cell r="F589">
            <v>-8026.61</v>
          </cell>
          <cell r="G589">
            <v>0</v>
          </cell>
          <cell r="H589">
            <v>-8026.61</v>
          </cell>
          <cell r="I589">
            <v>0</v>
          </cell>
          <cell r="J589">
            <v>-8026.61</v>
          </cell>
          <cell r="K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F592">
            <v>-1152.47</v>
          </cell>
          <cell r="G592">
            <v>0</v>
          </cell>
          <cell r="H592">
            <v>-1152.47</v>
          </cell>
          <cell r="I592">
            <v>0</v>
          </cell>
          <cell r="J592">
            <v>-1152.47</v>
          </cell>
          <cell r="K592">
            <v>-63768.25</v>
          </cell>
        </row>
        <row r="593">
          <cell r="F593">
            <v>-2546.6</v>
          </cell>
          <cell r="G593">
            <v>0</v>
          </cell>
          <cell r="H593">
            <v>-2546.6</v>
          </cell>
          <cell r="I593">
            <v>0</v>
          </cell>
          <cell r="J593">
            <v>-2546.6</v>
          </cell>
          <cell r="K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F595">
            <v>-1621.66</v>
          </cell>
          <cell r="G595">
            <v>0</v>
          </cell>
          <cell r="H595">
            <v>-1621.66</v>
          </cell>
          <cell r="I595">
            <v>0</v>
          </cell>
          <cell r="J595">
            <v>-1621.66</v>
          </cell>
          <cell r="K595">
            <v>-5448.23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-39000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-23070.97</v>
          </cell>
          <cell r="G599">
            <v>-11395.09</v>
          </cell>
          <cell r="H599">
            <v>-34466.06</v>
          </cell>
          <cell r="I599">
            <v>0</v>
          </cell>
          <cell r="J599">
            <v>-34466.06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F602">
            <v>-12837.4</v>
          </cell>
          <cell r="G602">
            <v>0</v>
          </cell>
          <cell r="H602">
            <v>-12837.4</v>
          </cell>
          <cell r="I602">
            <v>0</v>
          </cell>
          <cell r="J602">
            <v>-12837.4</v>
          </cell>
          <cell r="K602">
            <v>0</v>
          </cell>
        </row>
        <row r="603">
          <cell r="F603">
            <v>-68096.94</v>
          </cell>
          <cell r="G603">
            <v>0</v>
          </cell>
          <cell r="H603">
            <v>-68096.94</v>
          </cell>
          <cell r="I603">
            <v>0</v>
          </cell>
          <cell r="J603">
            <v>-68096.94</v>
          </cell>
          <cell r="K603">
            <v>-72675.78</v>
          </cell>
        </row>
        <row r="604">
          <cell r="F604">
            <v>-14335</v>
          </cell>
          <cell r="G604">
            <v>0</v>
          </cell>
          <cell r="H604">
            <v>-14335</v>
          </cell>
          <cell r="I604">
            <v>0</v>
          </cell>
          <cell r="J604">
            <v>-14335</v>
          </cell>
          <cell r="K604">
            <v>-15451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-5829.5</v>
          </cell>
          <cell r="G606">
            <v>0</v>
          </cell>
          <cell r="H606">
            <v>-5829.5</v>
          </cell>
          <cell r="I606">
            <v>0</v>
          </cell>
          <cell r="J606">
            <v>-5829.5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F608">
            <v>-1770</v>
          </cell>
          <cell r="G608">
            <v>0</v>
          </cell>
          <cell r="H608">
            <v>-1770</v>
          </cell>
          <cell r="I608">
            <v>0</v>
          </cell>
          <cell r="J608">
            <v>-1770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-10700</v>
          </cell>
          <cell r="G610">
            <v>0</v>
          </cell>
          <cell r="H610">
            <v>-10700</v>
          </cell>
          <cell r="I610">
            <v>0</v>
          </cell>
          <cell r="J610">
            <v>-10700</v>
          </cell>
          <cell r="K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-2516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F617">
            <v>-1000</v>
          </cell>
          <cell r="G617">
            <v>0</v>
          </cell>
          <cell r="H617">
            <v>-1000</v>
          </cell>
          <cell r="I617">
            <v>0</v>
          </cell>
          <cell r="J617">
            <v>-1000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-880</v>
          </cell>
        </row>
        <row r="620">
          <cell r="F620">
            <v>-64</v>
          </cell>
          <cell r="G620">
            <v>0</v>
          </cell>
          <cell r="H620">
            <v>-64</v>
          </cell>
          <cell r="I620">
            <v>0</v>
          </cell>
          <cell r="J620">
            <v>-64</v>
          </cell>
          <cell r="K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F622">
            <v>-3115.84</v>
          </cell>
          <cell r="G622">
            <v>0</v>
          </cell>
          <cell r="H622">
            <v>-3115.84</v>
          </cell>
          <cell r="I622">
            <v>0</v>
          </cell>
          <cell r="J622">
            <v>-3115.84</v>
          </cell>
          <cell r="K622">
            <v>-18161.11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-4146.55</v>
          </cell>
        </row>
        <row r="624">
          <cell r="F624">
            <v>-14481.9</v>
          </cell>
          <cell r="G624">
            <v>0</v>
          </cell>
          <cell r="H624">
            <v>-14481.9</v>
          </cell>
          <cell r="I624">
            <v>0</v>
          </cell>
          <cell r="J624">
            <v>-14481.9</v>
          </cell>
          <cell r="K624">
            <v>-8449.68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F626">
            <v>-36520</v>
          </cell>
          <cell r="G626">
            <v>0</v>
          </cell>
          <cell r="H626">
            <v>-36520</v>
          </cell>
          <cell r="I626">
            <v>0</v>
          </cell>
          <cell r="J626">
            <v>-36520</v>
          </cell>
          <cell r="K626">
            <v>0</v>
          </cell>
        </row>
        <row r="627">
          <cell r="F627">
            <v>-1716</v>
          </cell>
          <cell r="G627">
            <v>0</v>
          </cell>
          <cell r="H627">
            <v>-1716</v>
          </cell>
          <cell r="I627">
            <v>0</v>
          </cell>
          <cell r="J627">
            <v>-1716</v>
          </cell>
          <cell r="K627">
            <v>0</v>
          </cell>
        </row>
        <row r="628">
          <cell r="F628">
            <v>-80897.06</v>
          </cell>
          <cell r="G628">
            <v>0</v>
          </cell>
          <cell r="H628">
            <v>-80897.06</v>
          </cell>
          <cell r="I628">
            <v>0</v>
          </cell>
          <cell r="J628">
            <v>-80897.06</v>
          </cell>
          <cell r="K628">
            <v>-16987.310000000001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-880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-1016.5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-14386.52</v>
          </cell>
          <cell r="G633">
            <v>0</v>
          </cell>
          <cell r="H633">
            <v>-14386.52</v>
          </cell>
          <cell r="I633">
            <v>0</v>
          </cell>
          <cell r="J633">
            <v>-14386.52</v>
          </cell>
          <cell r="K633">
            <v>0</v>
          </cell>
        </row>
        <row r="634">
          <cell r="F634">
            <v>-3000</v>
          </cell>
          <cell r="G634">
            <v>0</v>
          </cell>
          <cell r="H634">
            <v>-3000</v>
          </cell>
          <cell r="I634">
            <v>0</v>
          </cell>
          <cell r="J634">
            <v>-3000</v>
          </cell>
          <cell r="K634">
            <v>0</v>
          </cell>
        </row>
        <row r="635">
          <cell r="F635">
            <v>-200</v>
          </cell>
          <cell r="G635">
            <v>0</v>
          </cell>
          <cell r="H635">
            <v>-200</v>
          </cell>
          <cell r="I635">
            <v>0</v>
          </cell>
          <cell r="J635">
            <v>-200</v>
          </cell>
          <cell r="K635">
            <v>-18640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-2600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-4542</v>
          </cell>
        </row>
        <row r="638">
          <cell r="F638">
            <v>-89630</v>
          </cell>
          <cell r="G638">
            <v>0</v>
          </cell>
          <cell r="H638">
            <v>-89630</v>
          </cell>
          <cell r="I638">
            <v>0</v>
          </cell>
          <cell r="J638">
            <v>-89630</v>
          </cell>
          <cell r="K638">
            <v>-89630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-15500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-16200</v>
          </cell>
        </row>
        <row r="641">
          <cell r="F641">
            <v>-1648930.67</v>
          </cell>
          <cell r="G641">
            <v>0</v>
          </cell>
          <cell r="H641">
            <v>-1648930.67</v>
          </cell>
          <cell r="I641">
            <v>0</v>
          </cell>
          <cell r="J641">
            <v>-1648930.67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-670900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-417200</v>
          </cell>
        </row>
        <row r="644">
          <cell r="F644">
            <v>-830</v>
          </cell>
          <cell r="G644">
            <v>0</v>
          </cell>
          <cell r="H644">
            <v>-830</v>
          </cell>
          <cell r="I644">
            <v>0</v>
          </cell>
          <cell r="J644">
            <v>-830</v>
          </cell>
          <cell r="K644">
            <v>-629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-32400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F649">
            <v>-1386</v>
          </cell>
          <cell r="G649">
            <v>0</v>
          </cell>
          <cell r="H649">
            <v>-1386</v>
          </cell>
          <cell r="I649">
            <v>0</v>
          </cell>
          <cell r="J649">
            <v>-1386</v>
          </cell>
          <cell r="K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-240787.58</v>
          </cell>
          <cell r="G653">
            <v>-2065806.63</v>
          </cell>
          <cell r="H653">
            <v>-2306594.21</v>
          </cell>
          <cell r="I653">
            <v>0</v>
          </cell>
          <cell r="J653">
            <v>-2306594.21</v>
          </cell>
          <cell r="K653">
            <v>0</v>
          </cell>
        </row>
        <row r="654">
          <cell r="F654">
            <v>-16005</v>
          </cell>
          <cell r="G654">
            <v>0</v>
          </cell>
          <cell r="H654">
            <v>-16005</v>
          </cell>
          <cell r="I654">
            <v>0</v>
          </cell>
          <cell r="J654">
            <v>-16005</v>
          </cell>
          <cell r="K654">
            <v>0</v>
          </cell>
        </row>
        <row r="655">
          <cell r="F655">
            <v>-1028</v>
          </cell>
          <cell r="G655">
            <v>0</v>
          </cell>
          <cell r="H655">
            <v>-1028</v>
          </cell>
          <cell r="I655">
            <v>0</v>
          </cell>
          <cell r="J655">
            <v>-1028</v>
          </cell>
          <cell r="K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-3738.32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-5436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-30804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F667">
            <v>-10215</v>
          </cell>
          <cell r="G667">
            <v>0</v>
          </cell>
          <cell r="H667">
            <v>-10215</v>
          </cell>
          <cell r="I667">
            <v>0</v>
          </cell>
          <cell r="J667">
            <v>-10215</v>
          </cell>
          <cell r="K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F672">
            <v>-320</v>
          </cell>
          <cell r="G672">
            <v>0</v>
          </cell>
          <cell r="H672">
            <v>-320</v>
          </cell>
          <cell r="I672">
            <v>0</v>
          </cell>
          <cell r="J672">
            <v>-320</v>
          </cell>
          <cell r="K672">
            <v>0</v>
          </cell>
        </row>
        <row r="673">
          <cell r="F673">
            <v>-15140</v>
          </cell>
          <cell r="G673">
            <v>0</v>
          </cell>
          <cell r="H673">
            <v>-15140</v>
          </cell>
          <cell r="I673">
            <v>0</v>
          </cell>
          <cell r="J673">
            <v>-15140</v>
          </cell>
          <cell r="K673">
            <v>-86245.6</v>
          </cell>
        </row>
        <row r="674">
          <cell r="F674">
            <v>-24651.040000000001</v>
          </cell>
          <cell r="G674">
            <v>0</v>
          </cell>
          <cell r="H674">
            <v>-24651.040000000001</v>
          </cell>
          <cell r="I674">
            <v>0</v>
          </cell>
          <cell r="J674">
            <v>-24651.040000000001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F677">
            <v>-3828.37</v>
          </cell>
          <cell r="G677">
            <v>0</v>
          </cell>
          <cell r="H677">
            <v>-3828.37</v>
          </cell>
          <cell r="I677">
            <v>0</v>
          </cell>
          <cell r="J677">
            <v>-3828.37</v>
          </cell>
          <cell r="K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-6040</v>
          </cell>
        </row>
        <row r="679">
          <cell r="F679">
            <v>-25863</v>
          </cell>
          <cell r="G679">
            <v>0</v>
          </cell>
          <cell r="H679">
            <v>-25863</v>
          </cell>
          <cell r="I679">
            <v>0</v>
          </cell>
          <cell r="J679">
            <v>-25863</v>
          </cell>
          <cell r="K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-2712</v>
          </cell>
        </row>
        <row r="682">
          <cell r="F682">
            <v>-9987.99</v>
          </cell>
          <cell r="G682">
            <v>0</v>
          </cell>
          <cell r="H682">
            <v>-9987.99</v>
          </cell>
          <cell r="I682">
            <v>0</v>
          </cell>
          <cell r="J682">
            <v>-9987.99</v>
          </cell>
          <cell r="K682">
            <v>0</v>
          </cell>
        </row>
        <row r="683">
          <cell r="F683">
            <v>-68</v>
          </cell>
          <cell r="G683">
            <v>0</v>
          </cell>
          <cell r="H683">
            <v>-68</v>
          </cell>
          <cell r="I683">
            <v>0</v>
          </cell>
          <cell r="J683">
            <v>-68</v>
          </cell>
          <cell r="K683">
            <v>0</v>
          </cell>
        </row>
        <row r="684">
          <cell r="F684">
            <v>-18230</v>
          </cell>
          <cell r="G684">
            <v>0</v>
          </cell>
          <cell r="H684">
            <v>-18230</v>
          </cell>
          <cell r="I684">
            <v>0</v>
          </cell>
          <cell r="J684">
            <v>-18230</v>
          </cell>
          <cell r="K684">
            <v>-3630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-12342</v>
          </cell>
          <cell r="G687">
            <v>0</v>
          </cell>
          <cell r="H687">
            <v>-12342</v>
          </cell>
          <cell r="I687">
            <v>0</v>
          </cell>
          <cell r="J687">
            <v>-12342</v>
          </cell>
          <cell r="K687">
            <v>-571520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-15460.84</v>
          </cell>
        </row>
        <row r="689">
          <cell r="F689">
            <v>-22534.799999999999</v>
          </cell>
          <cell r="G689">
            <v>0</v>
          </cell>
          <cell r="H689">
            <v>-22534.799999999999</v>
          </cell>
          <cell r="I689">
            <v>0</v>
          </cell>
          <cell r="J689">
            <v>-22534.799999999999</v>
          </cell>
          <cell r="K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-338400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F699">
            <v>-6716.31</v>
          </cell>
          <cell r="G699">
            <v>0</v>
          </cell>
          <cell r="H699">
            <v>-6716.31</v>
          </cell>
          <cell r="I699">
            <v>0</v>
          </cell>
          <cell r="J699">
            <v>-6716.31</v>
          </cell>
          <cell r="K699">
            <v>-17082.52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-547600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2"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-69288.38</v>
          </cell>
          <cell r="G715">
            <v>0</v>
          </cell>
          <cell r="H715">
            <v>-69288.38</v>
          </cell>
          <cell r="I715">
            <v>0</v>
          </cell>
          <cell r="J715">
            <v>-69288.38</v>
          </cell>
          <cell r="K715">
            <v>-4680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-29960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-500000</v>
          </cell>
        </row>
        <row r="719"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-2417.0500000000002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-512700</v>
          </cell>
        </row>
        <row r="723">
          <cell r="F723">
            <v>-11736</v>
          </cell>
          <cell r="G723">
            <v>0</v>
          </cell>
          <cell r="H723">
            <v>-11736</v>
          </cell>
          <cell r="I723">
            <v>0</v>
          </cell>
          <cell r="J723">
            <v>-11736</v>
          </cell>
          <cell r="K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-47400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-45900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-3000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-21500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-34200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-68400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-34200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-68400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-31200</v>
          </cell>
        </row>
        <row r="740"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-31962.62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-92900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-77000</v>
          </cell>
        </row>
        <row r="743"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-89280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-10600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</row>
        <row r="746"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-10900</v>
          </cell>
        </row>
        <row r="748"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-14700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-129600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-62700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-25110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-1800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-71308.41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-20000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-138200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-494200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-400000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-300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-168200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-248000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-99000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-44800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-68400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-11900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-455760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-330845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-48400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-76900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-37800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-287999.86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-20000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-6700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-6500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-8000</v>
          </cell>
        </row>
        <row r="775"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-194551.29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-50000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-106200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-40000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-50000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-158400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-90000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-84900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-100000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-100000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-68400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-192000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-20000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-34200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-37400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-68400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-27000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-77500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-29375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-72250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-44500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-34200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-34000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-11125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-66200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-9000</v>
          </cell>
        </row>
        <row r="801"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-34200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-3250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-37125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-17375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-15100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-8400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-58875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-75125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-20700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-10600</v>
          </cell>
        </row>
        <row r="811"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-83200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-3125</v>
          </cell>
        </row>
        <row r="813">
          <cell r="F813">
            <v>-263399.82</v>
          </cell>
          <cell r="G813">
            <v>0</v>
          </cell>
          <cell r="H813">
            <v>-263399.82</v>
          </cell>
          <cell r="I813">
            <v>0</v>
          </cell>
          <cell r="J813">
            <v>-263399.82</v>
          </cell>
          <cell r="K813">
            <v>0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</row>
        <row r="821">
          <cell r="F821">
            <v>-270587.2</v>
          </cell>
          <cell r="G821">
            <v>0</v>
          </cell>
          <cell r="H821">
            <v>-270587.2</v>
          </cell>
          <cell r="I821">
            <v>0</v>
          </cell>
          <cell r="J821">
            <v>-270587.2</v>
          </cell>
          <cell r="K821">
            <v>0</v>
          </cell>
        </row>
        <row r="822">
          <cell r="F822">
            <v>-228965</v>
          </cell>
          <cell r="G822">
            <v>0</v>
          </cell>
          <cell r="H822">
            <v>-228965</v>
          </cell>
          <cell r="I822">
            <v>0</v>
          </cell>
          <cell r="J822">
            <v>-228965</v>
          </cell>
          <cell r="K822">
            <v>0</v>
          </cell>
        </row>
        <row r="823">
          <cell r="F823">
            <v>-202230</v>
          </cell>
          <cell r="G823">
            <v>0</v>
          </cell>
          <cell r="H823">
            <v>-202230</v>
          </cell>
          <cell r="I823">
            <v>0</v>
          </cell>
          <cell r="J823">
            <v>-202230</v>
          </cell>
          <cell r="K823">
            <v>0</v>
          </cell>
        </row>
        <row r="824">
          <cell r="F824">
            <v>-7424298.6999999993</v>
          </cell>
          <cell r="G824">
            <v>-2077201.72</v>
          </cell>
          <cell r="H824">
            <v>-9501500.4199999999</v>
          </cell>
          <cell r="I824">
            <v>0</v>
          </cell>
          <cell r="J824">
            <v>-9501500.4199999999</v>
          </cell>
          <cell r="K824">
            <v>-19987246.299999997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153264.62</v>
          </cell>
          <cell r="J826">
            <v>153264.62</v>
          </cell>
          <cell r="K826">
            <v>288338.71000000002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-1630819.84</v>
          </cell>
          <cell r="J827">
            <v>-1630819.84</v>
          </cell>
          <cell r="K827">
            <v>-3650893.07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-1477555.22</v>
          </cell>
          <cell r="J828">
            <v>-1477555.22</v>
          </cell>
          <cell r="K828">
            <v>-3362554.36</v>
          </cell>
        </row>
        <row r="830">
          <cell r="F830">
            <v>-2599430.25</v>
          </cell>
          <cell r="G830">
            <v>6542.06</v>
          </cell>
          <cell r="H830">
            <v>-2592888.19</v>
          </cell>
          <cell r="I830">
            <v>0</v>
          </cell>
          <cell r="J830">
            <v>-2592888.19</v>
          </cell>
          <cell r="K830">
            <v>-25366352.550000001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-2599430.25</v>
          </cell>
          <cell r="G832">
            <v>6542.06</v>
          </cell>
          <cell r="H832">
            <v>-2592888.19</v>
          </cell>
          <cell r="I832">
            <v>0</v>
          </cell>
          <cell r="J832">
            <v>-2592888.19</v>
          </cell>
          <cell r="K832">
            <v>-25366352.550000001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-596302.80000000005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</row>
        <row r="840"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</row>
        <row r="851"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</row>
        <row r="855"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</row>
        <row r="868"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</row>
        <row r="875"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</row>
        <row r="880"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</row>
        <row r="881"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</row>
        <row r="882"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-3750712.91</v>
          </cell>
        </row>
        <row r="883">
          <cell r="F883">
            <v>-289231</v>
          </cell>
          <cell r="G883">
            <v>0</v>
          </cell>
          <cell r="H883">
            <v>-289231</v>
          </cell>
          <cell r="I883">
            <v>0</v>
          </cell>
          <cell r="J883">
            <v>-289231</v>
          </cell>
          <cell r="K883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-86345</v>
          </cell>
          <cell r="G889">
            <v>0</v>
          </cell>
          <cell r="H889">
            <v>-86345</v>
          </cell>
          <cell r="I889">
            <v>0</v>
          </cell>
          <cell r="J889">
            <v>-86345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-1404115.68</v>
          </cell>
          <cell r="G891">
            <v>1404115.68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-934.58</v>
          </cell>
          <cell r="G896">
            <v>0</v>
          </cell>
          <cell r="H896">
            <v>-934.58</v>
          </cell>
          <cell r="I896">
            <v>0</v>
          </cell>
          <cell r="J896">
            <v>-934.58</v>
          </cell>
          <cell r="K896">
            <v>0</v>
          </cell>
        </row>
        <row r="897">
          <cell r="F897">
            <v>-248465</v>
          </cell>
          <cell r="G897">
            <v>0</v>
          </cell>
          <cell r="H897">
            <v>-248465</v>
          </cell>
          <cell r="I897">
            <v>0</v>
          </cell>
          <cell r="J897">
            <v>-248465</v>
          </cell>
          <cell r="K897">
            <v>0</v>
          </cell>
        </row>
        <row r="898">
          <cell r="F898">
            <v>-404658</v>
          </cell>
          <cell r="G898">
            <v>0</v>
          </cell>
          <cell r="H898">
            <v>-404658</v>
          </cell>
          <cell r="I898">
            <v>0</v>
          </cell>
          <cell r="J898">
            <v>-404658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-109102.8</v>
          </cell>
          <cell r="G902">
            <v>0</v>
          </cell>
          <cell r="H902">
            <v>-109102.8</v>
          </cell>
          <cell r="I902">
            <v>0</v>
          </cell>
          <cell r="J902">
            <v>-109102.8</v>
          </cell>
          <cell r="K902">
            <v>0</v>
          </cell>
        </row>
        <row r="903">
          <cell r="F903">
            <v>-2542852.06</v>
          </cell>
          <cell r="G903">
            <v>1404115.68</v>
          </cell>
          <cell r="H903">
            <v>-1138736.3799999999</v>
          </cell>
          <cell r="I903">
            <v>0</v>
          </cell>
          <cell r="J903">
            <v>-1138736.3799999999</v>
          </cell>
          <cell r="K903">
            <v>-4347015.71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7">
          <cell r="F907">
            <v>215721.4</v>
          </cell>
          <cell r="G907">
            <v>0</v>
          </cell>
          <cell r="H907">
            <v>215721.4</v>
          </cell>
          <cell r="I907">
            <v>-153264.62</v>
          </cell>
          <cell r="J907">
            <v>62456.78</v>
          </cell>
          <cell r="K907">
            <v>215721.4</v>
          </cell>
        </row>
        <row r="908">
          <cell r="F908">
            <v>-3230440.82</v>
          </cell>
          <cell r="G908">
            <v>0</v>
          </cell>
          <cell r="H908">
            <v>-3230440.82</v>
          </cell>
          <cell r="I908">
            <v>1630819.84</v>
          </cell>
          <cell r="J908">
            <v>-1599620.98</v>
          </cell>
          <cell r="K908">
            <v>-3230440.82</v>
          </cell>
        </row>
        <row r="909">
          <cell r="F909">
            <v>-3014719.42</v>
          </cell>
          <cell r="G909">
            <v>0</v>
          </cell>
          <cell r="H909">
            <v>-3014719.42</v>
          </cell>
          <cell r="I909">
            <v>1477555.22</v>
          </cell>
          <cell r="J909">
            <v>-1537164.2</v>
          </cell>
          <cell r="K909">
            <v>-3014719.42</v>
          </cell>
        </row>
        <row r="911">
          <cell r="F911">
            <v>-300000000</v>
          </cell>
          <cell r="G911">
            <v>0</v>
          </cell>
          <cell r="H911">
            <v>-300000000</v>
          </cell>
          <cell r="I911">
            <v>0</v>
          </cell>
          <cell r="J911">
            <v>-300000000</v>
          </cell>
          <cell r="K911">
            <v>-300000000</v>
          </cell>
        </row>
        <row r="912">
          <cell r="F912">
            <v>-407250000</v>
          </cell>
          <cell r="G912">
            <v>0</v>
          </cell>
          <cell r="H912">
            <v>-407250000</v>
          </cell>
          <cell r="I912">
            <v>0</v>
          </cell>
          <cell r="J912">
            <v>-407250000</v>
          </cell>
          <cell r="K912">
            <v>-407250000</v>
          </cell>
        </row>
        <row r="913">
          <cell r="F913">
            <v>-707250000</v>
          </cell>
          <cell r="G913">
            <v>0</v>
          </cell>
          <cell r="H913">
            <v>-707250000</v>
          </cell>
          <cell r="I913">
            <v>0</v>
          </cell>
          <cell r="J913">
            <v>-707250000</v>
          </cell>
          <cell r="K913">
            <v>-707250000</v>
          </cell>
        </row>
        <row r="915">
          <cell r="F915">
            <v>-219517554.72999999</v>
          </cell>
          <cell r="G915">
            <v>0</v>
          </cell>
          <cell r="H915">
            <v>-219517554.72999999</v>
          </cell>
          <cell r="I915">
            <v>0</v>
          </cell>
          <cell r="J915">
            <v>-219517554.72999999</v>
          </cell>
          <cell r="K915">
            <v>-168387906.80000001</v>
          </cell>
        </row>
        <row r="916">
          <cell r="F916">
            <v>-39650000</v>
          </cell>
          <cell r="G916">
            <v>0</v>
          </cell>
          <cell r="H916">
            <v>-39650000</v>
          </cell>
          <cell r="I916">
            <v>0</v>
          </cell>
          <cell r="J916">
            <v>-39650000</v>
          </cell>
          <cell r="K916">
            <v>-39650000</v>
          </cell>
        </row>
        <row r="917">
          <cell r="F917">
            <v>-259167554.72999999</v>
          </cell>
          <cell r="G917">
            <v>0</v>
          </cell>
          <cell r="H917">
            <v>-259167554.72999999</v>
          </cell>
          <cell r="I917">
            <v>0</v>
          </cell>
          <cell r="J917">
            <v>-259167554.72999999</v>
          </cell>
          <cell r="K917">
            <v>-208037906.80000001</v>
          </cell>
        </row>
        <row r="919"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</row>
        <row r="921">
          <cell r="F921">
            <v>-8227970.3899999997</v>
          </cell>
          <cell r="G921">
            <v>-1404115.68</v>
          </cell>
          <cell r="H921">
            <v>-9632086.0700000003</v>
          </cell>
          <cell r="I921">
            <v>0</v>
          </cell>
          <cell r="J921">
            <v>-9632086.0700000003</v>
          </cell>
          <cell r="K921">
            <v>-20162337.23</v>
          </cell>
        </row>
        <row r="922">
          <cell r="F922">
            <v>-5125035.99</v>
          </cell>
          <cell r="G922">
            <v>0</v>
          </cell>
          <cell r="H922">
            <v>-5125035.99</v>
          </cell>
          <cell r="I922">
            <v>0</v>
          </cell>
          <cell r="J922">
            <v>-5125035.99</v>
          </cell>
          <cell r="K922">
            <v>-22296835.989999998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-1381840</v>
          </cell>
        </row>
        <row r="924">
          <cell r="F924">
            <v>-112869.42</v>
          </cell>
          <cell r="G924">
            <v>0</v>
          </cell>
          <cell r="H924">
            <v>-112869.42</v>
          </cell>
          <cell r="I924">
            <v>0</v>
          </cell>
          <cell r="J924">
            <v>-112869.42</v>
          </cell>
          <cell r="K924">
            <v>-980147.35</v>
          </cell>
        </row>
        <row r="925">
          <cell r="F925">
            <v>-71580.820000000007</v>
          </cell>
          <cell r="G925">
            <v>0</v>
          </cell>
          <cell r="H925">
            <v>-71580.820000000007</v>
          </cell>
          <cell r="I925">
            <v>0</v>
          </cell>
          <cell r="J925">
            <v>-71580.820000000007</v>
          </cell>
          <cell r="K925">
            <v>-387712.65</v>
          </cell>
        </row>
        <row r="926"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F927">
            <v>-2953.2</v>
          </cell>
          <cell r="G927">
            <v>0</v>
          </cell>
          <cell r="H927">
            <v>-2953.2</v>
          </cell>
          <cell r="I927">
            <v>0</v>
          </cell>
          <cell r="J927">
            <v>-2953.2</v>
          </cell>
          <cell r="K927">
            <v>-30816</v>
          </cell>
        </row>
        <row r="928">
          <cell r="F928">
            <v>-13540409.819999998</v>
          </cell>
          <cell r="G928">
            <v>-1404115.68</v>
          </cell>
          <cell r="H928">
            <v>-14944525.5</v>
          </cell>
          <cell r="I928">
            <v>0</v>
          </cell>
          <cell r="J928">
            <v>-14944525.5</v>
          </cell>
          <cell r="K928">
            <v>-45239689.219999999</v>
          </cell>
        </row>
        <row r="930">
          <cell r="F930">
            <v>-2017223.84</v>
          </cell>
          <cell r="G930">
            <v>0</v>
          </cell>
          <cell r="H930">
            <v>-2017223.84</v>
          </cell>
          <cell r="I930">
            <v>0</v>
          </cell>
          <cell r="J930">
            <v>-2017223.84</v>
          </cell>
          <cell r="K930">
            <v>-2365325.19</v>
          </cell>
        </row>
        <row r="931">
          <cell r="F931">
            <v>-2202200</v>
          </cell>
          <cell r="G931">
            <v>0</v>
          </cell>
          <cell r="H931">
            <v>-2202200</v>
          </cell>
          <cell r="I931">
            <v>0</v>
          </cell>
          <cell r="J931">
            <v>-2202200</v>
          </cell>
          <cell r="K931">
            <v>-1549393.88</v>
          </cell>
        </row>
        <row r="932">
          <cell r="F932">
            <v>-17153419.66</v>
          </cell>
          <cell r="G932">
            <v>0</v>
          </cell>
          <cell r="H932">
            <v>-17153419.66</v>
          </cell>
          <cell r="I932">
            <v>0</v>
          </cell>
          <cell r="J932">
            <v>-17153419.66</v>
          </cell>
          <cell r="K932">
            <v>-1590805</v>
          </cell>
        </row>
        <row r="933">
          <cell r="F933">
            <v>-11220000</v>
          </cell>
          <cell r="G933">
            <v>0</v>
          </cell>
          <cell r="H933">
            <v>-11220000</v>
          </cell>
          <cell r="I933">
            <v>0</v>
          </cell>
          <cell r="J933">
            <v>-11220000</v>
          </cell>
          <cell r="K933">
            <v>-5034294.3499999996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-2414032.71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-225000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-122120.5</v>
          </cell>
        </row>
        <row r="937"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-316575.7</v>
          </cell>
        </row>
        <row r="938">
          <cell r="F938">
            <v>-2235176.38</v>
          </cell>
          <cell r="G938">
            <v>0</v>
          </cell>
          <cell r="H938">
            <v>-2235176.38</v>
          </cell>
          <cell r="I938">
            <v>0</v>
          </cell>
          <cell r="J938">
            <v>-2235176.38</v>
          </cell>
          <cell r="K938">
            <v>-4529593.6399999997</v>
          </cell>
        </row>
        <row r="939">
          <cell r="F939">
            <v>-1393454.55</v>
          </cell>
          <cell r="G939">
            <v>0</v>
          </cell>
          <cell r="H939">
            <v>-1393454.55</v>
          </cell>
          <cell r="I939">
            <v>0</v>
          </cell>
          <cell r="J939">
            <v>-1393454.55</v>
          </cell>
          <cell r="K939">
            <v>-2287488.9</v>
          </cell>
        </row>
        <row r="940">
          <cell r="F940">
            <v>-29279744.059999999</v>
          </cell>
          <cell r="G940">
            <v>93457.94</v>
          </cell>
          <cell r="H940">
            <v>-29186286.120000001</v>
          </cell>
          <cell r="I940">
            <v>0</v>
          </cell>
          <cell r="J940">
            <v>-29186286.120000001</v>
          </cell>
          <cell r="K940">
            <v>-14053801.949999999</v>
          </cell>
        </row>
        <row r="941">
          <cell r="F941">
            <v>-12520641.57</v>
          </cell>
          <cell r="G941">
            <v>0</v>
          </cell>
          <cell r="H941">
            <v>-12520641.57</v>
          </cell>
          <cell r="I941">
            <v>0</v>
          </cell>
          <cell r="J941">
            <v>-12520641.57</v>
          </cell>
          <cell r="K941">
            <v>-8682578.8300000001</v>
          </cell>
        </row>
        <row r="942">
          <cell r="F942">
            <v>-32564.66</v>
          </cell>
          <cell r="G942">
            <v>0</v>
          </cell>
          <cell r="H942">
            <v>-32564.66</v>
          </cell>
          <cell r="I942">
            <v>0</v>
          </cell>
          <cell r="J942">
            <v>-32564.66</v>
          </cell>
          <cell r="K942">
            <v>-191269.26</v>
          </cell>
        </row>
        <row r="943">
          <cell r="F943">
            <v>-3646861.46</v>
          </cell>
          <cell r="G943">
            <v>0</v>
          </cell>
          <cell r="H943">
            <v>-3646861.46</v>
          </cell>
          <cell r="I943">
            <v>0</v>
          </cell>
          <cell r="J943">
            <v>-3646861.46</v>
          </cell>
          <cell r="K943">
            <v>-6688316.8200000003</v>
          </cell>
        </row>
        <row r="944">
          <cell r="F944">
            <v>-11805659.84</v>
          </cell>
          <cell r="G944">
            <v>0</v>
          </cell>
          <cell r="H944">
            <v>-11805659.84</v>
          </cell>
          <cell r="I944">
            <v>0</v>
          </cell>
          <cell r="J944">
            <v>-11805659.84</v>
          </cell>
          <cell r="K944">
            <v>-514468916.92000002</v>
          </cell>
        </row>
        <row r="945">
          <cell r="F945">
            <v>-679250</v>
          </cell>
          <cell r="G945">
            <v>0</v>
          </cell>
          <cell r="H945">
            <v>-679250</v>
          </cell>
          <cell r="I945">
            <v>0</v>
          </cell>
          <cell r="J945">
            <v>-679250</v>
          </cell>
          <cell r="K945">
            <v>-469314960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-5840186.9199999999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-6300000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</row>
        <row r="951">
          <cell r="F951">
            <v>-94186196.019999996</v>
          </cell>
          <cell r="G951">
            <v>93457.94</v>
          </cell>
          <cell r="H951">
            <v>-94092738.079999998</v>
          </cell>
          <cell r="I951">
            <v>0</v>
          </cell>
          <cell r="J951">
            <v>-94092738.079999998</v>
          </cell>
          <cell r="K951">
            <v>-1045974660.5699999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</row>
        <row r="955">
          <cell r="F955">
            <v>20587.32</v>
          </cell>
          <cell r="G955">
            <v>0</v>
          </cell>
          <cell r="H955">
            <v>20587.32</v>
          </cell>
          <cell r="I955">
            <v>0</v>
          </cell>
          <cell r="J955">
            <v>20587.32</v>
          </cell>
          <cell r="K955">
            <v>85000</v>
          </cell>
        </row>
        <row r="956"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</row>
        <row r="957">
          <cell r="F957">
            <v>6254816.3399999999</v>
          </cell>
          <cell r="G957">
            <v>1110413.93</v>
          </cell>
          <cell r="H957">
            <v>7365230.2699999996</v>
          </cell>
          <cell r="I957">
            <v>0</v>
          </cell>
          <cell r="J957">
            <v>7365230.2699999996</v>
          </cell>
          <cell r="K957">
            <v>10081766.34</v>
          </cell>
        </row>
        <row r="958">
          <cell r="F958">
            <v>5024483.21</v>
          </cell>
          <cell r="G958">
            <v>-482227.98</v>
          </cell>
          <cell r="H958">
            <v>4542255.2300000004</v>
          </cell>
          <cell r="I958">
            <v>0</v>
          </cell>
          <cell r="J958">
            <v>4542255.2300000004</v>
          </cell>
          <cell r="K958">
            <v>14556046.74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1147108.6299999999</v>
          </cell>
        </row>
        <row r="960">
          <cell r="F960">
            <v>78857.649999999994</v>
          </cell>
          <cell r="G960">
            <v>0</v>
          </cell>
          <cell r="H960">
            <v>78857.649999999994</v>
          </cell>
          <cell r="I960">
            <v>0</v>
          </cell>
          <cell r="J960">
            <v>78857.649999999994</v>
          </cell>
          <cell r="K960">
            <v>651835.86</v>
          </cell>
        </row>
        <row r="961">
          <cell r="F961">
            <v>165518.82</v>
          </cell>
          <cell r="G961">
            <v>-1747.57</v>
          </cell>
          <cell r="H961">
            <v>163771.25</v>
          </cell>
          <cell r="I961">
            <v>0</v>
          </cell>
          <cell r="J961">
            <v>163771.25</v>
          </cell>
          <cell r="K961">
            <v>294667.78999999998</v>
          </cell>
        </row>
        <row r="962">
          <cell r="F962">
            <v>11544263.340000002</v>
          </cell>
          <cell r="G962">
            <v>626438.38</v>
          </cell>
          <cell r="H962">
            <v>12170701.720000001</v>
          </cell>
          <cell r="I962">
            <v>0</v>
          </cell>
          <cell r="J962">
            <v>12170701.720000001</v>
          </cell>
          <cell r="K962">
            <v>26816425.359999996</v>
          </cell>
        </row>
        <row r="964"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</row>
        <row r="971">
          <cell r="F971">
            <v>3307070.8</v>
          </cell>
          <cell r="G971">
            <v>0</v>
          </cell>
          <cell r="H971">
            <v>3307070.8</v>
          </cell>
          <cell r="I971">
            <v>0</v>
          </cell>
          <cell r="J971">
            <v>3307070.8</v>
          </cell>
          <cell r="K971">
            <v>6130702.4800000004</v>
          </cell>
        </row>
        <row r="972"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2441313</v>
          </cell>
          <cell r="G978">
            <v>0</v>
          </cell>
          <cell r="H978">
            <v>2441313</v>
          </cell>
          <cell r="I978">
            <v>0</v>
          </cell>
          <cell r="J978">
            <v>2441313</v>
          </cell>
          <cell r="K978">
            <v>2275864.7200000002</v>
          </cell>
        </row>
        <row r="979">
          <cell r="F979">
            <v>1587066.9</v>
          </cell>
          <cell r="G979">
            <v>-129347.75</v>
          </cell>
          <cell r="H979">
            <v>1457719.15</v>
          </cell>
          <cell r="I979">
            <v>0</v>
          </cell>
          <cell r="J979">
            <v>1457719.15</v>
          </cell>
          <cell r="K979">
            <v>824999.25</v>
          </cell>
        </row>
        <row r="980">
          <cell r="F980">
            <v>15874560.5</v>
          </cell>
          <cell r="G980">
            <v>0</v>
          </cell>
          <cell r="H980">
            <v>15874560.5</v>
          </cell>
          <cell r="I980">
            <v>0</v>
          </cell>
          <cell r="J980">
            <v>15874560.5</v>
          </cell>
          <cell r="K980">
            <v>2952840.94</v>
          </cell>
        </row>
        <row r="981">
          <cell r="F981">
            <v>8321287.7000000002</v>
          </cell>
          <cell r="G981">
            <v>1105083.8600000001</v>
          </cell>
          <cell r="H981">
            <v>9426371.5600000005</v>
          </cell>
          <cell r="I981">
            <v>0</v>
          </cell>
          <cell r="J981">
            <v>9426371.5600000005</v>
          </cell>
          <cell r="K981">
            <v>2901588.34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2372920.36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232816.27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106696.15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207727.85</v>
          </cell>
        </row>
        <row r="986">
          <cell r="F986">
            <v>7189614.5</v>
          </cell>
          <cell r="G986">
            <v>0</v>
          </cell>
          <cell r="H986">
            <v>7189614.5</v>
          </cell>
          <cell r="I986">
            <v>0</v>
          </cell>
          <cell r="J986">
            <v>7189614.5</v>
          </cell>
          <cell r="K986">
            <v>492061214.11000001</v>
          </cell>
        </row>
        <row r="987">
          <cell r="F987">
            <v>500433.81</v>
          </cell>
          <cell r="G987">
            <v>101.51</v>
          </cell>
          <cell r="H987">
            <v>500535.32</v>
          </cell>
          <cell r="I987">
            <v>0</v>
          </cell>
          <cell r="J987">
            <v>500535.32</v>
          </cell>
          <cell r="K987">
            <v>381288645.63999999</v>
          </cell>
        </row>
        <row r="988">
          <cell r="F988">
            <v>2164353.0499999998</v>
          </cell>
          <cell r="G988">
            <v>0</v>
          </cell>
          <cell r="H988">
            <v>2164353.0499999998</v>
          </cell>
          <cell r="I988">
            <v>0</v>
          </cell>
          <cell r="J988">
            <v>2164353.0499999998</v>
          </cell>
          <cell r="K988">
            <v>4225547.1399999997</v>
          </cell>
        </row>
        <row r="989">
          <cell r="F989">
            <v>1756106.61</v>
          </cell>
          <cell r="G989">
            <v>-446686.39</v>
          </cell>
          <cell r="H989">
            <v>1309420.22</v>
          </cell>
          <cell r="I989">
            <v>0</v>
          </cell>
          <cell r="J989">
            <v>1309420.22</v>
          </cell>
          <cell r="K989">
            <v>1416489.73</v>
          </cell>
        </row>
        <row r="990">
          <cell r="F990">
            <v>24221527.640000001</v>
          </cell>
          <cell r="G990">
            <v>0</v>
          </cell>
          <cell r="H990">
            <v>24221527.640000001</v>
          </cell>
          <cell r="I990">
            <v>0</v>
          </cell>
          <cell r="J990">
            <v>24221527.640000001</v>
          </cell>
          <cell r="K990">
            <v>11766919.529999999</v>
          </cell>
        </row>
        <row r="991">
          <cell r="F991">
            <v>10679558.130000001</v>
          </cell>
          <cell r="G991">
            <v>771340.01</v>
          </cell>
          <cell r="H991">
            <v>11450898.140000001</v>
          </cell>
          <cell r="I991">
            <v>0</v>
          </cell>
          <cell r="J991">
            <v>11450898.140000001</v>
          </cell>
          <cell r="K991">
            <v>5437214.1900000004</v>
          </cell>
        </row>
        <row r="992"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5713521.0999999996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3839464.06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78042892.639999986</v>
          </cell>
          <cell r="G995">
            <v>1300491.24</v>
          </cell>
          <cell r="H995">
            <v>79343383.879999995</v>
          </cell>
          <cell r="I995">
            <v>0</v>
          </cell>
          <cell r="J995">
            <v>79343383.879999995</v>
          </cell>
          <cell r="K995">
            <v>923755171.86000001</v>
          </cell>
        </row>
        <row r="997">
          <cell r="F997">
            <v>27264287.07</v>
          </cell>
          <cell r="G997">
            <v>0</v>
          </cell>
          <cell r="H997">
            <v>27264287.07</v>
          </cell>
          <cell r="I997">
            <v>0</v>
          </cell>
          <cell r="J997">
            <v>27264287.07</v>
          </cell>
          <cell r="K997">
            <v>21512215.34</v>
          </cell>
        </row>
        <row r="998">
          <cell r="F998">
            <v>428683.38</v>
          </cell>
          <cell r="G998">
            <v>0</v>
          </cell>
          <cell r="H998">
            <v>428683.38</v>
          </cell>
          <cell r="I998">
            <v>0</v>
          </cell>
          <cell r="J998">
            <v>428683.38</v>
          </cell>
          <cell r="K998">
            <v>272836.34000000003</v>
          </cell>
        </row>
        <row r="999">
          <cell r="F999">
            <v>669448.28</v>
          </cell>
          <cell r="G999">
            <v>0</v>
          </cell>
          <cell r="H999">
            <v>669448.28</v>
          </cell>
          <cell r="I999">
            <v>0</v>
          </cell>
          <cell r="J999">
            <v>669448.28</v>
          </cell>
          <cell r="K999">
            <v>884650</v>
          </cell>
        </row>
        <row r="1000">
          <cell r="F1000">
            <v>13150</v>
          </cell>
          <cell r="G1000">
            <v>0</v>
          </cell>
          <cell r="H1000">
            <v>13150</v>
          </cell>
          <cell r="I1000">
            <v>0</v>
          </cell>
          <cell r="J1000">
            <v>13150</v>
          </cell>
          <cell r="K1000">
            <v>1629864</v>
          </cell>
        </row>
        <row r="1001">
          <cell r="F1001">
            <v>59582</v>
          </cell>
          <cell r="G1001">
            <v>0</v>
          </cell>
          <cell r="H1001">
            <v>59582</v>
          </cell>
          <cell r="I1001">
            <v>0</v>
          </cell>
          <cell r="J1001">
            <v>59582</v>
          </cell>
          <cell r="K1001">
            <v>48000</v>
          </cell>
        </row>
        <row r="1002">
          <cell r="F1002">
            <v>204861.33</v>
          </cell>
          <cell r="G1002">
            <v>0</v>
          </cell>
          <cell r="H1002">
            <v>204861.33</v>
          </cell>
          <cell r="I1002">
            <v>0</v>
          </cell>
          <cell r="J1002">
            <v>204861.33</v>
          </cell>
          <cell r="K1002">
            <v>89100</v>
          </cell>
        </row>
        <row r="1003">
          <cell r="F1003">
            <v>12400</v>
          </cell>
          <cell r="G1003">
            <v>0</v>
          </cell>
          <cell r="H1003">
            <v>12400</v>
          </cell>
          <cell r="I1003">
            <v>0</v>
          </cell>
          <cell r="J1003">
            <v>12400</v>
          </cell>
          <cell r="K1003">
            <v>10800</v>
          </cell>
        </row>
        <row r="1004">
          <cell r="F1004">
            <v>13103.5</v>
          </cell>
          <cell r="G1004">
            <v>0</v>
          </cell>
          <cell r="H1004">
            <v>13103.5</v>
          </cell>
          <cell r="I1004">
            <v>0</v>
          </cell>
          <cell r="J1004">
            <v>13103.5</v>
          </cell>
          <cell r="K1004">
            <v>0</v>
          </cell>
        </row>
        <row r="1005">
          <cell r="F1005">
            <v>195575.55</v>
          </cell>
          <cell r="G1005">
            <v>0</v>
          </cell>
          <cell r="H1005">
            <v>195575.55</v>
          </cell>
          <cell r="I1005">
            <v>0</v>
          </cell>
          <cell r="J1005">
            <v>195575.55</v>
          </cell>
          <cell r="K1005">
            <v>0</v>
          </cell>
        </row>
        <row r="1006">
          <cell r="F1006">
            <v>66470</v>
          </cell>
          <cell r="G1006">
            <v>0</v>
          </cell>
          <cell r="H1006">
            <v>66470</v>
          </cell>
          <cell r="I1006">
            <v>0</v>
          </cell>
          <cell r="J1006">
            <v>66470</v>
          </cell>
          <cell r="K1006">
            <v>117600</v>
          </cell>
        </row>
        <row r="1007">
          <cell r="F1007">
            <v>72669.16</v>
          </cell>
          <cell r="G1007">
            <v>0</v>
          </cell>
          <cell r="H1007">
            <v>72669.16</v>
          </cell>
          <cell r="I1007">
            <v>0</v>
          </cell>
          <cell r="J1007">
            <v>72669.16</v>
          </cell>
          <cell r="K1007">
            <v>557939.64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181339</v>
          </cell>
        </row>
        <row r="1009">
          <cell r="F1009">
            <v>716769.36</v>
          </cell>
          <cell r="G1009">
            <v>0</v>
          </cell>
          <cell r="H1009">
            <v>716769.36</v>
          </cell>
          <cell r="I1009">
            <v>0</v>
          </cell>
          <cell r="J1009">
            <v>716769.36</v>
          </cell>
          <cell r="K1009">
            <v>351672</v>
          </cell>
        </row>
        <row r="1010">
          <cell r="F1010">
            <v>342792.92</v>
          </cell>
          <cell r="G1010">
            <v>0</v>
          </cell>
          <cell r="H1010">
            <v>342792.92</v>
          </cell>
          <cell r="I1010">
            <v>0</v>
          </cell>
          <cell r="J1010">
            <v>342792.92</v>
          </cell>
          <cell r="K1010">
            <v>278497</v>
          </cell>
        </row>
        <row r="1011">
          <cell r="F1011">
            <v>16000</v>
          </cell>
          <cell r="G1011">
            <v>0</v>
          </cell>
          <cell r="H1011">
            <v>16000</v>
          </cell>
          <cell r="I1011">
            <v>0</v>
          </cell>
          <cell r="J1011">
            <v>16000</v>
          </cell>
          <cell r="K1011">
            <v>21072</v>
          </cell>
        </row>
        <row r="1012">
          <cell r="F1012">
            <v>270775.09999999998</v>
          </cell>
          <cell r="G1012">
            <v>0</v>
          </cell>
          <cell r="H1012">
            <v>270775.09999999998</v>
          </cell>
          <cell r="I1012">
            <v>0</v>
          </cell>
          <cell r="J1012">
            <v>270775.09999999998</v>
          </cell>
          <cell r="K1012">
            <v>198214.29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439329.35</v>
          </cell>
          <cell r="G1014">
            <v>0</v>
          </cell>
          <cell r="H1014">
            <v>439329.35</v>
          </cell>
          <cell r="I1014">
            <v>0</v>
          </cell>
          <cell r="J1014">
            <v>439329.35</v>
          </cell>
          <cell r="K1014">
            <v>1884364.71</v>
          </cell>
        </row>
        <row r="1015">
          <cell r="F1015">
            <v>752482.6</v>
          </cell>
          <cell r="G1015">
            <v>0</v>
          </cell>
          <cell r="H1015">
            <v>752482.6</v>
          </cell>
          <cell r="I1015">
            <v>0</v>
          </cell>
          <cell r="J1015">
            <v>752482.6</v>
          </cell>
          <cell r="K1015">
            <v>1544986.3</v>
          </cell>
        </row>
        <row r="1016"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24272.55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27900</v>
          </cell>
        </row>
        <row r="1018">
          <cell r="F1018">
            <v>10030</v>
          </cell>
          <cell r="G1018">
            <v>0</v>
          </cell>
          <cell r="H1018">
            <v>10030</v>
          </cell>
          <cell r="I1018">
            <v>0</v>
          </cell>
          <cell r="J1018">
            <v>10030</v>
          </cell>
          <cell r="K1018">
            <v>1610</v>
          </cell>
        </row>
        <row r="1019">
          <cell r="F1019">
            <v>31548409.600000005</v>
          </cell>
          <cell r="G1019">
            <v>0</v>
          </cell>
          <cell r="H1019">
            <v>31548409.600000005</v>
          </cell>
          <cell r="I1019">
            <v>0</v>
          </cell>
          <cell r="J1019">
            <v>31548409.600000005</v>
          </cell>
          <cell r="K1019">
            <v>29636933.170000002</v>
          </cell>
        </row>
        <row r="1021">
          <cell r="F1021">
            <v>44000</v>
          </cell>
          <cell r="G1021">
            <v>0</v>
          </cell>
          <cell r="H1021">
            <v>44000</v>
          </cell>
          <cell r="I1021">
            <v>0</v>
          </cell>
          <cell r="J1021">
            <v>44000</v>
          </cell>
          <cell r="K1021">
            <v>33000</v>
          </cell>
        </row>
        <row r="1022"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4380.34</v>
          </cell>
        </row>
        <row r="1023">
          <cell r="F1023">
            <v>2690000</v>
          </cell>
          <cell r="G1023">
            <v>0</v>
          </cell>
          <cell r="H1023">
            <v>2690000</v>
          </cell>
          <cell r="I1023">
            <v>0</v>
          </cell>
          <cell r="J1023">
            <v>2690000</v>
          </cell>
          <cell r="K1023">
            <v>1910000</v>
          </cell>
        </row>
        <row r="1024">
          <cell r="F1024">
            <v>138000</v>
          </cell>
          <cell r="G1024">
            <v>0</v>
          </cell>
          <cell r="H1024">
            <v>138000</v>
          </cell>
          <cell r="I1024">
            <v>0</v>
          </cell>
          <cell r="J1024">
            <v>138000</v>
          </cell>
          <cell r="K1024">
            <v>2006634.49</v>
          </cell>
        </row>
        <row r="1025">
          <cell r="F1025">
            <v>710214</v>
          </cell>
          <cell r="G1025">
            <v>0</v>
          </cell>
          <cell r="H1025">
            <v>710214</v>
          </cell>
          <cell r="I1025">
            <v>0</v>
          </cell>
          <cell r="J1025">
            <v>710214</v>
          </cell>
          <cell r="K1025">
            <v>2862960</v>
          </cell>
        </row>
        <row r="1026">
          <cell r="F1026">
            <v>64000</v>
          </cell>
          <cell r="G1026">
            <v>0</v>
          </cell>
          <cell r="H1026">
            <v>64000</v>
          </cell>
          <cell r="I1026">
            <v>0</v>
          </cell>
          <cell r="J1026">
            <v>64000</v>
          </cell>
          <cell r="K1026">
            <v>0</v>
          </cell>
        </row>
        <row r="1027">
          <cell r="F1027">
            <v>59500</v>
          </cell>
          <cell r="G1027">
            <v>0</v>
          </cell>
          <cell r="H1027">
            <v>59500</v>
          </cell>
          <cell r="I1027">
            <v>0</v>
          </cell>
          <cell r="J1027">
            <v>59500</v>
          </cell>
          <cell r="K1027">
            <v>80000</v>
          </cell>
        </row>
        <row r="1028">
          <cell r="F1028">
            <v>429925.75</v>
          </cell>
          <cell r="G1028">
            <v>0</v>
          </cell>
          <cell r="H1028">
            <v>429925.75</v>
          </cell>
          <cell r="I1028">
            <v>0</v>
          </cell>
          <cell r="J1028">
            <v>429925.75</v>
          </cell>
          <cell r="K1028">
            <v>781482.4</v>
          </cell>
        </row>
        <row r="1029">
          <cell r="F1029">
            <v>57450</v>
          </cell>
          <cell r="G1029">
            <v>0</v>
          </cell>
          <cell r="H1029">
            <v>57450</v>
          </cell>
          <cell r="I1029">
            <v>0</v>
          </cell>
          <cell r="J1029">
            <v>57450</v>
          </cell>
          <cell r="K1029">
            <v>0</v>
          </cell>
        </row>
        <row r="1030">
          <cell r="F1030">
            <v>498566.7</v>
          </cell>
          <cell r="G1030">
            <v>0</v>
          </cell>
          <cell r="H1030">
            <v>498566.7</v>
          </cell>
          <cell r="I1030">
            <v>0</v>
          </cell>
          <cell r="J1030">
            <v>498566.7</v>
          </cell>
          <cell r="K1030">
            <v>300166.7</v>
          </cell>
        </row>
        <row r="1031">
          <cell r="F1031">
            <v>20433.32</v>
          </cell>
          <cell r="G1031">
            <v>0</v>
          </cell>
          <cell r="H1031">
            <v>20433.32</v>
          </cell>
          <cell r="I1031">
            <v>0</v>
          </cell>
          <cell r="J1031">
            <v>20433.32</v>
          </cell>
          <cell r="K1031">
            <v>0</v>
          </cell>
        </row>
        <row r="1032">
          <cell r="F1032">
            <v>83200</v>
          </cell>
          <cell r="G1032">
            <v>0</v>
          </cell>
          <cell r="H1032">
            <v>83200</v>
          </cell>
          <cell r="I1032">
            <v>0</v>
          </cell>
          <cell r="J1032">
            <v>83200</v>
          </cell>
          <cell r="K1032">
            <v>0</v>
          </cell>
        </row>
        <row r="1033"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254294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41202.949999999997</v>
          </cell>
        </row>
        <row r="1035">
          <cell r="F1035">
            <v>2224317.15</v>
          </cell>
          <cell r="G1035">
            <v>0</v>
          </cell>
          <cell r="H1035">
            <v>2224317.15</v>
          </cell>
          <cell r="I1035">
            <v>0</v>
          </cell>
          <cell r="J1035">
            <v>2224317.15</v>
          </cell>
          <cell r="K1035">
            <v>72798.37</v>
          </cell>
        </row>
        <row r="1036">
          <cell r="F1036">
            <v>40253.86</v>
          </cell>
          <cell r="G1036">
            <v>0</v>
          </cell>
          <cell r="H1036">
            <v>40253.86</v>
          </cell>
          <cell r="I1036">
            <v>0</v>
          </cell>
          <cell r="J1036">
            <v>40253.86</v>
          </cell>
          <cell r="K1036">
            <v>57949.81</v>
          </cell>
        </row>
        <row r="1037">
          <cell r="F1037">
            <v>7059860.7800000003</v>
          </cell>
          <cell r="G1037">
            <v>0</v>
          </cell>
          <cell r="H1037">
            <v>7059860.7800000003</v>
          </cell>
          <cell r="I1037">
            <v>0</v>
          </cell>
          <cell r="J1037">
            <v>7059860.7800000003</v>
          </cell>
          <cell r="K1037">
            <v>8404869.0600000005</v>
          </cell>
        </row>
        <row r="1039">
          <cell r="F1039">
            <v>1368568.55</v>
          </cell>
          <cell r="G1039">
            <v>0</v>
          </cell>
          <cell r="H1039">
            <v>1368568.55</v>
          </cell>
          <cell r="I1039">
            <v>0</v>
          </cell>
          <cell r="J1039">
            <v>1368568.55</v>
          </cell>
          <cell r="K1039">
            <v>1284966.28</v>
          </cell>
        </row>
        <row r="1040">
          <cell r="F1040">
            <v>590402.03</v>
          </cell>
          <cell r="G1040">
            <v>0</v>
          </cell>
          <cell r="H1040">
            <v>590402.03</v>
          </cell>
          <cell r="I1040">
            <v>0</v>
          </cell>
          <cell r="J1040">
            <v>590402.03</v>
          </cell>
          <cell r="K1040">
            <v>550818.81999999995</v>
          </cell>
        </row>
        <row r="1041">
          <cell r="F1041">
            <v>3969744.18</v>
          </cell>
          <cell r="G1041">
            <v>0</v>
          </cell>
          <cell r="H1041">
            <v>3969744.18</v>
          </cell>
          <cell r="I1041">
            <v>0</v>
          </cell>
          <cell r="J1041">
            <v>3969744.18</v>
          </cell>
          <cell r="K1041">
            <v>4044556.49</v>
          </cell>
        </row>
        <row r="1042">
          <cell r="F1042">
            <v>558100.42000000004</v>
          </cell>
          <cell r="G1042">
            <v>0</v>
          </cell>
          <cell r="H1042">
            <v>558100.42000000004</v>
          </cell>
          <cell r="I1042">
            <v>0</v>
          </cell>
          <cell r="J1042">
            <v>558100.42000000004</v>
          </cell>
          <cell r="K1042">
            <v>0</v>
          </cell>
        </row>
        <row r="1043">
          <cell r="F1043">
            <v>959419.85</v>
          </cell>
          <cell r="G1043">
            <v>0</v>
          </cell>
          <cell r="H1043">
            <v>959419.85</v>
          </cell>
          <cell r="I1043">
            <v>0</v>
          </cell>
          <cell r="J1043">
            <v>959419.85</v>
          </cell>
          <cell r="K1043">
            <v>0</v>
          </cell>
        </row>
        <row r="1044">
          <cell r="F1044">
            <v>496584.78</v>
          </cell>
          <cell r="G1044">
            <v>0</v>
          </cell>
          <cell r="H1044">
            <v>496584.78</v>
          </cell>
          <cell r="I1044">
            <v>0</v>
          </cell>
          <cell r="J1044">
            <v>496584.78</v>
          </cell>
          <cell r="K1044">
            <v>0</v>
          </cell>
        </row>
        <row r="1045">
          <cell r="F1045">
            <v>375850.63</v>
          </cell>
          <cell r="G1045">
            <v>0</v>
          </cell>
          <cell r="H1045">
            <v>375850.63</v>
          </cell>
          <cell r="I1045">
            <v>0</v>
          </cell>
          <cell r="J1045">
            <v>375850.63</v>
          </cell>
          <cell r="K1045">
            <v>0</v>
          </cell>
        </row>
        <row r="1046">
          <cell r="F1046">
            <v>110132.09</v>
          </cell>
          <cell r="G1046">
            <v>0</v>
          </cell>
          <cell r="H1046">
            <v>110132.09</v>
          </cell>
          <cell r="I1046">
            <v>0</v>
          </cell>
          <cell r="J1046">
            <v>110132.09</v>
          </cell>
          <cell r="K1046">
            <v>0</v>
          </cell>
        </row>
        <row r="1047">
          <cell r="F1047">
            <v>56706.52</v>
          </cell>
          <cell r="G1047">
            <v>0</v>
          </cell>
          <cell r="H1047">
            <v>56706.52</v>
          </cell>
          <cell r="I1047">
            <v>0</v>
          </cell>
          <cell r="J1047">
            <v>56706.52</v>
          </cell>
          <cell r="K1047">
            <v>78777.91</v>
          </cell>
        </row>
        <row r="1048">
          <cell r="F1048">
            <v>46862.15</v>
          </cell>
          <cell r="G1048">
            <v>0</v>
          </cell>
          <cell r="H1048">
            <v>46862.15</v>
          </cell>
          <cell r="I1048">
            <v>0</v>
          </cell>
          <cell r="J1048">
            <v>46862.15</v>
          </cell>
          <cell r="K1048">
            <v>18318.240000000002</v>
          </cell>
        </row>
        <row r="1049">
          <cell r="F1049">
            <v>609465.30000000005</v>
          </cell>
          <cell r="G1049">
            <v>0</v>
          </cell>
          <cell r="H1049">
            <v>609465.30000000005</v>
          </cell>
          <cell r="I1049">
            <v>0</v>
          </cell>
          <cell r="J1049">
            <v>609465.30000000005</v>
          </cell>
          <cell r="K1049">
            <v>0</v>
          </cell>
        </row>
        <row r="1050">
          <cell r="F1050">
            <v>4914.3599999999997</v>
          </cell>
          <cell r="G1050">
            <v>0</v>
          </cell>
          <cell r="H1050">
            <v>4914.3599999999997</v>
          </cell>
          <cell r="I1050">
            <v>0</v>
          </cell>
          <cell r="J1050">
            <v>4914.3599999999997</v>
          </cell>
          <cell r="K1050">
            <v>0</v>
          </cell>
        </row>
        <row r="1051">
          <cell r="F1051">
            <v>62071.55</v>
          </cell>
          <cell r="G1051">
            <v>0</v>
          </cell>
          <cell r="H1051">
            <v>62071.55</v>
          </cell>
          <cell r="I1051">
            <v>0</v>
          </cell>
          <cell r="J1051">
            <v>62071.55</v>
          </cell>
          <cell r="K1051">
            <v>0</v>
          </cell>
        </row>
        <row r="1052">
          <cell r="F1052">
            <v>9208822.4100000001</v>
          </cell>
          <cell r="G1052">
            <v>0</v>
          </cell>
          <cell r="H1052">
            <v>9208822.4100000001</v>
          </cell>
          <cell r="I1052">
            <v>0</v>
          </cell>
          <cell r="J1052">
            <v>9208822.4100000001</v>
          </cell>
          <cell r="K1052">
            <v>5977437.7400000002</v>
          </cell>
        </row>
        <row r="1054">
          <cell r="F1054">
            <v>330507.36</v>
          </cell>
          <cell r="G1054">
            <v>0</v>
          </cell>
          <cell r="H1054">
            <v>330507.36</v>
          </cell>
          <cell r="I1054">
            <v>0</v>
          </cell>
          <cell r="J1054">
            <v>330507.36</v>
          </cell>
          <cell r="K1054">
            <v>701415.33</v>
          </cell>
        </row>
        <row r="1055">
          <cell r="F1055">
            <v>1388527.61</v>
          </cell>
          <cell r="G1055">
            <v>0</v>
          </cell>
          <cell r="H1055">
            <v>1388527.61</v>
          </cell>
          <cell r="I1055">
            <v>0</v>
          </cell>
          <cell r="J1055">
            <v>1388527.61</v>
          </cell>
          <cell r="K1055">
            <v>1982491.24</v>
          </cell>
        </row>
        <row r="1056">
          <cell r="F1056">
            <v>288587.88</v>
          </cell>
          <cell r="G1056">
            <v>0</v>
          </cell>
          <cell r="H1056">
            <v>288587.88</v>
          </cell>
          <cell r="I1056">
            <v>0</v>
          </cell>
          <cell r="J1056">
            <v>288587.88</v>
          </cell>
          <cell r="K1056">
            <v>259169.04</v>
          </cell>
        </row>
        <row r="1057">
          <cell r="F1057">
            <v>78113.5</v>
          </cell>
          <cell r="G1057">
            <v>0</v>
          </cell>
          <cell r="H1057">
            <v>78113.5</v>
          </cell>
          <cell r="I1057">
            <v>0</v>
          </cell>
          <cell r="J1057">
            <v>78113.5</v>
          </cell>
          <cell r="K1057">
            <v>136517</v>
          </cell>
        </row>
        <row r="1058">
          <cell r="F1058">
            <v>140521.5</v>
          </cell>
          <cell r="G1058">
            <v>0</v>
          </cell>
          <cell r="H1058">
            <v>140521.5</v>
          </cell>
          <cell r="I1058">
            <v>0</v>
          </cell>
          <cell r="J1058">
            <v>140521.5</v>
          </cell>
          <cell r="K1058">
            <v>67472.820000000007</v>
          </cell>
        </row>
        <row r="1059">
          <cell r="F1059">
            <v>112200.77</v>
          </cell>
          <cell r="G1059">
            <v>0</v>
          </cell>
          <cell r="H1059">
            <v>112200.77</v>
          </cell>
          <cell r="I1059">
            <v>0</v>
          </cell>
          <cell r="J1059">
            <v>112200.77</v>
          </cell>
          <cell r="K1059">
            <v>116518</v>
          </cell>
        </row>
        <row r="1060">
          <cell r="F1060">
            <v>11760</v>
          </cell>
          <cell r="G1060">
            <v>0</v>
          </cell>
          <cell r="H1060">
            <v>11760</v>
          </cell>
          <cell r="I1060">
            <v>0</v>
          </cell>
          <cell r="J1060">
            <v>11760</v>
          </cell>
          <cell r="K1060">
            <v>28725</v>
          </cell>
        </row>
        <row r="1061">
          <cell r="F1061">
            <v>109663.31</v>
          </cell>
          <cell r="G1061">
            <v>0</v>
          </cell>
          <cell r="H1061">
            <v>109663.31</v>
          </cell>
          <cell r="I1061">
            <v>0</v>
          </cell>
          <cell r="J1061">
            <v>109663.31</v>
          </cell>
          <cell r="K1061">
            <v>237397.23</v>
          </cell>
        </row>
        <row r="1062">
          <cell r="F1062">
            <v>55679.5</v>
          </cell>
          <cell r="G1062">
            <v>0</v>
          </cell>
          <cell r="H1062">
            <v>55679.5</v>
          </cell>
          <cell r="I1062">
            <v>0</v>
          </cell>
          <cell r="J1062">
            <v>55679.5</v>
          </cell>
          <cell r="K1062">
            <v>79455.08</v>
          </cell>
        </row>
        <row r="1063">
          <cell r="F1063">
            <v>42650.71</v>
          </cell>
          <cell r="G1063">
            <v>0</v>
          </cell>
          <cell r="H1063">
            <v>42650.71</v>
          </cell>
          <cell r="I1063">
            <v>0</v>
          </cell>
          <cell r="J1063">
            <v>42650.71</v>
          </cell>
          <cell r="K1063">
            <v>55630.7</v>
          </cell>
        </row>
        <row r="1064"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738149.43</v>
          </cell>
          <cell r="G1067">
            <v>0</v>
          </cell>
          <cell r="H1067">
            <v>738149.43</v>
          </cell>
          <cell r="I1067">
            <v>0</v>
          </cell>
          <cell r="J1067">
            <v>738149.43</v>
          </cell>
          <cell r="K1067">
            <v>5697113.46</v>
          </cell>
        </row>
        <row r="1068">
          <cell r="F1068">
            <v>1490697.38</v>
          </cell>
          <cell r="G1068">
            <v>0</v>
          </cell>
          <cell r="H1068">
            <v>1490697.38</v>
          </cell>
          <cell r="I1068">
            <v>0</v>
          </cell>
          <cell r="J1068">
            <v>1490697.38</v>
          </cell>
          <cell r="K1068">
            <v>2319303.6800000002</v>
          </cell>
        </row>
        <row r="1069">
          <cell r="F1069">
            <v>601163.81999999995</v>
          </cell>
          <cell r="G1069">
            <v>0</v>
          </cell>
          <cell r="H1069">
            <v>601163.81999999995</v>
          </cell>
          <cell r="I1069">
            <v>0</v>
          </cell>
          <cell r="J1069">
            <v>601163.81999999995</v>
          </cell>
          <cell r="K1069">
            <v>546007.78</v>
          </cell>
        </row>
        <row r="1070">
          <cell r="F1070">
            <v>113547.72</v>
          </cell>
          <cell r="G1070">
            <v>0</v>
          </cell>
          <cell r="H1070">
            <v>113547.72</v>
          </cell>
          <cell r="I1070">
            <v>0</v>
          </cell>
          <cell r="J1070">
            <v>113547.72</v>
          </cell>
          <cell r="K1070">
            <v>7961.66</v>
          </cell>
        </row>
        <row r="1071">
          <cell r="F1071">
            <v>104400</v>
          </cell>
          <cell r="G1071">
            <v>0</v>
          </cell>
          <cell r="H1071">
            <v>104400</v>
          </cell>
          <cell r="I1071">
            <v>0</v>
          </cell>
          <cell r="J1071">
            <v>104400</v>
          </cell>
          <cell r="K1071">
            <v>0</v>
          </cell>
        </row>
        <row r="1072"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F1073">
            <v>174500</v>
          </cell>
          <cell r="G1073">
            <v>0</v>
          </cell>
          <cell r="H1073">
            <v>174500</v>
          </cell>
          <cell r="I1073">
            <v>0</v>
          </cell>
          <cell r="J1073">
            <v>174500</v>
          </cell>
          <cell r="K1073">
            <v>14500</v>
          </cell>
        </row>
        <row r="1074">
          <cell r="F1074">
            <v>87000</v>
          </cell>
          <cell r="G1074">
            <v>0</v>
          </cell>
          <cell r="H1074">
            <v>87000</v>
          </cell>
          <cell r="I1074">
            <v>0</v>
          </cell>
          <cell r="J1074">
            <v>87000</v>
          </cell>
          <cell r="K1074">
            <v>83400</v>
          </cell>
        </row>
        <row r="1075">
          <cell r="F1075">
            <v>37000</v>
          </cell>
          <cell r="G1075">
            <v>0</v>
          </cell>
          <cell r="H1075">
            <v>37000</v>
          </cell>
          <cell r="I1075">
            <v>0</v>
          </cell>
          <cell r="J1075">
            <v>37000</v>
          </cell>
          <cell r="K1075">
            <v>2081100</v>
          </cell>
        </row>
        <row r="1076">
          <cell r="F1076">
            <v>2000</v>
          </cell>
          <cell r="G1076">
            <v>0</v>
          </cell>
          <cell r="H1076">
            <v>2000</v>
          </cell>
          <cell r="I1076">
            <v>0</v>
          </cell>
          <cell r="J1076">
            <v>2000</v>
          </cell>
          <cell r="K1076">
            <v>5709403.3700000001</v>
          </cell>
        </row>
        <row r="1077">
          <cell r="F1077">
            <v>31500</v>
          </cell>
          <cell r="G1077">
            <v>0</v>
          </cell>
          <cell r="H1077">
            <v>31500</v>
          </cell>
          <cell r="I1077">
            <v>0</v>
          </cell>
          <cell r="J1077">
            <v>31500</v>
          </cell>
          <cell r="K1077">
            <v>8795</v>
          </cell>
        </row>
        <row r="1078"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206400</v>
          </cell>
        </row>
        <row r="1079">
          <cell r="F1079">
            <v>289100</v>
          </cell>
          <cell r="G1079">
            <v>0</v>
          </cell>
          <cell r="H1079">
            <v>289100</v>
          </cell>
          <cell r="I1079">
            <v>0</v>
          </cell>
          <cell r="J1079">
            <v>289100</v>
          </cell>
          <cell r="K1079">
            <v>84203.74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11000</v>
          </cell>
        </row>
        <row r="1081">
          <cell r="F1081">
            <v>1400</v>
          </cell>
          <cell r="G1081">
            <v>0</v>
          </cell>
          <cell r="H1081">
            <v>1400</v>
          </cell>
          <cell r="I1081">
            <v>0</v>
          </cell>
          <cell r="J1081">
            <v>1400</v>
          </cell>
          <cell r="K1081">
            <v>162400</v>
          </cell>
        </row>
        <row r="1082">
          <cell r="F1082">
            <v>90950</v>
          </cell>
          <cell r="G1082">
            <v>0</v>
          </cell>
          <cell r="H1082">
            <v>90950</v>
          </cell>
          <cell r="I1082">
            <v>0</v>
          </cell>
          <cell r="J1082">
            <v>90950</v>
          </cell>
          <cell r="K1082">
            <v>146399.82999999999</v>
          </cell>
        </row>
        <row r="1083">
          <cell r="F1083">
            <v>66800</v>
          </cell>
          <cell r="G1083">
            <v>0</v>
          </cell>
          <cell r="H1083">
            <v>66800</v>
          </cell>
          <cell r="I1083">
            <v>0</v>
          </cell>
          <cell r="J1083">
            <v>66800</v>
          </cell>
          <cell r="K1083">
            <v>59542</v>
          </cell>
        </row>
        <row r="1084">
          <cell r="F1084">
            <v>868535</v>
          </cell>
          <cell r="G1084">
            <v>0</v>
          </cell>
          <cell r="H1084">
            <v>868535</v>
          </cell>
          <cell r="I1084">
            <v>0</v>
          </cell>
          <cell r="J1084">
            <v>868535</v>
          </cell>
          <cell r="K1084">
            <v>0</v>
          </cell>
        </row>
        <row r="1085">
          <cell r="F1085">
            <v>1005201.8</v>
          </cell>
          <cell r="G1085">
            <v>0</v>
          </cell>
          <cell r="H1085">
            <v>1005201.8</v>
          </cell>
          <cell r="I1085">
            <v>0</v>
          </cell>
          <cell r="J1085">
            <v>1005201.8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6542.06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202300</v>
          </cell>
        </row>
        <row r="1088"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3314</v>
          </cell>
        </row>
        <row r="1089"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9245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1066.33</v>
          </cell>
        </row>
        <row r="1091"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64.92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1350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110000</v>
          </cell>
        </row>
        <row r="1094">
          <cell r="F1094">
            <v>3000</v>
          </cell>
          <cell r="G1094">
            <v>0</v>
          </cell>
          <cell r="H1094">
            <v>3000</v>
          </cell>
          <cell r="I1094">
            <v>0</v>
          </cell>
          <cell r="J1094">
            <v>3000</v>
          </cell>
          <cell r="K1094">
            <v>3300</v>
          </cell>
        </row>
        <row r="1095">
          <cell r="F1095">
            <v>8263157.29</v>
          </cell>
          <cell r="G1095">
            <v>0</v>
          </cell>
          <cell r="H1095">
            <v>8263157.29</v>
          </cell>
          <cell r="I1095">
            <v>0</v>
          </cell>
          <cell r="J1095">
            <v>8263157.29</v>
          </cell>
          <cell r="K1095">
            <v>21139504.269999996</v>
          </cell>
        </row>
        <row r="1097">
          <cell r="F1097">
            <v>35000</v>
          </cell>
          <cell r="G1097">
            <v>0</v>
          </cell>
          <cell r="H1097">
            <v>35000</v>
          </cell>
          <cell r="I1097">
            <v>0</v>
          </cell>
          <cell r="J1097">
            <v>35000</v>
          </cell>
          <cell r="K1097">
            <v>53000</v>
          </cell>
        </row>
        <row r="1098">
          <cell r="F1098">
            <v>10000.02</v>
          </cell>
          <cell r="G1098">
            <v>0</v>
          </cell>
          <cell r="H1098">
            <v>10000.02</v>
          </cell>
          <cell r="I1098">
            <v>0</v>
          </cell>
          <cell r="J1098">
            <v>10000.02</v>
          </cell>
          <cell r="K1098">
            <v>55000</v>
          </cell>
        </row>
        <row r="1099">
          <cell r="F1099">
            <v>11000</v>
          </cell>
          <cell r="G1099">
            <v>0</v>
          </cell>
          <cell r="H1099">
            <v>11000</v>
          </cell>
          <cell r="I1099">
            <v>0</v>
          </cell>
          <cell r="J1099">
            <v>11000</v>
          </cell>
          <cell r="K1099">
            <v>23182</v>
          </cell>
        </row>
        <row r="1100">
          <cell r="F1100">
            <v>319641.76</v>
          </cell>
          <cell r="G1100">
            <v>0</v>
          </cell>
          <cell r="H1100">
            <v>319641.76</v>
          </cell>
          <cell r="I1100">
            <v>0</v>
          </cell>
          <cell r="J1100">
            <v>319641.76</v>
          </cell>
          <cell r="K1100">
            <v>349687.5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8282.4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</row>
        <row r="1103">
          <cell r="F1103">
            <v>5452.61</v>
          </cell>
          <cell r="G1103">
            <v>0</v>
          </cell>
          <cell r="H1103">
            <v>5452.61</v>
          </cell>
          <cell r="I1103">
            <v>0</v>
          </cell>
          <cell r="J1103">
            <v>5452.61</v>
          </cell>
          <cell r="K1103">
            <v>2221.4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</row>
        <row r="1105"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</row>
        <row r="1106">
          <cell r="F1106">
            <v>6593.51</v>
          </cell>
          <cell r="G1106">
            <v>0</v>
          </cell>
          <cell r="H1106">
            <v>6593.51</v>
          </cell>
          <cell r="I1106">
            <v>0</v>
          </cell>
          <cell r="J1106">
            <v>6593.51</v>
          </cell>
          <cell r="K1106">
            <v>27106.799999999999</v>
          </cell>
        </row>
        <row r="1107">
          <cell r="F1107">
            <v>31239.360000000001</v>
          </cell>
          <cell r="G1107">
            <v>0</v>
          </cell>
          <cell r="H1107">
            <v>31239.360000000001</v>
          </cell>
          <cell r="I1107">
            <v>0</v>
          </cell>
          <cell r="J1107">
            <v>31239.360000000001</v>
          </cell>
          <cell r="K1107">
            <v>28787.919999999998</v>
          </cell>
        </row>
        <row r="1108">
          <cell r="F1108">
            <v>14620</v>
          </cell>
          <cell r="G1108">
            <v>0</v>
          </cell>
          <cell r="H1108">
            <v>14620</v>
          </cell>
          <cell r="I1108">
            <v>0</v>
          </cell>
          <cell r="J1108">
            <v>14620</v>
          </cell>
          <cell r="K1108">
            <v>33121</v>
          </cell>
        </row>
        <row r="1109">
          <cell r="F1109">
            <v>31384.080000000002</v>
          </cell>
          <cell r="G1109">
            <v>0</v>
          </cell>
          <cell r="H1109">
            <v>31384.080000000002</v>
          </cell>
          <cell r="I1109">
            <v>0</v>
          </cell>
          <cell r="J1109">
            <v>31384.080000000002</v>
          </cell>
          <cell r="K1109">
            <v>13360.12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17644.580000000002</v>
          </cell>
          <cell r="G1111">
            <v>0</v>
          </cell>
          <cell r="H1111">
            <v>17644.580000000002</v>
          </cell>
          <cell r="I1111">
            <v>0</v>
          </cell>
          <cell r="J1111">
            <v>17644.580000000002</v>
          </cell>
          <cell r="K1111">
            <v>51924.1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</row>
        <row r="1113"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22522.400000000001</v>
          </cell>
        </row>
        <row r="1114">
          <cell r="F1114">
            <v>2071.6999999999998</v>
          </cell>
          <cell r="G1114">
            <v>0</v>
          </cell>
          <cell r="H1114">
            <v>2071.6999999999998</v>
          </cell>
          <cell r="I1114">
            <v>0</v>
          </cell>
          <cell r="J1114">
            <v>2071.6999999999998</v>
          </cell>
          <cell r="K1114">
            <v>5250.2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F1117">
            <v>29578.9</v>
          </cell>
          <cell r="G1117">
            <v>0</v>
          </cell>
          <cell r="H1117">
            <v>29578.9</v>
          </cell>
          <cell r="I1117">
            <v>0</v>
          </cell>
          <cell r="J1117">
            <v>29578.9</v>
          </cell>
          <cell r="K1117">
            <v>30335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42110.8</v>
          </cell>
        </row>
        <row r="1119">
          <cell r="F1119">
            <v>21948.9</v>
          </cell>
          <cell r="G1119">
            <v>0</v>
          </cell>
          <cell r="H1119">
            <v>21948.9</v>
          </cell>
          <cell r="I1119">
            <v>0</v>
          </cell>
          <cell r="J1119">
            <v>21948.9</v>
          </cell>
          <cell r="K1119">
            <v>55851.1</v>
          </cell>
        </row>
        <row r="1120">
          <cell r="F1120">
            <v>16729.689999999999</v>
          </cell>
          <cell r="G1120">
            <v>0</v>
          </cell>
          <cell r="H1120">
            <v>16729.689999999999</v>
          </cell>
          <cell r="I1120">
            <v>0</v>
          </cell>
          <cell r="J1120">
            <v>16729.689999999999</v>
          </cell>
          <cell r="K1120">
            <v>55017.9</v>
          </cell>
        </row>
        <row r="1121">
          <cell r="F1121">
            <v>69941.64</v>
          </cell>
          <cell r="G1121">
            <v>0</v>
          </cell>
          <cell r="H1121">
            <v>69941.64</v>
          </cell>
          <cell r="I1121">
            <v>0</v>
          </cell>
          <cell r="J1121">
            <v>69941.64</v>
          </cell>
          <cell r="K1121">
            <v>43743.6</v>
          </cell>
        </row>
        <row r="1122">
          <cell r="F1122">
            <v>63699.57</v>
          </cell>
          <cell r="G1122">
            <v>0</v>
          </cell>
          <cell r="H1122">
            <v>63699.57</v>
          </cell>
          <cell r="I1122">
            <v>0</v>
          </cell>
          <cell r="J1122">
            <v>63699.57</v>
          </cell>
          <cell r="K1122">
            <v>110815.72</v>
          </cell>
        </row>
        <row r="1123">
          <cell r="F1123">
            <v>41018.93</v>
          </cell>
          <cell r="G1123">
            <v>0</v>
          </cell>
          <cell r="H1123">
            <v>41018.93</v>
          </cell>
          <cell r="I1123">
            <v>0</v>
          </cell>
          <cell r="J1123">
            <v>41018.93</v>
          </cell>
          <cell r="K1123">
            <v>42589.1</v>
          </cell>
        </row>
        <row r="1124">
          <cell r="F1124">
            <v>23368.959999999999</v>
          </cell>
          <cell r="G1124">
            <v>0</v>
          </cell>
          <cell r="H1124">
            <v>23368.959999999999</v>
          </cell>
          <cell r="I1124">
            <v>0</v>
          </cell>
          <cell r="J1124">
            <v>23368.959999999999</v>
          </cell>
          <cell r="K1124">
            <v>36341.15</v>
          </cell>
        </row>
        <row r="1125">
          <cell r="F1125">
            <v>58511.7</v>
          </cell>
          <cell r="G1125">
            <v>0</v>
          </cell>
          <cell r="H1125">
            <v>58511.7</v>
          </cell>
          <cell r="I1125">
            <v>0</v>
          </cell>
          <cell r="J1125">
            <v>58511.7</v>
          </cell>
          <cell r="K1125">
            <v>39926.9</v>
          </cell>
        </row>
        <row r="1126">
          <cell r="F1126">
            <v>5774.77</v>
          </cell>
          <cell r="G1126">
            <v>0</v>
          </cell>
          <cell r="H1126">
            <v>5774.77</v>
          </cell>
          <cell r="I1126">
            <v>0</v>
          </cell>
          <cell r="J1126">
            <v>5774.77</v>
          </cell>
          <cell r="K1126">
            <v>24164.48</v>
          </cell>
        </row>
        <row r="1127">
          <cell r="F1127">
            <v>38085.879999999997</v>
          </cell>
          <cell r="G1127">
            <v>0</v>
          </cell>
          <cell r="H1127">
            <v>38085.879999999997</v>
          </cell>
          <cell r="I1127">
            <v>0</v>
          </cell>
          <cell r="J1127">
            <v>38085.879999999997</v>
          </cell>
          <cell r="K1127">
            <v>59713.45</v>
          </cell>
        </row>
        <row r="1128">
          <cell r="F1128">
            <v>11343.82</v>
          </cell>
          <cell r="G1128">
            <v>0</v>
          </cell>
          <cell r="H1128">
            <v>11343.82</v>
          </cell>
          <cell r="I1128">
            <v>0</v>
          </cell>
          <cell r="J1128">
            <v>11343.82</v>
          </cell>
          <cell r="K1128">
            <v>24741.33</v>
          </cell>
        </row>
        <row r="1129">
          <cell r="F1129">
            <v>21843.39</v>
          </cell>
          <cell r="G1129">
            <v>0</v>
          </cell>
          <cell r="H1129">
            <v>21843.39</v>
          </cell>
          <cell r="I1129">
            <v>0</v>
          </cell>
          <cell r="J1129">
            <v>21843.39</v>
          </cell>
          <cell r="K1129">
            <v>77200.399999999994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14616.2</v>
          </cell>
          <cell r="G1131">
            <v>0</v>
          </cell>
          <cell r="H1131">
            <v>14616.2</v>
          </cell>
          <cell r="I1131">
            <v>0</v>
          </cell>
          <cell r="J1131">
            <v>14616.2</v>
          </cell>
          <cell r="K1131">
            <v>61605.9</v>
          </cell>
        </row>
        <row r="1132">
          <cell r="F1132">
            <v>41376.730000000003</v>
          </cell>
          <cell r="G1132">
            <v>0</v>
          </cell>
          <cell r="H1132">
            <v>41376.730000000003</v>
          </cell>
          <cell r="I1132">
            <v>0</v>
          </cell>
          <cell r="J1132">
            <v>41376.730000000003</v>
          </cell>
          <cell r="K1132">
            <v>36393.730000000003</v>
          </cell>
        </row>
        <row r="1133">
          <cell r="F1133">
            <v>8501.93</v>
          </cell>
          <cell r="G1133">
            <v>0</v>
          </cell>
          <cell r="H1133">
            <v>8501.93</v>
          </cell>
          <cell r="I1133">
            <v>0</v>
          </cell>
          <cell r="J1133">
            <v>8501.93</v>
          </cell>
          <cell r="K1133">
            <v>14014.13</v>
          </cell>
        </row>
        <row r="1134">
          <cell r="F1134">
            <v>10763.13</v>
          </cell>
          <cell r="G1134">
            <v>0</v>
          </cell>
          <cell r="H1134">
            <v>10763.13</v>
          </cell>
          <cell r="I1134">
            <v>0</v>
          </cell>
          <cell r="J1134">
            <v>10763.13</v>
          </cell>
          <cell r="K1134">
            <v>4488.6499999999996</v>
          </cell>
        </row>
        <row r="1135">
          <cell r="F1135">
            <v>10960</v>
          </cell>
          <cell r="G1135">
            <v>0</v>
          </cell>
          <cell r="H1135">
            <v>10960</v>
          </cell>
          <cell r="I1135">
            <v>0</v>
          </cell>
          <cell r="J1135">
            <v>10960</v>
          </cell>
          <cell r="K1135">
            <v>0</v>
          </cell>
        </row>
        <row r="1136">
          <cell r="F1136">
            <v>12972.9</v>
          </cell>
          <cell r="G1136">
            <v>0</v>
          </cell>
          <cell r="H1136">
            <v>12972.9</v>
          </cell>
          <cell r="I1136">
            <v>0</v>
          </cell>
          <cell r="J1136">
            <v>12972.9</v>
          </cell>
          <cell r="K1136">
            <v>0</v>
          </cell>
        </row>
        <row r="1137">
          <cell r="F1137">
            <v>500</v>
          </cell>
          <cell r="G1137">
            <v>0</v>
          </cell>
          <cell r="H1137">
            <v>500</v>
          </cell>
          <cell r="I1137">
            <v>0</v>
          </cell>
          <cell r="J1137">
            <v>500</v>
          </cell>
          <cell r="K1137">
            <v>0</v>
          </cell>
        </row>
        <row r="1138">
          <cell r="F1138">
            <v>133075.89000000001</v>
          </cell>
          <cell r="G1138">
            <v>200000</v>
          </cell>
          <cell r="H1138">
            <v>333075.89</v>
          </cell>
          <cell r="I1138">
            <v>0</v>
          </cell>
          <cell r="J1138">
            <v>333075.89</v>
          </cell>
          <cell r="K1138">
            <v>64453.67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2123432.4700000002</v>
          </cell>
          <cell r="G1145">
            <v>0</v>
          </cell>
          <cell r="H1145">
            <v>2123432.4700000002</v>
          </cell>
          <cell r="I1145">
            <v>0</v>
          </cell>
          <cell r="J1145">
            <v>2123432.4700000002</v>
          </cell>
          <cell r="K1145">
            <v>1070124.96</v>
          </cell>
        </row>
        <row r="1146">
          <cell r="F1146">
            <v>513235.94</v>
          </cell>
          <cell r="G1146">
            <v>0</v>
          </cell>
          <cell r="H1146">
            <v>513235.94</v>
          </cell>
          <cell r="I1146">
            <v>0</v>
          </cell>
          <cell r="J1146">
            <v>513235.94</v>
          </cell>
          <cell r="K1146">
            <v>453848.3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4095.05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47154.69</v>
          </cell>
          <cell r="G1151">
            <v>0</v>
          </cell>
          <cell r="H1151">
            <v>47154.69</v>
          </cell>
          <cell r="I1151">
            <v>0</v>
          </cell>
          <cell r="J1151">
            <v>47154.69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737.29</v>
          </cell>
          <cell r="G1153">
            <v>0</v>
          </cell>
          <cell r="H1153">
            <v>737.29</v>
          </cell>
          <cell r="I1153">
            <v>0</v>
          </cell>
          <cell r="J1153">
            <v>737.29</v>
          </cell>
          <cell r="K1153">
            <v>0</v>
          </cell>
        </row>
        <row r="1154">
          <cell r="F1154">
            <v>200</v>
          </cell>
          <cell r="G1154">
            <v>0</v>
          </cell>
          <cell r="H1154">
            <v>200</v>
          </cell>
          <cell r="I1154">
            <v>0</v>
          </cell>
          <cell r="J1154">
            <v>200</v>
          </cell>
          <cell r="K1154">
            <v>13837.76</v>
          </cell>
        </row>
        <row r="1155">
          <cell r="F1155">
            <v>885.75</v>
          </cell>
          <cell r="G1155">
            <v>0</v>
          </cell>
          <cell r="H1155">
            <v>885.75</v>
          </cell>
          <cell r="I1155">
            <v>0</v>
          </cell>
          <cell r="J1155">
            <v>885.75</v>
          </cell>
          <cell r="K1155">
            <v>25143.119999999999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3916.82</v>
          </cell>
        </row>
        <row r="1157">
          <cell r="F1157">
            <v>705567.73</v>
          </cell>
          <cell r="G1157">
            <v>0</v>
          </cell>
          <cell r="H1157">
            <v>705567.73</v>
          </cell>
          <cell r="I1157">
            <v>0</v>
          </cell>
          <cell r="J1157">
            <v>705567.73</v>
          </cell>
          <cell r="K1157">
            <v>61004.42</v>
          </cell>
        </row>
        <row r="1158">
          <cell r="F1158">
            <v>17449.47</v>
          </cell>
          <cell r="G1158">
            <v>0</v>
          </cell>
          <cell r="H1158">
            <v>17449.47</v>
          </cell>
          <cell r="I1158">
            <v>0</v>
          </cell>
          <cell r="J1158">
            <v>17449.47</v>
          </cell>
          <cell r="K1158">
            <v>0</v>
          </cell>
        </row>
        <row r="1159">
          <cell r="F1159">
            <v>11108.43</v>
          </cell>
          <cell r="G1159">
            <v>0</v>
          </cell>
          <cell r="H1159">
            <v>11108.43</v>
          </cell>
          <cell r="I1159">
            <v>0</v>
          </cell>
          <cell r="J1159">
            <v>11108.43</v>
          </cell>
          <cell r="K1159">
            <v>3457.29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6142.87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20885.75</v>
          </cell>
        </row>
        <row r="1162"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11243.22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4624.8999999999996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12205.56</v>
          </cell>
        </row>
        <row r="1167">
          <cell r="F1167">
            <v>205.53</v>
          </cell>
          <cell r="G1167">
            <v>0</v>
          </cell>
          <cell r="H1167">
            <v>205.53</v>
          </cell>
          <cell r="I1167">
            <v>0</v>
          </cell>
          <cell r="J1167">
            <v>205.53</v>
          </cell>
          <cell r="K1167">
            <v>5766.94</v>
          </cell>
        </row>
        <row r="1168">
          <cell r="F1168">
            <v>562</v>
          </cell>
          <cell r="G1168">
            <v>0</v>
          </cell>
          <cell r="H1168">
            <v>562</v>
          </cell>
          <cell r="I1168">
            <v>0</v>
          </cell>
          <cell r="J1168">
            <v>562</v>
          </cell>
          <cell r="K1168">
            <v>452.61</v>
          </cell>
        </row>
        <row r="1169">
          <cell r="F1169">
            <v>34380.21</v>
          </cell>
          <cell r="G1169">
            <v>0</v>
          </cell>
          <cell r="H1169">
            <v>34380.21</v>
          </cell>
          <cell r="I1169">
            <v>0</v>
          </cell>
          <cell r="J1169">
            <v>34380.21</v>
          </cell>
          <cell r="K1169">
            <v>66792.490000000005</v>
          </cell>
        </row>
        <row r="1170">
          <cell r="F1170">
            <v>17651.830000000002</v>
          </cell>
          <cell r="G1170">
            <v>0</v>
          </cell>
          <cell r="H1170">
            <v>17651.830000000002</v>
          </cell>
          <cell r="I1170">
            <v>0</v>
          </cell>
          <cell r="J1170">
            <v>17651.830000000002</v>
          </cell>
          <cell r="K1170">
            <v>2998.14</v>
          </cell>
        </row>
        <row r="1171">
          <cell r="F1171">
            <v>2127</v>
          </cell>
          <cell r="G1171">
            <v>0</v>
          </cell>
          <cell r="H1171">
            <v>2127</v>
          </cell>
          <cell r="I1171">
            <v>0</v>
          </cell>
          <cell r="J1171">
            <v>2127</v>
          </cell>
          <cell r="K1171">
            <v>7661.39</v>
          </cell>
        </row>
        <row r="1172">
          <cell r="F1172">
            <v>305287.58</v>
          </cell>
          <cell r="G1172">
            <v>2065806.63</v>
          </cell>
          <cell r="H1172">
            <v>2371094.21</v>
          </cell>
          <cell r="I1172">
            <v>0</v>
          </cell>
          <cell r="J1172">
            <v>2371094.21</v>
          </cell>
          <cell r="K1172">
            <v>0</v>
          </cell>
        </row>
        <row r="1173">
          <cell r="F1173">
            <v>347549.06</v>
          </cell>
          <cell r="G1173">
            <v>0</v>
          </cell>
          <cell r="H1173">
            <v>347549.06</v>
          </cell>
          <cell r="I1173">
            <v>0</v>
          </cell>
          <cell r="J1173">
            <v>347549.06</v>
          </cell>
          <cell r="K1173">
            <v>2280.37</v>
          </cell>
        </row>
        <row r="1174">
          <cell r="F1174">
            <v>183336.98</v>
          </cell>
          <cell r="G1174">
            <v>0</v>
          </cell>
          <cell r="H1174">
            <v>183336.98</v>
          </cell>
          <cell r="I1174">
            <v>0</v>
          </cell>
          <cell r="J1174">
            <v>183336.98</v>
          </cell>
          <cell r="K1174">
            <v>469.56</v>
          </cell>
        </row>
        <row r="1175">
          <cell r="F1175">
            <v>192497.23</v>
          </cell>
          <cell r="G1175">
            <v>0</v>
          </cell>
          <cell r="H1175">
            <v>192497.23</v>
          </cell>
          <cell r="I1175">
            <v>0</v>
          </cell>
          <cell r="J1175">
            <v>192497.23</v>
          </cell>
          <cell r="K1175">
            <v>0</v>
          </cell>
        </row>
        <row r="1176">
          <cell r="F1176">
            <v>166295.67999999999</v>
          </cell>
          <cell r="G1176">
            <v>0</v>
          </cell>
          <cell r="H1176">
            <v>166295.67999999999</v>
          </cell>
          <cell r="I1176">
            <v>0</v>
          </cell>
          <cell r="J1176">
            <v>166295.67999999999</v>
          </cell>
          <cell r="K1176">
            <v>0</v>
          </cell>
        </row>
        <row r="1177">
          <cell r="F1177">
            <v>5589.56</v>
          </cell>
          <cell r="G1177">
            <v>0</v>
          </cell>
          <cell r="H1177">
            <v>5589.56</v>
          </cell>
          <cell r="I1177">
            <v>0</v>
          </cell>
          <cell r="J1177">
            <v>5589.56</v>
          </cell>
          <cell r="K1177">
            <v>0</v>
          </cell>
        </row>
        <row r="1178">
          <cell r="F1178">
            <v>14454.57</v>
          </cell>
          <cell r="G1178">
            <v>0</v>
          </cell>
          <cell r="H1178">
            <v>14454.57</v>
          </cell>
          <cell r="I1178">
            <v>0</v>
          </cell>
          <cell r="J1178">
            <v>14454.57</v>
          </cell>
          <cell r="K1178">
            <v>0</v>
          </cell>
        </row>
        <row r="1179">
          <cell r="F1179">
            <v>42762.77</v>
          </cell>
          <cell r="G1179">
            <v>0</v>
          </cell>
          <cell r="H1179">
            <v>42762.77</v>
          </cell>
          <cell r="I1179">
            <v>0</v>
          </cell>
          <cell r="J1179">
            <v>42762.77</v>
          </cell>
          <cell r="K1179">
            <v>0</v>
          </cell>
        </row>
        <row r="1180">
          <cell r="F1180">
            <v>19167.599999999999</v>
          </cell>
          <cell r="G1180">
            <v>0</v>
          </cell>
          <cell r="H1180">
            <v>19167.599999999999</v>
          </cell>
          <cell r="I1180">
            <v>0</v>
          </cell>
          <cell r="J1180">
            <v>19167.599999999999</v>
          </cell>
          <cell r="K1180">
            <v>0</v>
          </cell>
        </row>
        <row r="1181">
          <cell r="F1181">
            <v>474.5</v>
          </cell>
          <cell r="G1181">
            <v>0</v>
          </cell>
          <cell r="H1181">
            <v>474.5</v>
          </cell>
          <cell r="I1181">
            <v>0</v>
          </cell>
          <cell r="J1181">
            <v>474.5</v>
          </cell>
          <cell r="K1181">
            <v>0</v>
          </cell>
        </row>
        <row r="1182">
          <cell r="F1182">
            <v>3451.87</v>
          </cell>
          <cell r="G1182">
            <v>0</v>
          </cell>
          <cell r="H1182">
            <v>3451.87</v>
          </cell>
          <cell r="I1182">
            <v>0</v>
          </cell>
          <cell r="J1182">
            <v>3451.87</v>
          </cell>
          <cell r="K1182">
            <v>0</v>
          </cell>
        </row>
        <row r="1183">
          <cell r="F1183">
            <v>5738.32</v>
          </cell>
          <cell r="G1183">
            <v>0</v>
          </cell>
          <cell r="H1183">
            <v>5738.32</v>
          </cell>
          <cell r="I1183">
            <v>0</v>
          </cell>
          <cell r="J1183">
            <v>5738.32</v>
          </cell>
          <cell r="K1183">
            <v>0</v>
          </cell>
        </row>
        <row r="1184">
          <cell r="F1184">
            <v>4033.82</v>
          </cell>
          <cell r="G1184">
            <v>0</v>
          </cell>
          <cell r="H1184">
            <v>4033.82</v>
          </cell>
          <cell r="I1184">
            <v>0</v>
          </cell>
          <cell r="J1184">
            <v>4033.82</v>
          </cell>
          <cell r="K1184">
            <v>0</v>
          </cell>
        </row>
        <row r="1185">
          <cell r="F1185">
            <v>932.66</v>
          </cell>
          <cell r="G1185">
            <v>0</v>
          </cell>
          <cell r="H1185">
            <v>932.66</v>
          </cell>
          <cell r="I1185">
            <v>0</v>
          </cell>
          <cell r="J1185">
            <v>932.66</v>
          </cell>
          <cell r="K1185">
            <v>0</v>
          </cell>
        </row>
        <row r="1186">
          <cell r="F1186">
            <v>22701.439999999999</v>
          </cell>
          <cell r="G1186">
            <v>0</v>
          </cell>
          <cell r="H1186">
            <v>22701.439999999999</v>
          </cell>
          <cell r="I1186">
            <v>0</v>
          </cell>
          <cell r="J1186">
            <v>22701.439999999999</v>
          </cell>
          <cell r="K1186">
            <v>0</v>
          </cell>
        </row>
        <row r="1187">
          <cell r="F1187">
            <v>1145.3699999999999</v>
          </cell>
          <cell r="G1187">
            <v>0</v>
          </cell>
          <cell r="H1187">
            <v>1145.3699999999999</v>
          </cell>
          <cell r="I1187">
            <v>0</v>
          </cell>
          <cell r="J1187">
            <v>1145.3699999999999</v>
          </cell>
          <cell r="K1187">
            <v>0</v>
          </cell>
        </row>
        <row r="1188">
          <cell r="F1188">
            <v>8114.7</v>
          </cell>
          <cell r="G1188">
            <v>0</v>
          </cell>
          <cell r="H1188">
            <v>8114.7</v>
          </cell>
          <cell r="I1188">
            <v>0</v>
          </cell>
          <cell r="J1188">
            <v>8114.7</v>
          </cell>
          <cell r="K1188">
            <v>0</v>
          </cell>
        </row>
        <row r="1189">
          <cell r="F1189">
            <v>1845.22</v>
          </cell>
          <cell r="G1189">
            <v>0</v>
          </cell>
          <cell r="H1189">
            <v>1845.22</v>
          </cell>
          <cell r="I1189">
            <v>0</v>
          </cell>
          <cell r="J1189">
            <v>1845.22</v>
          </cell>
          <cell r="K1189">
            <v>0</v>
          </cell>
        </row>
        <row r="1190">
          <cell r="F1190">
            <v>3726.27</v>
          </cell>
          <cell r="G1190">
            <v>0</v>
          </cell>
          <cell r="H1190">
            <v>3726.27</v>
          </cell>
          <cell r="I1190">
            <v>0</v>
          </cell>
          <cell r="J1190">
            <v>3726.27</v>
          </cell>
          <cell r="K1190">
            <v>0</v>
          </cell>
        </row>
        <row r="1191">
          <cell r="F1191">
            <v>1042.29</v>
          </cell>
          <cell r="G1191">
            <v>0</v>
          </cell>
          <cell r="H1191">
            <v>1042.29</v>
          </cell>
          <cell r="I1191">
            <v>0</v>
          </cell>
          <cell r="J1191">
            <v>1042.29</v>
          </cell>
          <cell r="K1191">
            <v>0</v>
          </cell>
        </row>
        <row r="1192">
          <cell r="F1192">
            <v>866.7</v>
          </cell>
          <cell r="G1192">
            <v>0</v>
          </cell>
          <cell r="H1192">
            <v>866.7</v>
          </cell>
          <cell r="I1192">
            <v>0</v>
          </cell>
          <cell r="J1192">
            <v>866.7</v>
          </cell>
          <cell r="K1192">
            <v>0</v>
          </cell>
        </row>
        <row r="1193">
          <cell r="F1193">
            <v>16877.03</v>
          </cell>
          <cell r="G1193">
            <v>0</v>
          </cell>
          <cell r="H1193">
            <v>16877.03</v>
          </cell>
          <cell r="I1193">
            <v>0</v>
          </cell>
          <cell r="J1193">
            <v>16877.03</v>
          </cell>
          <cell r="K1193">
            <v>0</v>
          </cell>
        </row>
        <row r="1194">
          <cell r="F1194">
            <v>30528.87</v>
          </cell>
          <cell r="G1194">
            <v>0</v>
          </cell>
          <cell r="H1194">
            <v>30528.87</v>
          </cell>
          <cell r="I1194">
            <v>0</v>
          </cell>
          <cell r="J1194">
            <v>30528.87</v>
          </cell>
          <cell r="K1194">
            <v>0</v>
          </cell>
        </row>
        <row r="1195">
          <cell r="F1195">
            <v>10110.459999999999</v>
          </cell>
          <cell r="G1195">
            <v>0</v>
          </cell>
          <cell r="H1195">
            <v>10110.459999999999</v>
          </cell>
          <cell r="I1195">
            <v>0</v>
          </cell>
          <cell r="J1195">
            <v>10110.459999999999</v>
          </cell>
          <cell r="K1195">
            <v>0</v>
          </cell>
        </row>
        <row r="1196">
          <cell r="F1196">
            <v>3987.19</v>
          </cell>
          <cell r="G1196">
            <v>0</v>
          </cell>
          <cell r="H1196">
            <v>3987.19</v>
          </cell>
          <cell r="I1196">
            <v>0</v>
          </cell>
          <cell r="J1196">
            <v>3987.19</v>
          </cell>
          <cell r="K1196">
            <v>0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6066.09</v>
          </cell>
        </row>
        <row r="1198"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1900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5986476.6300000008</v>
          </cell>
          <cell r="G1200">
            <v>2265806.63</v>
          </cell>
          <cell r="H1200">
            <v>8252283.2600000007</v>
          </cell>
          <cell r="I1200">
            <v>0</v>
          </cell>
          <cell r="J1200">
            <v>8252283.2600000007</v>
          </cell>
          <cell r="K1200">
            <v>3281870.46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</row>
        <row r="1205">
          <cell r="F1205">
            <v>14019.9</v>
          </cell>
          <cell r="G1205">
            <v>0</v>
          </cell>
          <cell r="H1205">
            <v>14019.9</v>
          </cell>
          <cell r="I1205">
            <v>0</v>
          </cell>
          <cell r="J1205">
            <v>14019.9</v>
          </cell>
          <cell r="K1205">
            <v>5637.15</v>
          </cell>
        </row>
        <row r="1206">
          <cell r="F1206">
            <v>111250</v>
          </cell>
          <cell r="G1206">
            <v>0</v>
          </cell>
          <cell r="H1206">
            <v>111250</v>
          </cell>
          <cell r="I1206">
            <v>0</v>
          </cell>
          <cell r="J1206">
            <v>111250</v>
          </cell>
          <cell r="K1206">
            <v>213820</v>
          </cell>
        </row>
        <row r="1207">
          <cell r="F1207">
            <v>1756750</v>
          </cell>
          <cell r="G1207">
            <v>0</v>
          </cell>
          <cell r="H1207">
            <v>1756750</v>
          </cell>
          <cell r="I1207">
            <v>0</v>
          </cell>
          <cell r="J1207">
            <v>1756750</v>
          </cell>
          <cell r="K1207">
            <v>1668300</v>
          </cell>
        </row>
        <row r="1208">
          <cell r="F1208">
            <v>22054.58</v>
          </cell>
          <cell r="G1208">
            <v>0</v>
          </cell>
          <cell r="H1208">
            <v>22054.58</v>
          </cell>
          <cell r="I1208">
            <v>0</v>
          </cell>
          <cell r="J1208">
            <v>22054.58</v>
          </cell>
          <cell r="K1208">
            <v>500</v>
          </cell>
        </row>
        <row r="1209">
          <cell r="F1209">
            <v>73046.509999999995</v>
          </cell>
          <cell r="G1209">
            <v>0</v>
          </cell>
          <cell r="H1209">
            <v>73046.509999999995</v>
          </cell>
          <cell r="I1209">
            <v>0</v>
          </cell>
          <cell r="J1209">
            <v>73046.509999999995</v>
          </cell>
          <cell r="K1209">
            <v>41766.550000000003</v>
          </cell>
        </row>
        <row r="1210">
          <cell r="F1210">
            <v>541428.12</v>
          </cell>
          <cell r="G1210">
            <v>0</v>
          </cell>
          <cell r="H1210">
            <v>541428.12</v>
          </cell>
          <cell r="I1210">
            <v>0</v>
          </cell>
          <cell r="J1210">
            <v>541428.12</v>
          </cell>
          <cell r="K1210">
            <v>900122.3</v>
          </cell>
        </row>
        <row r="1211">
          <cell r="F1211">
            <v>21476.27</v>
          </cell>
          <cell r="G1211">
            <v>0</v>
          </cell>
          <cell r="H1211">
            <v>21476.27</v>
          </cell>
          <cell r="I1211">
            <v>0</v>
          </cell>
          <cell r="J1211">
            <v>21476.27</v>
          </cell>
          <cell r="K1211">
            <v>64884.35</v>
          </cell>
        </row>
        <row r="1212">
          <cell r="F1212">
            <v>27.94</v>
          </cell>
          <cell r="G1212">
            <v>0</v>
          </cell>
          <cell r="H1212">
            <v>27.94</v>
          </cell>
          <cell r="I1212">
            <v>0</v>
          </cell>
          <cell r="J1212">
            <v>27.94</v>
          </cell>
          <cell r="K1212">
            <v>18.600000000000001</v>
          </cell>
        </row>
        <row r="1213">
          <cell r="F1213">
            <v>201165.78</v>
          </cell>
          <cell r="G1213">
            <v>0</v>
          </cell>
          <cell r="H1213">
            <v>201165.78</v>
          </cell>
          <cell r="I1213">
            <v>0</v>
          </cell>
          <cell r="J1213">
            <v>201165.78</v>
          </cell>
          <cell r="K1213">
            <v>155643.62</v>
          </cell>
        </row>
        <row r="1214">
          <cell r="F1214">
            <v>468751.22</v>
          </cell>
          <cell r="G1214">
            <v>0</v>
          </cell>
          <cell r="H1214">
            <v>468751.22</v>
          </cell>
          <cell r="I1214">
            <v>0</v>
          </cell>
          <cell r="J1214">
            <v>468751.22</v>
          </cell>
          <cell r="K1214">
            <v>115226.3</v>
          </cell>
        </row>
        <row r="1215">
          <cell r="F1215">
            <v>389990.3</v>
          </cell>
          <cell r="G1215">
            <v>0</v>
          </cell>
          <cell r="H1215">
            <v>389990.3</v>
          </cell>
          <cell r="I1215">
            <v>0</v>
          </cell>
          <cell r="J1215">
            <v>389990.3</v>
          </cell>
          <cell r="K1215">
            <v>778155.54</v>
          </cell>
        </row>
        <row r="1216">
          <cell r="F1216">
            <v>31360</v>
          </cell>
          <cell r="G1216">
            <v>0</v>
          </cell>
          <cell r="H1216">
            <v>31360</v>
          </cell>
          <cell r="I1216">
            <v>0</v>
          </cell>
          <cell r="J1216">
            <v>31360</v>
          </cell>
          <cell r="K1216">
            <v>0</v>
          </cell>
        </row>
        <row r="1217">
          <cell r="F1217">
            <v>344954.46</v>
          </cell>
          <cell r="G1217">
            <v>0</v>
          </cell>
          <cell r="H1217">
            <v>344954.46</v>
          </cell>
          <cell r="I1217">
            <v>0</v>
          </cell>
          <cell r="J1217">
            <v>344954.46</v>
          </cell>
          <cell r="K1217">
            <v>584102.81999999995</v>
          </cell>
        </row>
        <row r="1218">
          <cell r="F1218">
            <v>411279.65</v>
          </cell>
          <cell r="G1218">
            <v>0</v>
          </cell>
          <cell r="H1218">
            <v>411279.65</v>
          </cell>
          <cell r="I1218">
            <v>0</v>
          </cell>
          <cell r="J1218">
            <v>411279.65</v>
          </cell>
          <cell r="K1218">
            <v>489134.76</v>
          </cell>
        </row>
        <row r="1219">
          <cell r="F1219">
            <v>83407.740000000005</v>
          </cell>
          <cell r="G1219">
            <v>0</v>
          </cell>
          <cell r="H1219">
            <v>83407.740000000005</v>
          </cell>
          <cell r="I1219">
            <v>0</v>
          </cell>
          <cell r="J1219">
            <v>83407.740000000005</v>
          </cell>
          <cell r="K1219">
            <v>121125.89</v>
          </cell>
        </row>
        <row r="1220">
          <cell r="F1220">
            <v>34181.379999999997</v>
          </cell>
          <cell r="G1220">
            <v>0</v>
          </cell>
          <cell r="H1220">
            <v>34181.379999999997</v>
          </cell>
          <cell r="I1220">
            <v>0</v>
          </cell>
          <cell r="J1220">
            <v>34181.379999999997</v>
          </cell>
          <cell r="K1220">
            <v>67490.649999999994</v>
          </cell>
        </row>
        <row r="1221">
          <cell r="F1221">
            <v>108000</v>
          </cell>
          <cell r="G1221">
            <v>0</v>
          </cell>
          <cell r="H1221">
            <v>108000</v>
          </cell>
          <cell r="I1221">
            <v>0</v>
          </cell>
          <cell r="J1221">
            <v>108000</v>
          </cell>
          <cell r="K1221">
            <v>108000</v>
          </cell>
        </row>
        <row r="1222"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953175</v>
          </cell>
          <cell r="G1224">
            <v>1875000</v>
          </cell>
          <cell r="H1224">
            <v>2828175</v>
          </cell>
          <cell r="I1224">
            <v>0</v>
          </cell>
          <cell r="J1224">
            <v>2828175</v>
          </cell>
          <cell r="K1224">
            <v>373697.72</v>
          </cell>
        </row>
        <row r="1225">
          <cell r="F1225">
            <v>203657.72</v>
          </cell>
          <cell r="G1225">
            <v>0</v>
          </cell>
          <cell r="H1225">
            <v>203657.72</v>
          </cell>
          <cell r="I1225">
            <v>0</v>
          </cell>
          <cell r="J1225">
            <v>203657.72</v>
          </cell>
          <cell r="K1225">
            <v>303492.96999999997</v>
          </cell>
        </row>
        <row r="1226">
          <cell r="F1226">
            <v>1653374.44</v>
          </cell>
          <cell r="G1226">
            <v>0</v>
          </cell>
          <cell r="H1226">
            <v>1653374.44</v>
          </cell>
          <cell r="I1226">
            <v>0</v>
          </cell>
          <cell r="J1226">
            <v>1653374.44</v>
          </cell>
          <cell r="K1226">
            <v>0</v>
          </cell>
        </row>
        <row r="1227">
          <cell r="F1227">
            <v>18000</v>
          </cell>
          <cell r="G1227">
            <v>0</v>
          </cell>
          <cell r="H1227">
            <v>18000</v>
          </cell>
          <cell r="I1227">
            <v>0</v>
          </cell>
          <cell r="J1227">
            <v>18000</v>
          </cell>
          <cell r="K1227">
            <v>146287.42000000001</v>
          </cell>
        </row>
        <row r="1228">
          <cell r="F1228">
            <v>484923.3</v>
          </cell>
          <cell r="G1228">
            <v>0</v>
          </cell>
          <cell r="H1228">
            <v>484923.3</v>
          </cell>
          <cell r="I1228">
            <v>0</v>
          </cell>
          <cell r="J1228">
            <v>484923.3</v>
          </cell>
          <cell r="K1228">
            <v>288000</v>
          </cell>
        </row>
        <row r="1229">
          <cell r="F1229">
            <v>58854</v>
          </cell>
          <cell r="G1229">
            <v>0</v>
          </cell>
          <cell r="H1229">
            <v>58854</v>
          </cell>
          <cell r="I1229">
            <v>0</v>
          </cell>
          <cell r="J1229">
            <v>58854</v>
          </cell>
          <cell r="K1229">
            <v>103706</v>
          </cell>
        </row>
        <row r="1230">
          <cell r="F1230">
            <v>1135962.6599999999</v>
          </cell>
          <cell r="G1230">
            <v>0</v>
          </cell>
          <cell r="H1230">
            <v>1135962.6599999999</v>
          </cell>
          <cell r="I1230">
            <v>0</v>
          </cell>
          <cell r="J1230">
            <v>1135962.6599999999</v>
          </cell>
          <cell r="K1230">
            <v>877316.15</v>
          </cell>
        </row>
        <row r="1231">
          <cell r="F1231">
            <v>94594.93</v>
          </cell>
          <cell r="G1231">
            <v>0</v>
          </cell>
          <cell r="H1231">
            <v>94594.93</v>
          </cell>
          <cell r="I1231">
            <v>0</v>
          </cell>
          <cell r="J1231">
            <v>94594.93</v>
          </cell>
          <cell r="K1231">
            <v>23133.24</v>
          </cell>
        </row>
        <row r="1232">
          <cell r="F1232">
            <v>556006.37</v>
          </cell>
          <cell r="G1232">
            <v>0</v>
          </cell>
          <cell r="H1232">
            <v>556006.37</v>
          </cell>
          <cell r="I1232">
            <v>0</v>
          </cell>
          <cell r="J1232">
            <v>556006.37</v>
          </cell>
          <cell r="K1232">
            <v>534004.81999999995</v>
          </cell>
        </row>
        <row r="1233">
          <cell r="F1233">
            <v>103572.55</v>
          </cell>
          <cell r="G1233">
            <v>0</v>
          </cell>
          <cell r="H1233">
            <v>103572.55</v>
          </cell>
          <cell r="I1233">
            <v>0</v>
          </cell>
          <cell r="J1233">
            <v>103572.55</v>
          </cell>
          <cell r="K1233">
            <v>148620.44</v>
          </cell>
        </row>
        <row r="1234">
          <cell r="F1234">
            <v>48000</v>
          </cell>
          <cell r="G1234">
            <v>0</v>
          </cell>
          <cell r="H1234">
            <v>48000</v>
          </cell>
          <cell r="I1234">
            <v>0</v>
          </cell>
          <cell r="J1234">
            <v>48000</v>
          </cell>
          <cell r="K1234">
            <v>40000</v>
          </cell>
        </row>
        <row r="1235">
          <cell r="F1235">
            <v>46554</v>
          </cell>
          <cell r="G1235">
            <v>0</v>
          </cell>
          <cell r="H1235">
            <v>46554</v>
          </cell>
          <cell r="I1235">
            <v>0</v>
          </cell>
          <cell r="J1235">
            <v>46554</v>
          </cell>
          <cell r="K1235">
            <v>52832.5</v>
          </cell>
        </row>
        <row r="1236">
          <cell r="F1236">
            <v>4181.6000000000004</v>
          </cell>
          <cell r="G1236">
            <v>0</v>
          </cell>
          <cell r="H1236">
            <v>4181.6000000000004</v>
          </cell>
          <cell r="I1236">
            <v>0</v>
          </cell>
          <cell r="J1236">
            <v>4181.6000000000004</v>
          </cell>
          <cell r="K1236">
            <v>2651.4</v>
          </cell>
        </row>
        <row r="1237">
          <cell r="F1237">
            <v>2182.1999999999998</v>
          </cell>
          <cell r="G1237">
            <v>0</v>
          </cell>
          <cell r="H1237">
            <v>2182.1999999999998</v>
          </cell>
          <cell r="I1237">
            <v>0</v>
          </cell>
          <cell r="J1237">
            <v>2182.1999999999998</v>
          </cell>
          <cell r="K1237">
            <v>0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2822.46</v>
          </cell>
        </row>
        <row r="1239">
          <cell r="F1239">
            <v>1671748.35</v>
          </cell>
          <cell r="G1239">
            <v>0</v>
          </cell>
          <cell r="H1239">
            <v>1671748.35</v>
          </cell>
          <cell r="I1239">
            <v>0</v>
          </cell>
          <cell r="J1239">
            <v>1671748.35</v>
          </cell>
          <cell r="K1239">
            <v>2805788.72</v>
          </cell>
        </row>
        <row r="1240">
          <cell r="F1240">
            <v>3000</v>
          </cell>
          <cell r="G1240">
            <v>0</v>
          </cell>
          <cell r="H1240">
            <v>3000</v>
          </cell>
          <cell r="I1240">
            <v>0</v>
          </cell>
          <cell r="J1240">
            <v>3000</v>
          </cell>
          <cell r="K1240">
            <v>29000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1500</v>
          </cell>
        </row>
        <row r="1242">
          <cell r="F1242">
            <v>48656.91</v>
          </cell>
          <cell r="G1242">
            <v>0</v>
          </cell>
          <cell r="H1242">
            <v>48656.91</v>
          </cell>
          <cell r="I1242">
            <v>0</v>
          </cell>
          <cell r="J1242">
            <v>48656.91</v>
          </cell>
          <cell r="K1242">
            <v>0</v>
          </cell>
        </row>
        <row r="1243"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91641.94</v>
          </cell>
        </row>
        <row r="1244">
          <cell r="F1244">
            <v>74123.05</v>
          </cell>
          <cell r="G1244">
            <v>0</v>
          </cell>
          <cell r="H1244">
            <v>74123.05</v>
          </cell>
          <cell r="I1244">
            <v>0</v>
          </cell>
          <cell r="J1244">
            <v>74123.05</v>
          </cell>
          <cell r="K1244">
            <v>779602.2</v>
          </cell>
        </row>
        <row r="1245">
          <cell r="F1245">
            <v>12359.48</v>
          </cell>
          <cell r="G1245">
            <v>0</v>
          </cell>
          <cell r="H1245">
            <v>12359.48</v>
          </cell>
          <cell r="I1245">
            <v>0</v>
          </cell>
          <cell r="J1245">
            <v>12359.48</v>
          </cell>
          <cell r="K1245">
            <v>3191291.97</v>
          </cell>
        </row>
        <row r="1246"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100</v>
          </cell>
        </row>
        <row r="1247">
          <cell r="F1247">
            <v>1399.73</v>
          </cell>
          <cell r="G1247">
            <v>0</v>
          </cell>
          <cell r="H1247">
            <v>1399.73</v>
          </cell>
          <cell r="I1247">
            <v>0</v>
          </cell>
          <cell r="J1247">
            <v>1399.73</v>
          </cell>
          <cell r="K1247">
            <v>109349.17</v>
          </cell>
        </row>
        <row r="1248">
          <cell r="F1248">
            <v>774.18</v>
          </cell>
          <cell r="G1248">
            <v>0</v>
          </cell>
          <cell r="H1248">
            <v>774.18</v>
          </cell>
          <cell r="I1248">
            <v>0</v>
          </cell>
          <cell r="J1248">
            <v>774.18</v>
          </cell>
          <cell r="K1248">
            <v>473</v>
          </cell>
        </row>
        <row r="1249">
          <cell r="F1249">
            <v>98998.66</v>
          </cell>
          <cell r="G1249">
            <v>0</v>
          </cell>
          <cell r="H1249">
            <v>98998.66</v>
          </cell>
          <cell r="I1249">
            <v>0</v>
          </cell>
          <cell r="J1249">
            <v>98998.66</v>
          </cell>
          <cell r="K1249">
            <v>1340269.6299999999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56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546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23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34</v>
          </cell>
        </row>
        <row r="1254">
          <cell r="F1254">
            <v>48450</v>
          </cell>
          <cell r="G1254">
            <v>0</v>
          </cell>
          <cell r="H1254">
            <v>48450</v>
          </cell>
          <cell r="I1254">
            <v>0</v>
          </cell>
          <cell r="J1254">
            <v>48450</v>
          </cell>
          <cell r="K1254">
            <v>59810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23</v>
          </cell>
        </row>
        <row r="1256">
          <cell r="F1256">
            <v>2699625</v>
          </cell>
          <cell r="G1256">
            <v>0</v>
          </cell>
          <cell r="H1256">
            <v>2699625</v>
          </cell>
          <cell r="I1256">
            <v>0</v>
          </cell>
          <cell r="J1256">
            <v>2699625</v>
          </cell>
          <cell r="K1256">
            <v>0</v>
          </cell>
        </row>
        <row r="1257">
          <cell r="F1257">
            <v>1101819.6000000001</v>
          </cell>
          <cell r="G1257">
            <v>0</v>
          </cell>
          <cell r="H1257">
            <v>1101819.6000000001</v>
          </cell>
          <cell r="I1257">
            <v>0</v>
          </cell>
          <cell r="J1257">
            <v>1101819.6000000001</v>
          </cell>
          <cell r="K1257">
            <v>63606.35</v>
          </cell>
        </row>
        <row r="1258">
          <cell r="F1258">
            <v>5918</v>
          </cell>
          <cell r="G1258">
            <v>0</v>
          </cell>
          <cell r="H1258">
            <v>5918</v>
          </cell>
          <cell r="I1258">
            <v>0</v>
          </cell>
          <cell r="J1258">
            <v>5918</v>
          </cell>
          <cell r="K1258">
            <v>0</v>
          </cell>
        </row>
        <row r="1259">
          <cell r="F1259">
            <v>61264.04</v>
          </cell>
          <cell r="G1259">
            <v>-3505</v>
          </cell>
          <cell r="H1259">
            <v>57759.040000000001</v>
          </cell>
          <cell r="I1259">
            <v>0</v>
          </cell>
          <cell r="J1259">
            <v>57759.040000000001</v>
          </cell>
          <cell r="K1259">
            <v>-4238.33</v>
          </cell>
        </row>
        <row r="1260">
          <cell r="F1260">
            <v>364.48</v>
          </cell>
          <cell r="G1260">
            <v>0</v>
          </cell>
          <cell r="H1260">
            <v>364.48</v>
          </cell>
          <cell r="I1260">
            <v>0</v>
          </cell>
          <cell r="J1260">
            <v>364.48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330010.07</v>
          </cell>
        </row>
        <row r="1262">
          <cell r="F1262">
            <v>78000</v>
          </cell>
          <cell r="G1262">
            <v>0</v>
          </cell>
          <cell r="H1262">
            <v>78000</v>
          </cell>
          <cell r="I1262">
            <v>0</v>
          </cell>
          <cell r="J1262">
            <v>78000</v>
          </cell>
          <cell r="K1262">
            <v>0</v>
          </cell>
        </row>
        <row r="1263">
          <cell r="F1263">
            <v>2240</v>
          </cell>
          <cell r="G1263">
            <v>0</v>
          </cell>
          <cell r="H1263">
            <v>2240</v>
          </cell>
          <cell r="I1263">
            <v>0</v>
          </cell>
          <cell r="J1263">
            <v>2240</v>
          </cell>
          <cell r="K1263">
            <v>2240</v>
          </cell>
        </row>
        <row r="1264">
          <cell r="F1264">
            <v>4500</v>
          </cell>
          <cell r="G1264">
            <v>0</v>
          </cell>
          <cell r="H1264">
            <v>4500</v>
          </cell>
          <cell r="I1264">
            <v>0</v>
          </cell>
          <cell r="J1264">
            <v>4500</v>
          </cell>
          <cell r="K1264">
            <v>0</v>
          </cell>
        </row>
        <row r="1265">
          <cell r="F1265">
            <v>41646</v>
          </cell>
          <cell r="G1265">
            <v>0</v>
          </cell>
          <cell r="H1265">
            <v>41646</v>
          </cell>
          <cell r="I1265">
            <v>0</v>
          </cell>
          <cell r="J1265">
            <v>41646</v>
          </cell>
          <cell r="K1265">
            <v>38610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9304991.7599999998</v>
          </cell>
        </row>
        <row r="1267">
          <cell r="F1267">
            <v>500</v>
          </cell>
          <cell r="G1267">
            <v>0</v>
          </cell>
          <cell r="H1267">
            <v>500</v>
          </cell>
          <cell r="I1267">
            <v>0</v>
          </cell>
          <cell r="J1267">
            <v>500</v>
          </cell>
          <cell r="K1267">
            <v>0</v>
          </cell>
        </row>
        <row r="1268">
          <cell r="F1268">
            <v>1463020.45</v>
          </cell>
          <cell r="G1268">
            <v>0</v>
          </cell>
          <cell r="H1268">
            <v>1463020.45</v>
          </cell>
          <cell r="I1268">
            <v>0</v>
          </cell>
          <cell r="J1268">
            <v>1463020.45</v>
          </cell>
          <cell r="K1268">
            <v>0</v>
          </cell>
        </row>
        <row r="1269">
          <cell r="F1269">
            <v>898102.33</v>
          </cell>
          <cell r="G1269">
            <v>0</v>
          </cell>
          <cell r="H1269">
            <v>898102.33</v>
          </cell>
          <cell r="I1269">
            <v>0</v>
          </cell>
          <cell r="J1269">
            <v>898102.33</v>
          </cell>
          <cell r="K1269">
            <v>0</v>
          </cell>
        </row>
        <row r="1270">
          <cell r="F1270">
            <v>1025505.69</v>
          </cell>
          <cell r="G1270">
            <v>0</v>
          </cell>
          <cell r="H1270">
            <v>1025505.69</v>
          </cell>
          <cell r="I1270">
            <v>0</v>
          </cell>
          <cell r="J1270">
            <v>1025505.69</v>
          </cell>
          <cell r="K1270">
            <v>0</v>
          </cell>
        </row>
        <row r="1271">
          <cell r="F1271">
            <v>42388.91</v>
          </cell>
          <cell r="G1271">
            <v>0</v>
          </cell>
          <cell r="H1271">
            <v>42388.91</v>
          </cell>
          <cell r="I1271">
            <v>0</v>
          </cell>
          <cell r="J1271">
            <v>42388.91</v>
          </cell>
          <cell r="K1271">
            <v>0</v>
          </cell>
        </row>
        <row r="1272">
          <cell r="F1272">
            <v>305315.21000000002</v>
          </cell>
          <cell r="G1272">
            <v>0</v>
          </cell>
          <cell r="H1272">
            <v>305315.21000000002</v>
          </cell>
          <cell r="I1272">
            <v>0</v>
          </cell>
          <cell r="J1272">
            <v>305315.21000000002</v>
          </cell>
          <cell r="K1272">
            <v>0</v>
          </cell>
        </row>
        <row r="1273">
          <cell r="F1273">
            <v>307635.20000000001</v>
          </cell>
          <cell r="G1273">
            <v>0</v>
          </cell>
          <cell r="H1273">
            <v>307635.20000000001</v>
          </cell>
          <cell r="I1273">
            <v>0</v>
          </cell>
          <cell r="J1273">
            <v>307635.20000000001</v>
          </cell>
          <cell r="K1273">
            <v>0</v>
          </cell>
        </row>
        <row r="1274">
          <cell r="F1274">
            <v>220964.23</v>
          </cell>
          <cell r="G1274">
            <v>0</v>
          </cell>
          <cell r="H1274">
            <v>220964.23</v>
          </cell>
          <cell r="I1274">
            <v>0</v>
          </cell>
          <cell r="J1274">
            <v>220964.23</v>
          </cell>
          <cell r="K1274">
            <v>0</v>
          </cell>
        </row>
        <row r="1275">
          <cell r="F1275">
            <v>5124.5</v>
          </cell>
          <cell r="G1275">
            <v>0</v>
          </cell>
          <cell r="H1275">
            <v>5124.5</v>
          </cell>
          <cell r="I1275">
            <v>0</v>
          </cell>
          <cell r="J1275">
            <v>5124.5</v>
          </cell>
          <cell r="K1275">
            <v>0</v>
          </cell>
        </row>
        <row r="1276">
          <cell r="F1276">
            <v>5077.33</v>
          </cell>
          <cell r="G1276">
            <v>0</v>
          </cell>
          <cell r="H1276">
            <v>5077.33</v>
          </cell>
          <cell r="I1276">
            <v>0</v>
          </cell>
          <cell r="J1276">
            <v>5077.33</v>
          </cell>
          <cell r="K1276">
            <v>0</v>
          </cell>
        </row>
        <row r="1277">
          <cell r="F1277">
            <v>1287.29</v>
          </cell>
          <cell r="G1277">
            <v>0</v>
          </cell>
          <cell r="H1277">
            <v>1287.29</v>
          </cell>
          <cell r="I1277">
            <v>0</v>
          </cell>
          <cell r="J1277">
            <v>1287.29</v>
          </cell>
          <cell r="K1277">
            <v>0</v>
          </cell>
        </row>
        <row r="1278">
          <cell r="F1278">
            <v>708.46</v>
          </cell>
          <cell r="G1278">
            <v>0</v>
          </cell>
          <cell r="H1278">
            <v>708.46</v>
          </cell>
          <cell r="I1278">
            <v>0</v>
          </cell>
          <cell r="J1278">
            <v>708.46</v>
          </cell>
          <cell r="K1278">
            <v>0</v>
          </cell>
        </row>
        <row r="1279">
          <cell r="F1279">
            <v>16822.41</v>
          </cell>
          <cell r="G1279">
            <v>0</v>
          </cell>
          <cell r="H1279">
            <v>16822.41</v>
          </cell>
          <cell r="I1279">
            <v>0</v>
          </cell>
          <cell r="J1279">
            <v>16822.41</v>
          </cell>
          <cell r="K1279">
            <v>0</v>
          </cell>
        </row>
        <row r="1280">
          <cell r="F1280">
            <v>9618.3700000000008</v>
          </cell>
          <cell r="G1280">
            <v>0</v>
          </cell>
          <cell r="H1280">
            <v>9618.3700000000008</v>
          </cell>
          <cell r="I1280">
            <v>0</v>
          </cell>
          <cell r="J1280">
            <v>9618.3700000000008</v>
          </cell>
          <cell r="K1280">
            <v>0</v>
          </cell>
        </row>
        <row r="1281">
          <cell r="F1281">
            <v>79699.100000000006</v>
          </cell>
          <cell r="G1281">
            <v>0</v>
          </cell>
          <cell r="H1281">
            <v>79699.100000000006</v>
          </cell>
          <cell r="I1281">
            <v>0</v>
          </cell>
          <cell r="J1281">
            <v>79699.100000000006</v>
          </cell>
          <cell r="K1281">
            <v>0</v>
          </cell>
        </row>
        <row r="1282">
          <cell r="F1282">
            <v>2388.2399999999998</v>
          </cell>
          <cell r="G1282">
            <v>0</v>
          </cell>
          <cell r="H1282">
            <v>2388.2399999999998</v>
          </cell>
          <cell r="I1282">
            <v>0</v>
          </cell>
          <cell r="J1282">
            <v>2388.2399999999998</v>
          </cell>
          <cell r="K1282">
            <v>0</v>
          </cell>
        </row>
        <row r="1283">
          <cell r="F1283">
            <v>766.36</v>
          </cell>
          <cell r="G1283">
            <v>0</v>
          </cell>
          <cell r="H1283">
            <v>766.36</v>
          </cell>
          <cell r="I1283">
            <v>0</v>
          </cell>
          <cell r="J1283">
            <v>766.36</v>
          </cell>
          <cell r="K1283">
            <v>0</v>
          </cell>
        </row>
        <row r="1284">
          <cell r="F1284">
            <v>4909.87</v>
          </cell>
          <cell r="G1284">
            <v>0</v>
          </cell>
          <cell r="H1284">
            <v>4909.87</v>
          </cell>
          <cell r="I1284">
            <v>0</v>
          </cell>
          <cell r="J1284">
            <v>4909.87</v>
          </cell>
          <cell r="K1284">
            <v>0</v>
          </cell>
        </row>
        <row r="1285">
          <cell r="F1285">
            <v>1300</v>
          </cell>
          <cell r="G1285">
            <v>0</v>
          </cell>
          <cell r="H1285">
            <v>1300</v>
          </cell>
          <cell r="I1285">
            <v>0</v>
          </cell>
          <cell r="J1285">
            <v>1300</v>
          </cell>
          <cell r="K1285">
            <v>0</v>
          </cell>
        </row>
        <row r="1286">
          <cell r="F1286">
            <v>900</v>
          </cell>
          <cell r="G1286">
            <v>0</v>
          </cell>
          <cell r="H1286">
            <v>900</v>
          </cell>
          <cell r="I1286">
            <v>0</v>
          </cell>
          <cell r="J1286">
            <v>900</v>
          </cell>
          <cell r="K1286">
            <v>0</v>
          </cell>
        </row>
        <row r="1287">
          <cell r="F1287">
            <v>9926.4</v>
          </cell>
          <cell r="G1287">
            <v>0</v>
          </cell>
          <cell r="H1287">
            <v>9926.4</v>
          </cell>
          <cell r="I1287">
            <v>0</v>
          </cell>
          <cell r="J1287">
            <v>9926.4</v>
          </cell>
          <cell r="K1287">
            <v>0</v>
          </cell>
        </row>
        <row r="1288">
          <cell r="F1288">
            <v>46512.74</v>
          </cell>
          <cell r="G1288">
            <v>0</v>
          </cell>
          <cell r="H1288">
            <v>46512.74</v>
          </cell>
          <cell r="I1288">
            <v>0</v>
          </cell>
          <cell r="J1288">
            <v>46512.74</v>
          </cell>
          <cell r="K1288">
            <v>0</v>
          </cell>
        </row>
        <row r="1289">
          <cell r="F1289">
            <v>10734.74</v>
          </cell>
          <cell r="G1289">
            <v>0</v>
          </cell>
          <cell r="H1289">
            <v>10734.74</v>
          </cell>
          <cell r="I1289">
            <v>0</v>
          </cell>
          <cell r="J1289">
            <v>10734.74</v>
          </cell>
          <cell r="K1289">
            <v>0</v>
          </cell>
        </row>
        <row r="1290">
          <cell r="F1290">
            <v>9742.52</v>
          </cell>
          <cell r="G1290">
            <v>0</v>
          </cell>
          <cell r="H1290">
            <v>9742.52</v>
          </cell>
          <cell r="I1290">
            <v>0</v>
          </cell>
          <cell r="J1290">
            <v>9742.52</v>
          </cell>
          <cell r="K1290">
            <v>0</v>
          </cell>
        </row>
        <row r="1291">
          <cell r="F1291">
            <v>1079.74</v>
          </cell>
          <cell r="G1291">
            <v>0</v>
          </cell>
          <cell r="H1291">
            <v>1079.74</v>
          </cell>
          <cell r="I1291">
            <v>0</v>
          </cell>
          <cell r="J1291">
            <v>1079.74</v>
          </cell>
          <cell r="K1291">
            <v>0</v>
          </cell>
        </row>
        <row r="1292">
          <cell r="F1292">
            <v>2413.52</v>
          </cell>
          <cell r="G1292">
            <v>0</v>
          </cell>
          <cell r="H1292">
            <v>2413.52</v>
          </cell>
          <cell r="I1292">
            <v>0</v>
          </cell>
          <cell r="J1292">
            <v>2413.52</v>
          </cell>
          <cell r="K1292">
            <v>0</v>
          </cell>
        </row>
        <row r="1293">
          <cell r="F1293">
            <v>500</v>
          </cell>
          <cell r="G1293">
            <v>0</v>
          </cell>
          <cell r="H1293">
            <v>500</v>
          </cell>
          <cell r="I1293">
            <v>0</v>
          </cell>
          <cell r="J1293">
            <v>500</v>
          </cell>
          <cell r="K1293">
            <v>0</v>
          </cell>
        </row>
        <row r="1294">
          <cell r="F1294">
            <v>500</v>
          </cell>
          <cell r="G1294">
            <v>0</v>
          </cell>
          <cell r="H1294">
            <v>500</v>
          </cell>
          <cell r="I1294">
            <v>0</v>
          </cell>
          <cell r="J1294">
            <v>500</v>
          </cell>
          <cell r="K1294">
            <v>0</v>
          </cell>
        </row>
        <row r="1295">
          <cell r="F1295">
            <v>500</v>
          </cell>
          <cell r="G1295">
            <v>0</v>
          </cell>
          <cell r="H1295">
            <v>500</v>
          </cell>
          <cell r="I1295">
            <v>0</v>
          </cell>
          <cell r="J1295">
            <v>500</v>
          </cell>
          <cell r="K1295">
            <v>0</v>
          </cell>
        </row>
        <row r="1296">
          <cell r="F1296">
            <v>1422.29</v>
          </cell>
          <cell r="G1296">
            <v>0</v>
          </cell>
          <cell r="H1296">
            <v>1422.29</v>
          </cell>
          <cell r="I1296">
            <v>0</v>
          </cell>
          <cell r="J1296">
            <v>1422.29</v>
          </cell>
          <cell r="K1296">
            <v>0</v>
          </cell>
        </row>
        <row r="1297">
          <cell r="F1297">
            <v>3848.18</v>
          </cell>
          <cell r="G1297">
            <v>0</v>
          </cell>
          <cell r="H1297">
            <v>3848.18</v>
          </cell>
          <cell r="I1297">
            <v>0</v>
          </cell>
          <cell r="J1297">
            <v>3848.18</v>
          </cell>
          <cell r="K1297">
            <v>0</v>
          </cell>
        </row>
        <row r="1298">
          <cell r="F1298">
            <v>500</v>
          </cell>
          <cell r="G1298">
            <v>0</v>
          </cell>
          <cell r="H1298">
            <v>500</v>
          </cell>
          <cell r="I1298">
            <v>0</v>
          </cell>
          <cell r="J1298">
            <v>500</v>
          </cell>
          <cell r="K1298">
            <v>0</v>
          </cell>
        </row>
        <row r="1299">
          <cell r="F1299">
            <v>26625</v>
          </cell>
          <cell r="G1299">
            <v>0</v>
          </cell>
          <cell r="H1299">
            <v>26625</v>
          </cell>
          <cell r="I1299">
            <v>0</v>
          </cell>
          <cell r="J1299">
            <v>26625</v>
          </cell>
          <cell r="K1299">
            <v>0</v>
          </cell>
        </row>
        <row r="1300">
          <cell r="F1300">
            <v>1115.6300000000001</v>
          </cell>
          <cell r="G1300">
            <v>0</v>
          </cell>
          <cell r="H1300">
            <v>1115.6300000000001</v>
          </cell>
          <cell r="I1300">
            <v>0</v>
          </cell>
          <cell r="J1300">
            <v>1115.6300000000001</v>
          </cell>
          <cell r="K1300">
            <v>0</v>
          </cell>
        </row>
        <row r="1301">
          <cell r="F1301">
            <v>1500</v>
          </cell>
          <cell r="G1301">
            <v>0</v>
          </cell>
          <cell r="H1301">
            <v>1500</v>
          </cell>
          <cell r="I1301">
            <v>0</v>
          </cell>
          <cell r="J1301">
            <v>1500</v>
          </cell>
          <cell r="K1301">
            <v>0</v>
          </cell>
        </row>
        <row r="1302">
          <cell r="F1302">
            <v>500</v>
          </cell>
          <cell r="G1302">
            <v>0</v>
          </cell>
          <cell r="H1302">
            <v>500</v>
          </cell>
          <cell r="I1302">
            <v>0</v>
          </cell>
          <cell r="J1302">
            <v>500</v>
          </cell>
          <cell r="K1302">
            <v>0</v>
          </cell>
        </row>
        <row r="1303">
          <cell r="F1303">
            <v>500</v>
          </cell>
          <cell r="G1303">
            <v>0</v>
          </cell>
          <cell r="H1303">
            <v>500</v>
          </cell>
          <cell r="I1303">
            <v>0</v>
          </cell>
          <cell r="J1303">
            <v>500</v>
          </cell>
          <cell r="K1303">
            <v>0</v>
          </cell>
        </row>
        <row r="1304">
          <cell r="F1304">
            <v>15755.32</v>
          </cell>
          <cell r="G1304">
            <v>0</v>
          </cell>
          <cell r="H1304">
            <v>15755.32</v>
          </cell>
          <cell r="I1304">
            <v>0</v>
          </cell>
          <cell r="J1304">
            <v>15755.32</v>
          </cell>
          <cell r="K1304">
            <v>0</v>
          </cell>
        </row>
        <row r="1305">
          <cell r="F1305">
            <v>1011.05</v>
          </cell>
          <cell r="G1305">
            <v>0</v>
          </cell>
          <cell r="H1305">
            <v>1011.05</v>
          </cell>
          <cell r="I1305">
            <v>0</v>
          </cell>
          <cell r="J1305">
            <v>1011.05</v>
          </cell>
          <cell r="K1305">
            <v>0</v>
          </cell>
        </row>
        <row r="1306">
          <cell r="F1306">
            <v>695.48</v>
          </cell>
          <cell r="G1306">
            <v>0</v>
          </cell>
          <cell r="H1306">
            <v>695.48</v>
          </cell>
          <cell r="I1306">
            <v>0</v>
          </cell>
          <cell r="J1306">
            <v>695.48</v>
          </cell>
          <cell r="K1306">
            <v>0</v>
          </cell>
        </row>
        <row r="1307">
          <cell r="F1307">
            <v>1312.73</v>
          </cell>
          <cell r="G1307">
            <v>0</v>
          </cell>
          <cell r="H1307">
            <v>1312.73</v>
          </cell>
          <cell r="I1307">
            <v>0</v>
          </cell>
          <cell r="J1307">
            <v>1312.73</v>
          </cell>
          <cell r="K1307">
            <v>0</v>
          </cell>
        </row>
        <row r="1308">
          <cell r="F1308">
            <v>120000</v>
          </cell>
          <cell r="G1308">
            <v>0</v>
          </cell>
          <cell r="H1308">
            <v>120000</v>
          </cell>
          <cell r="I1308">
            <v>0</v>
          </cell>
          <cell r="J1308">
            <v>120000</v>
          </cell>
          <cell r="K1308">
            <v>0</v>
          </cell>
        </row>
        <row r="1309">
          <cell r="F1309">
            <v>6589.05</v>
          </cell>
          <cell r="G1309">
            <v>0</v>
          </cell>
          <cell r="H1309">
            <v>6589.05</v>
          </cell>
          <cell r="I1309">
            <v>0</v>
          </cell>
          <cell r="J1309">
            <v>6589.05</v>
          </cell>
          <cell r="K1309">
            <v>0</v>
          </cell>
        </row>
        <row r="1310">
          <cell r="F1310">
            <v>3458.19</v>
          </cell>
          <cell r="G1310">
            <v>0</v>
          </cell>
          <cell r="H1310">
            <v>3458.19</v>
          </cell>
          <cell r="I1310">
            <v>0</v>
          </cell>
          <cell r="J1310">
            <v>3458.19</v>
          </cell>
          <cell r="K1310">
            <v>0</v>
          </cell>
        </row>
        <row r="1311">
          <cell r="F1311">
            <v>13728.56</v>
          </cell>
          <cell r="G1311">
            <v>0</v>
          </cell>
          <cell r="H1311">
            <v>13728.56</v>
          </cell>
          <cell r="I1311">
            <v>0</v>
          </cell>
          <cell r="J1311">
            <v>13728.56</v>
          </cell>
          <cell r="K1311">
            <v>0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75255.509999999995</v>
          </cell>
        </row>
        <row r="1313">
          <cell r="F1313">
            <v>9228.7000000000007</v>
          </cell>
          <cell r="G1313">
            <v>0</v>
          </cell>
          <cell r="H1313">
            <v>9228.7000000000007</v>
          </cell>
          <cell r="I1313">
            <v>0</v>
          </cell>
          <cell r="J1313">
            <v>9228.7000000000007</v>
          </cell>
          <cell r="K1313">
            <v>0</v>
          </cell>
        </row>
        <row r="1314">
          <cell r="F1314">
            <v>3184.09</v>
          </cell>
          <cell r="G1314">
            <v>0</v>
          </cell>
          <cell r="H1314">
            <v>3184.09</v>
          </cell>
          <cell r="I1314">
            <v>0</v>
          </cell>
          <cell r="J1314">
            <v>3184.09</v>
          </cell>
          <cell r="K1314">
            <v>0</v>
          </cell>
        </row>
        <row r="1315">
          <cell r="F1315">
            <v>50352.65</v>
          </cell>
          <cell r="G1315">
            <v>0</v>
          </cell>
          <cell r="H1315">
            <v>50352.65</v>
          </cell>
          <cell r="I1315">
            <v>0</v>
          </cell>
          <cell r="J1315">
            <v>50352.65</v>
          </cell>
          <cell r="K1315">
            <v>165983.88</v>
          </cell>
        </row>
        <row r="1316">
          <cell r="F1316">
            <v>15949505.5</v>
          </cell>
          <cell r="G1316">
            <v>200000</v>
          </cell>
          <cell r="H1316">
            <v>16149505.5</v>
          </cell>
          <cell r="I1316">
            <v>0</v>
          </cell>
          <cell r="J1316">
            <v>16149505.5</v>
          </cell>
          <cell r="K1316">
            <v>444958.38</v>
          </cell>
        </row>
        <row r="1317">
          <cell r="F1317">
            <v>13236</v>
          </cell>
          <cell r="G1317">
            <v>0</v>
          </cell>
          <cell r="H1317">
            <v>13236</v>
          </cell>
          <cell r="I1317">
            <v>0</v>
          </cell>
          <cell r="J1317">
            <v>13236</v>
          </cell>
          <cell r="K1317">
            <v>4280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1050742.67</v>
          </cell>
          <cell r="G1320">
            <v>0</v>
          </cell>
          <cell r="H1320">
            <v>1050742.67</v>
          </cell>
          <cell r="I1320">
            <v>0</v>
          </cell>
          <cell r="J1320">
            <v>1050742.67</v>
          </cell>
          <cell r="K1320">
            <v>142300</v>
          </cell>
        </row>
        <row r="1321">
          <cell r="F1321">
            <v>6687.21</v>
          </cell>
          <cell r="G1321">
            <v>0</v>
          </cell>
          <cell r="H1321">
            <v>6687.21</v>
          </cell>
          <cell r="I1321">
            <v>0</v>
          </cell>
          <cell r="J1321">
            <v>6687.21</v>
          </cell>
          <cell r="K1321">
            <v>0</v>
          </cell>
        </row>
        <row r="1322">
          <cell r="F1322">
            <v>1550</v>
          </cell>
          <cell r="G1322">
            <v>0</v>
          </cell>
          <cell r="H1322">
            <v>1550</v>
          </cell>
          <cell r="I1322">
            <v>0</v>
          </cell>
          <cell r="J1322">
            <v>1550</v>
          </cell>
          <cell r="K1322">
            <v>27450</v>
          </cell>
        </row>
        <row r="1323"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12000</v>
          </cell>
        </row>
        <row r="1324">
          <cell r="F1324">
            <v>9040</v>
          </cell>
          <cell r="G1324">
            <v>0</v>
          </cell>
          <cell r="H1324">
            <v>9040</v>
          </cell>
          <cell r="I1324">
            <v>0</v>
          </cell>
          <cell r="J1324">
            <v>9040</v>
          </cell>
          <cell r="K1324">
            <v>3000</v>
          </cell>
        </row>
        <row r="1325">
          <cell r="F1325">
            <v>14172.52</v>
          </cell>
          <cell r="G1325">
            <v>0</v>
          </cell>
          <cell r="H1325">
            <v>14172.52</v>
          </cell>
          <cell r="I1325">
            <v>0</v>
          </cell>
          <cell r="J1325">
            <v>14172.52</v>
          </cell>
          <cell r="K1325">
            <v>960</v>
          </cell>
        </row>
        <row r="1326">
          <cell r="F1326">
            <v>29181</v>
          </cell>
          <cell r="G1326">
            <v>0</v>
          </cell>
          <cell r="H1326">
            <v>29181</v>
          </cell>
          <cell r="I1326">
            <v>0</v>
          </cell>
          <cell r="J1326">
            <v>29181</v>
          </cell>
          <cell r="K1326">
            <v>7030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</row>
        <row r="1328">
          <cell r="F1328">
            <v>66767.88</v>
          </cell>
          <cell r="G1328">
            <v>0</v>
          </cell>
          <cell r="H1328">
            <v>66767.88</v>
          </cell>
          <cell r="I1328">
            <v>0</v>
          </cell>
          <cell r="J1328">
            <v>66767.88</v>
          </cell>
          <cell r="K1328">
            <v>2242.9899999999998</v>
          </cell>
        </row>
        <row r="1329">
          <cell r="F1329">
            <v>176069.08</v>
          </cell>
          <cell r="G1329">
            <v>0</v>
          </cell>
          <cell r="H1329">
            <v>176069.08</v>
          </cell>
          <cell r="I1329">
            <v>0</v>
          </cell>
          <cell r="J1329">
            <v>176069.08</v>
          </cell>
          <cell r="K1329">
            <v>184332.24</v>
          </cell>
        </row>
        <row r="1330">
          <cell r="F1330">
            <v>24797.07</v>
          </cell>
          <cell r="G1330">
            <v>0</v>
          </cell>
          <cell r="H1330">
            <v>24797.07</v>
          </cell>
          <cell r="I1330">
            <v>0</v>
          </cell>
          <cell r="J1330">
            <v>24797.07</v>
          </cell>
          <cell r="K1330">
            <v>62723.7</v>
          </cell>
        </row>
        <row r="1331">
          <cell r="F1331">
            <v>23300</v>
          </cell>
          <cell r="G1331">
            <v>0</v>
          </cell>
          <cell r="H1331">
            <v>23300</v>
          </cell>
          <cell r="I1331">
            <v>0</v>
          </cell>
          <cell r="J1331">
            <v>23300</v>
          </cell>
          <cell r="K1331">
            <v>21439.35</v>
          </cell>
        </row>
        <row r="1332">
          <cell r="F1332">
            <v>130</v>
          </cell>
          <cell r="G1332">
            <v>0</v>
          </cell>
          <cell r="H1332">
            <v>130</v>
          </cell>
          <cell r="I1332">
            <v>0</v>
          </cell>
          <cell r="J1332">
            <v>130</v>
          </cell>
          <cell r="K1332">
            <v>185</v>
          </cell>
        </row>
        <row r="1333">
          <cell r="F1333">
            <v>3700</v>
          </cell>
          <cell r="G1333">
            <v>0</v>
          </cell>
          <cell r="H1333">
            <v>3700</v>
          </cell>
          <cell r="I1333">
            <v>0</v>
          </cell>
          <cell r="J1333">
            <v>3700</v>
          </cell>
          <cell r="K1333">
            <v>2640</v>
          </cell>
        </row>
        <row r="1334">
          <cell r="F1334">
            <v>1751</v>
          </cell>
          <cell r="G1334">
            <v>0</v>
          </cell>
          <cell r="H1334">
            <v>1751</v>
          </cell>
          <cell r="I1334">
            <v>0</v>
          </cell>
          <cell r="J1334">
            <v>1751</v>
          </cell>
          <cell r="K1334">
            <v>0</v>
          </cell>
        </row>
        <row r="1335">
          <cell r="F1335">
            <v>2700</v>
          </cell>
          <cell r="G1335">
            <v>0</v>
          </cell>
          <cell r="H1335">
            <v>2700</v>
          </cell>
          <cell r="I1335">
            <v>0</v>
          </cell>
          <cell r="J1335">
            <v>2700</v>
          </cell>
          <cell r="K1335">
            <v>14381.76</v>
          </cell>
        </row>
        <row r="1336">
          <cell r="F1336">
            <v>365</v>
          </cell>
          <cell r="G1336">
            <v>0</v>
          </cell>
          <cell r="H1336">
            <v>365</v>
          </cell>
          <cell r="I1336">
            <v>0</v>
          </cell>
          <cell r="J1336">
            <v>365</v>
          </cell>
          <cell r="K1336">
            <v>196</v>
          </cell>
        </row>
        <row r="1337">
          <cell r="F1337">
            <v>61000</v>
          </cell>
          <cell r="G1337">
            <v>0</v>
          </cell>
          <cell r="H1337">
            <v>61000</v>
          </cell>
          <cell r="I1337">
            <v>0</v>
          </cell>
          <cell r="J1337">
            <v>61000</v>
          </cell>
          <cell r="K1337">
            <v>0</v>
          </cell>
        </row>
        <row r="1338">
          <cell r="F1338">
            <v>7740.19</v>
          </cell>
          <cell r="G1338">
            <v>0</v>
          </cell>
          <cell r="H1338">
            <v>7740.19</v>
          </cell>
          <cell r="I1338">
            <v>0</v>
          </cell>
          <cell r="J1338">
            <v>7740.19</v>
          </cell>
          <cell r="K1338">
            <v>11953.16</v>
          </cell>
        </row>
        <row r="1339">
          <cell r="F1339">
            <v>2040.22</v>
          </cell>
          <cell r="G1339">
            <v>0</v>
          </cell>
          <cell r="H1339">
            <v>2040.22</v>
          </cell>
          <cell r="I1339">
            <v>0</v>
          </cell>
          <cell r="J1339">
            <v>2040.22</v>
          </cell>
          <cell r="K1339">
            <v>35881</v>
          </cell>
        </row>
        <row r="1340">
          <cell r="F1340">
            <v>21515.29</v>
          </cell>
          <cell r="G1340">
            <v>0</v>
          </cell>
          <cell r="H1340">
            <v>21515.29</v>
          </cell>
          <cell r="I1340">
            <v>0</v>
          </cell>
          <cell r="J1340">
            <v>21515.29</v>
          </cell>
          <cell r="K1340">
            <v>35679.360000000001</v>
          </cell>
        </row>
        <row r="1341">
          <cell r="F1341">
            <v>52400</v>
          </cell>
          <cell r="G1341">
            <v>0</v>
          </cell>
          <cell r="H1341">
            <v>52400</v>
          </cell>
          <cell r="I1341">
            <v>0</v>
          </cell>
          <cell r="J1341">
            <v>52400</v>
          </cell>
          <cell r="K1341">
            <v>0</v>
          </cell>
        </row>
        <row r="1342">
          <cell r="F1342">
            <v>534.6</v>
          </cell>
          <cell r="G1342">
            <v>0</v>
          </cell>
          <cell r="H1342">
            <v>534.6</v>
          </cell>
          <cell r="I1342">
            <v>0</v>
          </cell>
          <cell r="J1342">
            <v>534.6</v>
          </cell>
          <cell r="K1342">
            <v>7704.62</v>
          </cell>
        </row>
        <row r="1343"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258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200</v>
          </cell>
          <cell r="G1345">
            <v>0</v>
          </cell>
          <cell r="H1345">
            <v>200</v>
          </cell>
          <cell r="I1345">
            <v>0</v>
          </cell>
          <cell r="J1345">
            <v>200</v>
          </cell>
          <cell r="K1345">
            <v>0</v>
          </cell>
        </row>
        <row r="1346"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0.01</v>
          </cell>
        </row>
        <row r="1347"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</row>
        <row r="1348"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2004.04</v>
          </cell>
        </row>
        <row r="1349">
          <cell r="F1349">
            <v>38185465.859999992</v>
          </cell>
          <cell r="G1349">
            <v>2071495</v>
          </cell>
          <cell r="H1349">
            <v>40256960.859999999</v>
          </cell>
          <cell r="I1349">
            <v>0</v>
          </cell>
          <cell r="J1349">
            <v>40256960.859999999</v>
          </cell>
          <cell r="K1349">
            <v>27620061.130000003</v>
          </cell>
        </row>
        <row r="1351">
          <cell r="F1351">
            <v>-3516068</v>
          </cell>
          <cell r="G1351">
            <v>0</v>
          </cell>
          <cell r="H1351">
            <v>-3516068</v>
          </cell>
          <cell r="I1351">
            <v>0</v>
          </cell>
          <cell r="J1351">
            <v>-3516068</v>
          </cell>
          <cell r="K1351">
            <v>-19152467.170000002</v>
          </cell>
        </row>
        <row r="1352">
          <cell r="F1352">
            <v>-36.26</v>
          </cell>
          <cell r="G1352">
            <v>0</v>
          </cell>
          <cell r="H1352">
            <v>-36.26</v>
          </cell>
          <cell r="I1352">
            <v>0</v>
          </cell>
          <cell r="J1352">
            <v>-36.26</v>
          </cell>
          <cell r="K1352">
            <v>-25.19</v>
          </cell>
        </row>
        <row r="1353">
          <cell r="F1353">
            <v>-1459883.7</v>
          </cell>
          <cell r="G1353">
            <v>0</v>
          </cell>
          <cell r="H1353">
            <v>-1459883.7</v>
          </cell>
          <cell r="I1353">
            <v>0</v>
          </cell>
          <cell r="J1353">
            <v>-1459883.7</v>
          </cell>
          <cell r="K1353">
            <v>-820634.06</v>
          </cell>
        </row>
        <row r="1354">
          <cell r="F1354">
            <v>-135799.72</v>
          </cell>
          <cell r="G1354">
            <v>0</v>
          </cell>
          <cell r="H1354">
            <v>-135799.72</v>
          </cell>
          <cell r="I1354">
            <v>0</v>
          </cell>
          <cell r="J1354">
            <v>-135799.72</v>
          </cell>
          <cell r="K1354">
            <v>-230.22</v>
          </cell>
        </row>
        <row r="1355"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</row>
        <row r="1356">
          <cell r="F1356">
            <v>-1112052.6399999999</v>
          </cell>
          <cell r="G1356">
            <v>0</v>
          </cell>
          <cell r="H1356">
            <v>-1112052.6399999999</v>
          </cell>
          <cell r="I1356">
            <v>0</v>
          </cell>
          <cell r="J1356">
            <v>-1112052.6399999999</v>
          </cell>
          <cell r="K1356">
            <v>-543759.77</v>
          </cell>
        </row>
        <row r="1357">
          <cell r="F1357">
            <v>-10260</v>
          </cell>
          <cell r="G1357">
            <v>0</v>
          </cell>
          <cell r="H1357">
            <v>-10260</v>
          </cell>
          <cell r="I1357">
            <v>0</v>
          </cell>
          <cell r="J1357">
            <v>-10260</v>
          </cell>
          <cell r="K1357">
            <v>0</v>
          </cell>
        </row>
        <row r="1358"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</row>
        <row r="1359">
          <cell r="F1359">
            <v>-6234100.3199999994</v>
          </cell>
          <cell r="G1359">
            <v>0</v>
          </cell>
          <cell r="H1359">
            <v>-6234100.3199999994</v>
          </cell>
          <cell r="I1359">
            <v>0</v>
          </cell>
          <cell r="J1359">
            <v>-6234100.3199999994</v>
          </cell>
          <cell r="K1359">
            <v>-20517116.41</v>
          </cell>
        </row>
        <row r="1361"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</row>
        <row r="1363">
          <cell r="F1363">
            <v>918000</v>
          </cell>
          <cell r="G1363">
            <v>0</v>
          </cell>
          <cell r="H1363">
            <v>918000</v>
          </cell>
          <cell r="I1363">
            <v>0</v>
          </cell>
          <cell r="J1363">
            <v>918000</v>
          </cell>
          <cell r="K1363">
            <v>1417000</v>
          </cell>
        </row>
        <row r="1364">
          <cell r="F1364">
            <v>88000</v>
          </cell>
          <cell r="G1364">
            <v>0</v>
          </cell>
          <cell r="H1364">
            <v>88000</v>
          </cell>
          <cell r="I1364">
            <v>0</v>
          </cell>
          <cell r="J1364">
            <v>88000</v>
          </cell>
          <cell r="K1364">
            <v>90400</v>
          </cell>
        </row>
        <row r="1365">
          <cell r="F1365">
            <v>137600</v>
          </cell>
          <cell r="G1365">
            <v>0</v>
          </cell>
          <cell r="H1365">
            <v>137600</v>
          </cell>
          <cell r="I1365">
            <v>0</v>
          </cell>
          <cell r="J1365">
            <v>137600</v>
          </cell>
          <cell r="K1365">
            <v>76800</v>
          </cell>
        </row>
        <row r="1366">
          <cell r="F1366">
            <v>126400</v>
          </cell>
          <cell r="G1366">
            <v>0</v>
          </cell>
          <cell r="H1366">
            <v>126400</v>
          </cell>
          <cell r="I1366">
            <v>0</v>
          </cell>
          <cell r="J1366">
            <v>126400</v>
          </cell>
          <cell r="K1366">
            <v>0</v>
          </cell>
        </row>
        <row r="1367">
          <cell r="F1367">
            <v>1024000</v>
          </cell>
          <cell r="G1367">
            <v>0</v>
          </cell>
          <cell r="H1367">
            <v>1024000</v>
          </cell>
          <cell r="I1367">
            <v>0</v>
          </cell>
          <cell r="J1367">
            <v>1024000</v>
          </cell>
          <cell r="K1367">
            <v>1020000</v>
          </cell>
        </row>
        <row r="1368">
          <cell r="F1368">
            <v>377000</v>
          </cell>
          <cell r="G1368">
            <v>0</v>
          </cell>
          <cell r="H1368">
            <v>377000</v>
          </cell>
          <cell r="I1368">
            <v>0</v>
          </cell>
          <cell r="J1368">
            <v>377000</v>
          </cell>
          <cell r="K1368">
            <v>288000</v>
          </cell>
        </row>
        <row r="1369"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</row>
        <row r="1370">
          <cell r="F1370">
            <v>2671000</v>
          </cell>
          <cell r="G1370">
            <v>0</v>
          </cell>
          <cell r="H1370">
            <v>2671000</v>
          </cell>
          <cell r="I1370">
            <v>0</v>
          </cell>
          <cell r="J1370">
            <v>2671000</v>
          </cell>
          <cell r="K1370">
            <v>2892200</v>
          </cell>
        </row>
        <row r="1372">
          <cell r="F1372">
            <v>57118.83</v>
          </cell>
          <cell r="G1372">
            <v>0</v>
          </cell>
          <cell r="H1372">
            <v>57118.83</v>
          </cell>
          <cell r="I1372">
            <v>0</v>
          </cell>
          <cell r="J1372">
            <v>57118.83</v>
          </cell>
          <cell r="K1372">
            <v>72707.62</v>
          </cell>
        </row>
        <row r="1373">
          <cell r="F1373">
            <v>842244.7</v>
          </cell>
          <cell r="G1373">
            <v>0</v>
          </cell>
          <cell r="H1373">
            <v>842244.7</v>
          </cell>
          <cell r="I1373">
            <v>0</v>
          </cell>
          <cell r="J1373">
            <v>842244.7</v>
          </cell>
          <cell r="K1373">
            <v>273904.39</v>
          </cell>
        </row>
        <row r="1374">
          <cell r="F1374">
            <v>487527.13</v>
          </cell>
          <cell r="G1374">
            <v>0</v>
          </cell>
          <cell r="H1374">
            <v>487527.13</v>
          </cell>
          <cell r="I1374">
            <v>0</v>
          </cell>
          <cell r="J1374">
            <v>487527.13</v>
          </cell>
          <cell r="K1374">
            <v>143405.01</v>
          </cell>
        </row>
        <row r="1375">
          <cell r="F1375">
            <v>542209.27</v>
          </cell>
          <cell r="G1375">
            <v>0</v>
          </cell>
          <cell r="H1375">
            <v>542209.27</v>
          </cell>
          <cell r="I1375">
            <v>0</v>
          </cell>
          <cell r="J1375">
            <v>542209.27</v>
          </cell>
          <cell r="K1375">
            <v>0</v>
          </cell>
        </row>
        <row r="1376">
          <cell r="F1376">
            <v>287728.7</v>
          </cell>
          <cell r="G1376">
            <v>0</v>
          </cell>
          <cell r="H1376">
            <v>287728.7</v>
          </cell>
          <cell r="I1376">
            <v>0</v>
          </cell>
          <cell r="J1376">
            <v>287728.7</v>
          </cell>
          <cell r="K1376">
            <v>318600.14</v>
          </cell>
        </row>
        <row r="1377"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</row>
        <row r="1378">
          <cell r="F1378">
            <v>1386221.3</v>
          </cell>
          <cell r="G1378">
            <v>0</v>
          </cell>
          <cell r="H1378">
            <v>1386221.3</v>
          </cell>
          <cell r="I1378">
            <v>0</v>
          </cell>
          <cell r="J1378">
            <v>1386221.3</v>
          </cell>
          <cell r="K1378">
            <v>2103138.48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2592958.91</v>
          </cell>
        </row>
        <row r="1380">
          <cell r="F1380">
            <v>2492290.0299999998</v>
          </cell>
          <cell r="G1380">
            <v>0</v>
          </cell>
          <cell r="H1380">
            <v>2492290.0299999998</v>
          </cell>
          <cell r="I1380">
            <v>0</v>
          </cell>
          <cell r="J1380">
            <v>2492290.0299999998</v>
          </cell>
          <cell r="K1380">
            <v>4440108.57</v>
          </cell>
        </row>
        <row r="1381">
          <cell r="F1381">
            <v>6095339.959999999</v>
          </cell>
          <cell r="G1381">
            <v>0</v>
          </cell>
          <cell r="H1381">
            <v>6095339.959999999</v>
          </cell>
          <cell r="I1381">
            <v>0</v>
          </cell>
          <cell r="J1381">
            <v>6095339.959999999</v>
          </cell>
          <cell r="K1381">
            <v>9944823.120000001</v>
          </cell>
        </row>
        <row r="1383"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1132522.24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1132522.24</v>
          </cell>
        </row>
        <row r="1385">
          <cell r="F1385">
            <v>3.6461278796195984E-7</v>
          </cell>
          <cell r="G1385">
            <v>-9.3132257461547852E-10</v>
          </cell>
          <cell r="H1385">
            <v>1.3364478945732117E-7</v>
          </cell>
          <cell r="I1385">
            <v>-2.3283064365386963E-10</v>
          </cell>
          <cell r="J1385">
            <v>1.3364478945732117E-7</v>
          </cell>
          <cell r="K1385">
            <v>5.1758252084255219E-7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PRODUCT"/>
      <sheetName val="Group"/>
      <sheetName val="#REF"/>
      <sheetName val="รายชื่อ"/>
      <sheetName val="Work'n_Process"/>
      <sheetName val="เครื่องตกแต่ง"/>
      <sheetName val="อาคาร"/>
      <sheetName val="เครื่องมือ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DEP12"/>
      <sheetName val="listacccode"/>
      <sheetName val="part-import"/>
      <sheetName val="part-local"/>
      <sheetName val="รายชื่อ"/>
      <sheetName val="Summary"/>
      <sheetName val="Links"/>
      <sheetName val="Lead"/>
      <sheetName val="L to 20"/>
      <sheetName val="ลูกหนี้(เก่า)"/>
      <sheetName val="Data (c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100% prices"/>
      <sheetName val="Jung step down (60)"/>
      <sheetName val="10-1 Media"/>
      <sheetName val="10-cut"/>
      <sheetName val="DataSheet"/>
      <sheetName val="dr_ผลรวม"/>
      <sheetName val="Sales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ho"/>
      <sheetName val="fac"/>
      <sheetName val="HOF"/>
      <sheetName val="mal"/>
      <sheetName val="mang"/>
      <sheetName val="table"/>
      <sheetName val=" IB-PL-00-01 SUMMARY"/>
      <sheetName val="Base Rental"/>
      <sheetName val="10-1 Media"/>
      <sheetName val="10-cut"/>
      <sheetName val="Links"/>
      <sheetName val="Lead"/>
      <sheetName val="เครื่องตกแต่ง"/>
      <sheetName val="อาคาร"/>
      <sheetName val="เครื่องมือ"/>
      <sheetName val="CST1198"/>
      <sheetName val="Purchase Order"/>
      <sheetName val="Customize Your Purchase Order"/>
      <sheetName val="INFORM"/>
      <sheetName val="FX rates"/>
      <sheetName val="Parameters"/>
      <sheetName val="Data Sources"/>
      <sheetName val="XREF"/>
      <sheetName val="외상매출금현황-수정분 A2"/>
      <sheetName val="Master Updated(517)"/>
      <sheetName val="Tooling list T lite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Call Down Data OLD"/>
      <sheetName val="Assumption Data"/>
      <sheetName val="CANADA"/>
      <sheetName val="GL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PL12M"/>
      <sheetName val="N-2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">
          <cell r="B4">
            <v>8500000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เงินกู้ธนชาติ"/>
      <sheetName val="เงินกู้ MGC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GAC2"/>
      <sheetName val="PM-TE"/>
      <sheetName val="10_เงินลงทุน"/>
      <sheetName val="S33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P"/>
      <sheetName val="J2"/>
      <sheetName val="J1"/>
      <sheetName val="Purch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NORMAL"/>
      <sheetName val="SUM FLO"/>
      <sheetName val="Raw_GROSS_Monthly_Data"/>
      <sheetName val="Raw_NET_Monthly_Data"/>
      <sheetName val="G_Raw_Quarterly_Data"/>
      <sheetName val="N_Raw_Quarterly_Data"/>
      <sheetName val="Raw_Yearly_Data"/>
      <sheetName val="ALAE_MOTOR_Monthly"/>
      <sheetName val="ALAE_MOTOR_Quarter"/>
      <sheetName val="ALAE_MOTOR_Year"/>
      <sheetName val="254"/>
      <sheetName val="257"/>
      <sheetName val="1EX5"/>
      <sheetName val="265"/>
      <sheetName val="3EX3"/>
      <sheetName val="255"/>
      <sheetName val="254XP"/>
      <sheetName val="FlOALAE"/>
      <sheetName val="BS258"/>
      <sheetName val="#OS_Flood_Claim"/>
      <sheetName val="Flood_PaidOS_Motor"/>
      <sheetName val="Flood_PaidOS_Non Motor"/>
      <sheetName val="Before06"/>
      <sheetName val="Reconcile"/>
      <sheetName val="IBNR"/>
      <sheetName val="P-O-E"/>
      <sheetName val="DATARECON"/>
      <sheetName val="FORM4"/>
      <sheetName val="Form D"/>
      <sheetName val="D1"/>
      <sheetName val="D2"/>
      <sheetName val="Report"/>
      <sheetName val="LOB2013"/>
      <sheetName val="Outward"/>
      <sheetName val="Summary"/>
      <sheetName val="4.1"/>
      <sheetName val="JP"/>
    </sheetNames>
    <sheetDataSet>
      <sheetData sheetId="0">
        <row r="1">
          <cell r="BW1" t="str">
            <v>2015-03</v>
          </cell>
        </row>
      </sheetData>
      <sheetData sheetId="1"/>
      <sheetData sheetId="2">
        <row r="11">
          <cell r="SD11" t="str">
            <v>Class</v>
          </cell>
        </row>
      </sheetData>
      <sheetData sheetId="3">
        <row r="14">
          <cell r="SF14" t="str">
            <v>Earned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D1" t="str">
            <v>TRNPAID</v>
          </cell>
        </row>
      </sheetData>
      <sheetData sheetId="12">
        <row r="1">
          <cell r="I1" t="str">
            <v>RET</v>
          </cell>
        </row>
      </sheetData>
      <sheetData sheetId="13">
        <row r="1">
          <cell r="N1" t="str">
            <v>ASATBALO</v>
          </cell>
        </row>
      </sheetData>
      <sheetData sheetId="14">
        <row r="1">
          <cell r="I1" t="str">
            <v>OUTS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A5" t="str">
            <v>2015-03</v>
          </cell>
        </row>
      </sheetData>
      <sheetData sheetId="25"/>
      <sheetData sheetId="26">
        <row r="1">
          <cell r="L1" t="str">
            <v>TABLE 3</v>
          </cell>
        </row>
      </sheetData>
      <sheetData sheetId="27"/>
      <sheetData sheetId="28"/>
      <sheetData sheetId="29"/>
      <sheetData sheetId="30"/>
      <sheetData sheetId="31">
        <row r="5">
          <cell r="I5">
            <v>1</v>
          </cell>
        </row>
      </sheetData>
      <sheetData sheetId="32">
        <row r="5">
          <cell r="I5">
            <v>1</v>
          </cell>
        </row>
      </sheetData>
      <sheetData sheetId="33">
        <row r="5">
          <cell r="I5">
            <v>1</v>
          </cell>
        </row>
      </sheetData>
      <sheetData sheetId="34"/>
      <sheetData sheetId="35">
        <row r="5">
          <cell r="I5">
            <v>1</v>
          </cell>
        </row>
      </sheetData>
      <sheetData sheetId="3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PS2"/>
      <sheetName val="Master"/>
      <sheetName val="Stock Aging"/>
      <sheetName val="43"/>
      <sheetName val="เงินกู้ธนชาติ"/>
      <sheetName val="เงินกู้ MGC"/>
      <sheetName val="2779"/>
      <sheetName val="S33"/>
      <sheetName val="macroB"/>
      <sheetName val="Nominal Accounts"/>
      <sheetName val="Number"/>
      <sheetName val="3Level"/>
      <sheetName val="Total 01'05"/>
      <sheetName val="Indicator"/>
      <sheetName val="CJEs"/>
      <sheetName val="MACRO2"/>
      <sheetName val="PATTERN"/>
      <sheetName val="SUMM-QTR"/>
      <sheetName val="Lookups"/>
      <sheetName val="รวมโรงงาน"/>
      <sheetName val="Code"/>
      <sheetName val="1310-1110"/>
      <sheetName val="Statement-BAHT"/>
      <sheetName val="10-1 Media"/>
      <sheetName val="10-cut"/>
      <sheetName val="CASA-PLAN"/>
      <sheetName val="Depreciation Methods"/>
      <sheetName val="COST (ACC.ขาย10-2005)"/>
      <sheetName val="fqc_ผลรวม"/>
      <sheetName val="mk_วัน"/>
      <sheetName val="mk_ผลรวม"/>
      <sheetName val="mk_รหัส"/>
      <sheetName val="Data_MS_2"/>
      <sheetName val="สินค้า เกรด "/>
      <sheetName val="LOT_ACC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Master"/>
      <sheetName val="43"/>
      <sheetName val="เงินกู้ธนชาติ"/>
      <sheetName val="เงินกู้ MGC"/>
      <sheetName val="2779"/>
      <sheetName val="S33"/>
      <sheetName val="macroB"/>
      <sheetName val="Nominal Accounts"/>
      <sheetName val="Number"/>
      <sheetName val="3Level"/>
      <sheetName val="Total 01'05"/>
      <sheetName val="Indicator"/>
      <sheetName val="CJEs"/>
      <sheetName val="MACRO2"/>
      <sheetName val="PATTERN"/>
      <sheetName val="SUMM-QTR"/>
      <sheetName val="Lookups"/>
      <sheetName val="รวมโรงงาน"/>
      <sheetName val="Code"/>
      <sheetName val="1310-1110"/>
      <sheetName val="Statement-BAHT"/>
      <sheetName val="10-1 Media"/>
      <sheetName val="10-cut"/>
      <sheetName val="CASA-PLAN"/>
      <sheetName val="Depreciation Methods"/>
      <sheetName val="PS2"/>
      <sheetName val="COST (ACC.ขาย10-2005)"/>
      <sheetName val="fqc_ผลรวม"/>
      <sheetName val="mk_วัน"/>
      <sheetName val="mk_ผลรวม"/>
      <sheetName val="mk_รหัส"/>
      <sheetName val="Data_MS_2"/>
      <sheetName val="สินค้า เกรด "/>
      <sheetName val="LOT_ACCP"/>
      <sheetName val="cho"/>
      <sheetName val="fac"/>
      <sheetName val="HOF"/>
      <sheetName val="mal"/>
      <sheetName val="mang"/>
      <sheetName val="J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INV1"/>
      <sheetName val="INV2"/>
      <sheetName val="INV-CGS1"/>
      <sheetName val="INV-S1"/>
      <sheetName val="INV-CGS2"/>
      <sheetName val="INV-S2"/>
      <sheetName val="รหัส จ(3)"/>
      <sheetName val="รหัส ฑ(3)"/>
      <sheetName val="คำแนะนำ"/>
      <sheetName val="ดัชนี_เดือน"/>
      <sheetName val="ดัชนี_ไตรมาส"/>
      <sheetName val="BS"/>
      <sheetName val="BS_Drinks"/>
      <sheetName val="BS_Foods"/>
      <sheetName val="PL"/>
      <sheetName val="PL_Drinks"/>
      <sheetName val="PL_Foods"/>
      <sheetName val="SE"/>
      <sheetName val="AR-AP"/>
      <sheetName val="AR-AP_Drinks"/>
      <sheetName val="AR-AP_Foods"/>
      <sheetName val="BS-RPTST"/>
      <sheetName val="BS-RPTST_Drinks"/>
      <sheetName val="BS-RPTST_Foods"/>
      <sheetName val="BS-RPTLT"/>
      <sheetName val="BS-RPTLT_Drinks"/>
      <sheetName val="BS-RPTLT_Foods"/>
      <sheetName val="INV4"/>
      <sheetName val="INV4_Allowance"/>
      <sheetName val="INV4_Obsolete"/>
      <sheetName val="INV4_Decay"/>
      <sheetName val="INV-CGS4"/>
      <sheetName val="INV-S4"/>
      <sheetName val="PL-OTHINCM"/>
      <sheetName val="PL-OTHINCM_Drinks"/>
      <sheetName val="PL-OTHINCM_Foods"/>
      <sheetName val="PL-EXPS"/>
      <sheetName val="PL-EXPS_Drinks"/>
      <sheetName val="PL-EXPS_Foods"/>
      <sheetName val="PL-EMPLO"/>
      <sheetName val="PL_EXCH"/>
      <sheetName val="PL_INVEST"/>
      <sheetName val="PL-INT"/>
      <sheetName val="PL-INT_Drinks"/>
      <sheetName val="PL-INT_Foods"/>
      <sheetName val="PL-D"/>
      <sheetName val="PL-D_Drinks"/>
      <sheetName val="PL-D_Foods"/>
      <sheetName val="รหัส ก"/>
      <sheetName val="รหัส ข"/>
      <sheetName val="รหัส ค"/>
      <sheetName val="รหัส ง"/>
      <sheetName val="รหัส ง_Drinks"/>
      <sheetName val="รหัส ง_Foods"/>
      <sheetName val="รหัส จ(1)"/>
      <sheetName val="รหัส จ(2)"/>
      <sheetName val="รหัส ฉ"/>
      <sheetName val="รหัส ช"/>
      <sheetName val="รหัส ซ(1)"/>
      <sheetName val="รหัส ซ_Drinks"/>
      <sheetName val="รหัส ซ_Foods"/>
      <sheetName val="รหัส ซ(2)"/>
      <sheetName val="รหัส ซ(3)"/>
      <sheetName val="รหัส ฌ(1)"/>
      <sheetName val="รหัส ฌ_Drinks"/>
      <sheetName val="รหัส ฌ_Food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Consolidate Oishi"/>
      <sheetName val="leadรวม"/>
      <sheetName val="เปรียบเทียบ"/>
      <sheetName val="Aging_AR"/>
      <sheetName val="กลุ่มTCC"/>
    </sheetNames>
    <sheetDataSet>
      <sheetData sheetId="0" refreshError="1">
        <row r="3">
          <cell r="B3">
            <v>1</v>
          </cell>
        </row>
        <row r="4">
          <cell r="B4">
            <v>2</v>
          </cell>
        </row>
        <row r="5">
          <cell r="B5">
            <v>3</v>
          </cell>
        </row>
        <row r="6">
          <cell r="B6">
            <v>4</v>
          </cell>
        </row>
        <row r="7">
          <cell r="B7">
            <v>5</v>
          </cell>
        </row>
        <row r="8">
          <cell r="B8">
            <v>6</v>
          </cell>
        </row>
        <row r="9">
          <cell r="B9">
            <v>7</v>
          </cell>
        </row>
        <row r="10">
          <cell r="B10">
            <v>8</v>
          </cell>
        </row>
        <row r="11">
          <cell r="B11">
            <v>9</v>
          </cell>
        </row>
        <row r="12">
          <cell r="B12">
            <v>10</v>
          </cell>
        </row>
        <row r="13">
          <cell r="B13">
            <v>11</v>
          </cell>
        </row>
        <row r="14">
          <cell r="B1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INV1"/>
      <sheetName val="INV2"/>
      <sheetName val="INV-CGS1"/>
      <sheetName val="INV-S1"/>
      <sheetName val="INV-CGS2"/>
      <sheetName val="INV-S2"/>
      <sheetName val="รหัส จ(3)"/>
      <sheetName val="รหัส ฑ(3)"/>
      <sheetName val="คำแนะนำ"/>
      <sheetName val="ดัชนี_เดือน"/>
      <sheetName val="ดัชนี_ไตรมาส"/>
      <sheetName val="BS"/>
      <sheetName val="BS_Drinks"/>
      <sheetName val="BS_Foods"/>
      <sheetName val="PL"/>
      <sheetName val="SE"/>
      <sheetName val="AR-AP"/>
      <sheetName val="AR-AP_Drinks"/>
      <sheetName val="AR-AP_Foods"/>
      <sheetName val="BS-RPTST"/>
      <sheetName val="BS-RPTST_Drinks"/>
      <sheetName val="BS-RPTST_Foods"/>
      <sheetName val="BS-RPTLT"/>
      <sheetName val="BS-RPTLT_Drinks"/>
      <sheetName val="BS-RPTLT_Foods"/>
      <sheetName val="INV4"/>
      <sheetName val="INV4_Allowance"/>
      <sheetName val="INV4_Obsolete"/>
      <sheetName val="INV4_Decay"/>
      <sheetName val="INV-CGS4"/>
      <sheetName val="INV-S4"/>
      <sheetName val="INV-S4_30301"/>
      <sheetName val="INV-S4_30202"/>
      <sheetName val="INV-S4_30302"/>
      <sheetName val="INV-S4_30303"/>
      <sheetName val="INV-S4_30304"/>
      <sheetName val="INV-S4_30305"/>
      <sheetName val="INV-S4_30306"/>
      <sheetName val="INV-S4_30307"/>
      <sheetName val="INV-S4_30308"/>
      <sheetName val="INV-S4_TB"/>
      <sheetName val="INV-S4_R-Oth"/>
      <sheetName val="INV-S4_Oth"/>
      <sheetName val="PL_Drinks"/>
      <sheetName val="PL_Foods"/>
      <sheetName val="PL-OTHINCM"/>
      <sheetName val="PL-OTHINCM_Drinks"/>
      <sheetName val="PL-OTHINCM_Foods"/>
      <sheetName val="PL-EXPS"/>
      <sheetName val="PL-EXPS_Drinks"/>
      <sheetName val="PL-EXPS_Foods"/>
      <sheetName val="PL-EMPLO"/>
      <sheetName val="PL_INVEST"/>
      <sheetName val="PL-INT"/>
      <sheetName val="PL-INT_Drinks"/>
      <sheetName val="PL-INT_Foods"/>
      <sheetName val="PL-D"/>
      <sheetName val="PL-D_Drinks"/>
      <sheetName val="PL-D_Foods"/>
      <sheetName val="รหัส ก"/>
      <sheetName val="รหัส ข"/>
      <sheetName val="รหัส ค"/>
      <sheetName val="รหัส ง"/>
      <sheetName val="รหัส ง_Drinks"/>
      <sheetName val="รหัส ง_Foods"/>
      <sheetName val="รหัส จ(1)"/>
      <sheetName val="รหัส จ(2)"/>
      <sheetName val="รหัส ฉ"/>
      <sheetName val="รหัส ช"/>
      <sheetName val="รหัส ซ(1)"/>
      <sheetName val="รหัส ซ_Drinks"/>
      <sheetName val="รหัส ซ_Foods"/>
      <sheetName val="รหัส ซ(2)"/>
      <sheetName val="รหัส ซ(3)"/>
      <sheetName val="รหัส ฌ(1)"/>
      <sheetName val="รหัส ฌ_Drinks"/>
      <sheetName val="รหัส ฌ_Foods"/>
      <sheetName val="รหัส ฌ(2)"/>
      <sheetName val="รหัส ญ"/>
      <sheetName val="เอกสารแนบ ญ "/>
      <sheetName val="รหัส ฎ(1)"/>
      <sheetName val="รหัส ฎ(2)"/>
      <sheetName val="รหัส ฏ"/>
      <sheetName val="รหัส ฑ(1)"/>
      <sheetName val="รหัส ฐ"/>
      <sheetName val="รหัส ฑ(2)"/>
      <sheetName val="รหัส ณ"/>
      <sheetName val="รหัส ด"/>
      <sheetName val="InvtPro1"/>
      <sheetName val="InvtPro2"/>
      <sheetName val="Consolidate Oishi"/>
      <sheetName val="leadรวม"/>
      <sheetName val="เปรียบเทียบ"/>
      <sheetName val="ปรับปรุง"/>
      <sheetName val="รหัส ฒ(1)"/>
      <sheetName val="รหัส ฒ(2)"/>
      <sheetName val="ภาระผูกพัน"/>
      <sheetName val="PL_EXCH"/>
      <sheetName val="อัตราแลกเปลี่ยน"/>
      <sheetName val="ค่าตอบแทนกรรมการ"/>
      <sheetName val="Asset1B"/>
      <sheetName val="เงินปันผล"/>
      <sheetName val="ปันส่วนเงินเดือนบริหาร"/>
      <sheetName val="WP Consolidate"/>
      <sheetName val="WP ก"/>
      <sheetName val="WP ข"/>
      <sheetName val="WP ค"/>
      <sheetName val="Aging_AR"/>
      <sheetName val="WP ง"/>
      <sheetName val="Inventory"/>
      <sheetName val="WP จ1"/>
      <sheetName val="WP จ2"/>
      <sheetName val="WP ฉ"/>
      <sheetName val="WP ช"/>
      <sheetName val="WP ซ"/>
      <sheetName val="PPE"/>
      <sheetName val="WP ฌ"/>
      <sheetName val="Intan. asset"/>
      <sheetName val="WP ญ"/>
      <sheetName val="WP AP"/>
      <sheetName val="WP Tax AP"/>
      <sheetName val="WP ฎ1"/>
      <sheetName val="กลุ่มTCC_AR"/>
      <sheetName val="กลุ่มTCC_AP"/>
      <sheetName val="WP ฎ2"/>
      <sheetName val="WP ฏ"/>
      <sheetName val="WP SC"/>
      <sheetName val="WP RE"/>
      <sheetName val="WP Sales"/>
      <sheetName val="WP Oth Inc"/>
      <sheetName val="ปันส่วน UM"/>
      <sheetName val="WP COG"/>
      <sheetName val="รายการระหว่างกัน-BS"/>
      <sheetName val="รายการระหว่างกัน-PL"/>
      <sheetName val="รายการปรับปรุง"/>
      <sheetName val="WP SE Exp1"/>
      <sheetName val="WP SE Exp2"/>
      <sheetName val="SalaryToCOG"/>
      <sheetName val="WP PL-EMPLO"/>
      <sheetName val="WP Int"/>
      <sheetName val="WP Tax"/>
      <sheetName val="TB Group"/>
      <sheetName val="TB Group Bev"/>
      <sheetName val="TB Trading"/>
      <sheetName val="TB Trading Section"/>
      <sheetName val="TB Ramen"/>
      <sheetName val="PL-D1"/>
      <sheetName val="DEP12"/>
      <sheetName val="Nominal Accounts"/>
    </sheetNames>
    <sheetDataSet>
      <sheetData sheetId="0" refreshError="1">
        <row r="3">
          <cell r="B3">
            <v>1</v>
          </cell>
        </row>
        <row r="4">
          <cell r="B4">
            <v>2</v>
          </cell>
        </row>
        <row r="5">
          <cell r="B5">
            <v>3</v>
          </cell>
        </row>
        <row r="6">
          <cell r="B6">
            <v>4</v>
          </cell>
        </row>
        <row r="7">
          <cell r="B7">
            <v>5</v>
          </cell>
        </row>
        <row r="8">
          <cell r="B8">
            <v>6</v>
          </cell>
        </row>
        <row r="9">
          <cell r="B9">
            <v>7</v>
          </cell>
        </row>
        <row r="10">
          <cell r="B10">
            <v>8</v>
          </cell>
        </row>
        <row r="11">
          <cell r="B11">
            <v>9</v>
          </cell>
        </row>
        <row r="12">
          <cell r="B12">
            <v>10</v>
          </cell>
        </row>
        <row r="13">
          <cell r="B13">
            <v>11</v>
          </cell>
        </row>
        <row r="14">
          <cell r="B1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42">
          <cell r="B42" t="str">
            <v>เงินกู้ยืมระยะสั้นและเจ้าหนี้อืนกิจการที่เกี่ยวข้องกัน</v>
          </cell>
        </row>
      </sheetData>
      <sheetData sheetId="14">
        <row r="42">
          <cell r="C42">
            <v>52680477.419999994</v>
          </cell>
        </row>
      </sheetData>
      <sheetData sheetId="15">
        <row r="42">
          <cell r="C42">
            <v>1835829.9900000021</v>
          </cell>
        </row>
      </sheetData>
      <sheetData sheetId="16">
        <row r="6">
          <cell r="C6">
            <v>1547045410.5599999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6">
          <cell r="C6">
            <v>824263918.03999984</v>
          </cell>
        </row>
      </sheetData>
      <sheetData sheetId="46">
        <row r="6">
          <cell r="C6">
            <v>722781492.51999986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1">
          <cell r="E11">
            <v>21187469.82</v>
          </cell>
        </row>
      </sheetData>
      <sheetData sheetId="83">
        <row r="11">
          <cell r="E11">
            <v>21187469.82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อัตราค่าบรรทุก"/>
      <sheetName val="Sele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_Sheet1"/>
      <sheetName val="มค.50"/>
      <sheetName val="ก.พ.50 "/>
      <sheetName val="มี.ค.50  "/>
      <sheetName val="เม.ย.50  "/>
      <sheetName val="พ.ค.50 "/>
      <sheetName val="มิย.50"/>
      <sheetName val="มค_50"/>
      <sheetName val="ก_พ_50_"/>
      <sheetName val="มี_ค_50__"/>
      <sheetName val="เม_ย_50__"/>
      <sheetName val="พ_ค_50_"/>
      <sheetName val="มิย_50"/>
      <sheetName val="10-1 Media"/>
      <sheetName val="10-cut"/>
    </sheetNames>
    <sheetDataSet>
      <sheetData sheetId="0" refreshError="1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 refreshError="1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  <sheetName val="CASA-PLAN"/>
      <sheetName val="Net asset value"/>
      <sheetName val="Asset &amp; Liability"/>
      <sheetName val="TR"/>
      <sheetName val="G.P. PROV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cash borrowers"/>
      <sheetName val="CB 9.1"/>
      <sheetName val="Review credit"/>
      <sheetName val="CB 9.3-sheet 1"/>
      <sheetName val="CB 9.3-Sheet-3"/>
      <sheetName val="CB 9.3-Sheet-2"/>
      <sheetName val="IP"/>
      <sheetName val="CLS"/>
      <sheetName val="งบทดลอง"/>
      <sheetName val="BS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Total"/>
      <sheetName val="Parameter"/>
      <sheetName val="Admin"/>
      <sheetName val="CPC"/>
      <sheetName val="Revenue_1"/>
      <sheetName val="PL"/>
      <sheetName val="compare_50"/>
      <sheetName val="Cost"/>
      <sheetName val="PL_PRINT"/>
      <sheetName val="Adj_BW"/>
      <sheetName val="Inc_Sub_Hcds"/>
      <sheetName val="Exp_Sub_Hcds"/>
      <sheetName val="RATE"/>
    </sheetNames>
    <sheetDataSet>
      <sheetData sheetId="0" refreshError="1"/>
      <sheetData sheetId="1"/>
      <sheetData sheetId="2" refreshError="1"/>
      <sheetData sheetId="3" refreshError="1">
        <row r="2">
          <cell r="M2">
            <v>806049.3</v>
          </cell>
        </row>
        <row r="3">
          <cell r="M3">
            <v>318525</v>
          </cell>
        </row>
        <row r="4">
          <cell r="M4">
            <v>132000</v>
          </cell>
        </row>
        <row r="5">
          <cell r="M5">
            <v>678900</v>
          </cell>
        </row>
        <row r="6">
          <cell r="M6">
            <v>568860</v>
          </cell>
        </row>
        <row r="7">
          <cell r="M7">
            <v>332140.3</v>
          </cell>
        </row>
        <row r="8">
          <cell r="M8">
            <v>373602.07</v>
          </cell>
        </row>
        <row r="9">
          <cell r="M9">
            <v>349065</v>
          </cell>
        </row>
        <row r="10">
          <cell r="M10">
            <v>423781.77</v>
          </cell>
        </row>
        <row r="11">
          <cell r="M11">
            <v>33329.43</v>
          </cell>
        </row>
        <row r="12">
          <cell r="M12">
            <v>63683.44</v>
          </cell>
        </row>
        <row r="13">
          <cell r="M13">
            <v>169708.54</v>
          </cell>
        </row>
        <row r="14">
          <cell r="M14">
            <v>554276.46</v>
          </cell>
        </row>
        <row r="15">
          <cell r="M15">
            <v>922940</v>
          </cell>
        </row>
        <row r="16">
          <cell r="M16">
            <v>630690.25</v>
          </cell>
        </row>
        <row r="17">
          <cell r="M17">
            <v>506176.01</v>
          </cell>
        </row>
        <row r="18">
          <cell r="M18">
            <v>663521.41</v>
          </cell>
        </row>
        <row r="19">
          <cell r="M19">
            <v>89137.39</v>
          </cell>
        </row>
        <row r="20">
          <cell r="M20">
            <v>35000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10573.78</v>
          </cell>
        </row>
        <row r="24">
          <cell r="M24">
            <v>5653.33</v>
          </cell>
        </row>
        <row r="25">
          <cell r="M25">
            <v>10722.84</v>
          </cell>
        </row>
        <row r="26">
          <cell r="M26">
            <v>0</v>
          </cell>
        </row>
        <row r="27">
          <cell r="M27">
            <v>9346.4599999999991</v>
          </cell>
        </row>
        <row r="28">
          <cell r="M28">
            <v>10267.879999999999</v>
          </cell>
        </row>
        <row r="29">
          <cell r="M29">
            <v>3562.5</v>
          </cell>
        </row>
        <row r="30">
          <cell r="M30">
            <v>0</v>
          </cell>
        </row>
        <row r="31">
          <cell r="M31">
            <v>189.09</v>
          </cell>
        </row>
        <row r="32">
          <cell r="M32">
            <v>0</v>
          </cell>
        </row>
        <row r="33">
          <cell r="M33">
            <v>1557.37</v>
          </cell>
        </row>
        <row r="34">
          <cell r="M34">
            <v>0</v>
          </cell>
        </row>
        <row r="35">
          <cell r="M35">
            <v>1127.45</v>
          </cell>
        </row>
        <row r="36">
          <cell r="M36">
            <v>250000</v>
          </cell>
        </row>
        <row r="37">
          <cell r="M37">
            <v>4000</v>
          </cell>
        </row>
        <row r="38">
          <cell r="M38">
            <v>23000</v>
          </cell>
        </row>
        <row r="39">
          <cell r="M39">
            <v>34000</v>
          </cell>
        </row>
        <row r="40">
          <cell r="M40">
            <v>45000</v>
          </cell>
        </row>
        <row r="41">
          <cell r="M41">
            <v>70000</v>
          </cell>
        </row>
        <row r="42">
          <cell r="M42">
            <v>60000</v>
          </cell>
        </row>
        <row r="43">
          <cell r="M43">
            <v>1000</v>
          </cell>
        </row>
        <row r="44">
          <cell r="M44">
            <v>64000</v>
          </cell>
        </row>
        <row r="45">
          <cell r="M45">
            <v>5000</v>
          </cell>
        </row>
        <row r="46">
          <cell r="M46">
            <v>21000</v>
          </cell>
        </row>
        <row r="47">
          <cell r="M47">
            <v>88000</v>
          </cell>
        </row>
        <row r="48">
          <cell r="M48">
            <v>100000</v>
          </cell>
        </row>
        <row r="49">
          <cell r="M49">
            <v>58000</v>
          </cell>
        </row>
        <row r="50">
          <cell r="M50">
            <v>60000</v>
          </cell>
        </row>
        <row r="51">
          <cell r="M51">
            <v>107000</v>
          </cell>
        </row>
        <row r="52">
          <cell r="M52">
            <v>10000</v>
          </cell>
        </row>
        <row r="53">
          <cell r="M53">
            <v>2500</v>
          </cell>
        </row>
        <row r="54">
          <cell r="M54">
            <v>9455</v>
          </cell>
        </row>
        <row r="55">
          <cell r="M55">
            <v>3000</v>
          </cell>
        </row>
        <row r="56">
          <cell r="M56">
            <v>1500</v>
          </cell>
        </row>
        <row r="57">
          <cell r="M57">
            <v>7010</v>
          </cell>
        </row>
        <row r="58">
          <cell r="M58">
            <v>10360</v>
          </cell>
        </row>
        <row r="59">
          <cell r="M59">
            <v>5718</v>
          </cell>
        </row>
        <row r="60">
          <cell r="M60">
            <v>9516</v>
          </cell>
        </row>
        <row r="61">
          <cell r="M61">
            <v>3304</v>
          </cell>
        </row>
        <row r="62">
          <cell r="M62">
            <v>11358</v>
          </cell>
        </row>
        <row r="63">
          <cell r="M63">
            <v>1666</v>
          </cell>
        </row>
        <row r="64">
          <cell r="M64">
            <v>2714</v>
          </cell>
        </row>
        <row r="65">
          <cell r="M65">
            <v>5573</v>
          </cell>
        </row>
        <row r="66">
          <cell r="M66">
            <v>9376</v>
          </cell>
        </row>
        <row r="67">
          <cell r="M67">
            <v>6750</v>
          </cell>
        </row>
        <row r="68">
          <cell r="M68">
            <v>10500</v>
          </cell>
        </row>
        <row r="69">
          <cell r="M69">
            <v>17058</v>
          </cell>
        </row>
        <row r="70">
          <cell r="M70">
            <v>18638</v>
          </cell>
        </row>
        <row r="71">
          <cell r="M71">
            <v>4283</v>
          </cell>
        </row>
        <row r="72">
          <cell r="M72">
            <v>1250</v>
          </cell>
        </row>
        <row r="73">
          <cell r="M73">
            <v>0</v>
          </cell>
        </row>
        <row r="74">
          <cell r="M74">
            <v>3318</v>
          </cell>
        </row>
        <row r="75">
          <cell r="M75">
            <v>0</v>
          </cell>
        </row>
        <row r="76">
          <cell r="M76">
            <v>3318</v>
          </cell>
        </row>
        <row r="77">
          <cell r="M77">
            <v>1821</v>
          </cell>
        </row>
        <row r="78">
          <cell r="M78">
            <v>11727</v>
          </cell>
        </row>
        <row r="79">
          <cell r="M79">
            <v>21674.33</v>
          </cell>
        </row>
        <row r="80">
          <cell r="M80">
            <v>0</v>
          </cell>
        </row>
        <row r="81">
          <cell r="M81">
            <v>25516.5</v>
          </cell>
        </row>
        <row r="82">
          <cell r="M82">
            <v>0</v>
          </cell>
        </row>
        <row r="83">
          <cell r="M83">
            <v>1000</v>
          </cell>
        </row>
        <row r="84">
          <cell r="M84">
            <v>1000</v>
          </cell>
        </row>
        <row r="85">
          <cell r="M85">
            <v>2496.62</v>
          </cell>
        </row>
        <row r="86">
          <cell r="M86">
            <v>0</v>
          </cell>
        </row>
        <row r="87">
          <cell r="M87">
            <v>8050</v>
          </cell>
        </row>
        <row r="88">
          <cell r="M88">
            <v>7366.5</v>
          </cell>
        </row>
        <row r="89">
          <cell r="M89">
            <v>7266</v>
          </cell>
        </row>
        <row r="90">
          <cell r="M90">
            <v>9979</v>
          </cell>
        </row>
        <row r="91">
          <cell r="M91">
            <v>1068</v>
          </cell>
        </row>
        <row r="92">
          <cell r="M92">
            <v>10766</v>
          </cell>
        </row>
        <row r="93">
          <cell r="M93">
            <v>3553.59</v>
          </cell>
        </row>
        <row r="94">
          <cell r="M94">
            <v>0</v>
          </cell>
        </row>
        <row r="95">
          <cell r="M95">
            <v>0</v>
          </cell>
        </row>
        <row r="96">
          <cell r="M96">
            <v>0</v>
          </cell>
        </row>
        <row r="97">
          <cell r="M97">
            <v>15023.55</v>
          </cell>
        </row>
        <row r="98">
          <cell r="M98">
            <v>34166.99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243100</v>
          </cell>
        </row>
        <row r="102">
          <cell r="M102">
            <v>0</v>
          </cell>
        </row>
        <row r="103">
          <cell r="M103">
            <v>0</v>
          </cell>
        </row>
        <row r="104"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4962.76</v>
          </cell>
        </row>
        <row r="109">
          <cell r="M109">
            <v>4390</v>
          </cell>
        </row>
        <row r="110">
          <cell r="M110">
            <v>3210</v>
          </cell>
        </row>
        <row r="111">
          <cell r="M111">
            <v>17721</v>
          </cell>
        </row>
        <row r="112">
          <cell r="M112">
            <v>11085</v>
          </cell>
        </row>
        <row r="113">
          <cell r="M113">
            <v>2490</v>
          </cell>
        </row>
        <row r="114">
          <cell r="M114">
            <v>8060</v>
          </cell>
        </row>
        <row r="115">
          <cell r="M115">
            <v>5250</v>
          </cell>
        </row>
        <row r="116">
          <cell r="M116">
            <v>2838</v>
          </cell>
        </row>
        <row r="117">
          <cell r="M117">
            <v>10671</v>
          </cell>
        </row>
        <row r="118">
          <cell r="M118">
            <v>31078</v>
          </cell>
        </row>
        <row r="119">
          <cell r="M119">
            <v>12617</v>
          </cell>
        </row>
        <row r="120">
          <cell r="M120">
            <v>7717</v>
          </cell>
        </row>
        <row r="121">
          <cell r="M121">
            <v>12936</v>
          </cell>
        </row>
        <row r="122">
          <cell r="M122">
            <v>615</v>
          </cell>
        </row>
        <row r="123">
          <cell r="M123">
            <v>299</v>
          </cell>
        </row>
        <row r="124">
          <cell r="M124">
            <v>312</v>
          </cell>
        </row>
        <row r="125">
          <cell r="M125">
            <v>364</v>
          </cell>
        </row>
        <row r="126">
          <cell r="M126">
            <v>260</v>
          </cell>
        </row>
        <row r="127">
          <cell r="M127">
            <v>299</v>
          </cell>
        </row>
        <row r="128">
          <cell r="M128">
            <v>3000</v>
          </cell>
        </row>
        <row r="129">
          <cell r="M129">
            <v>533</v>
          </cell>
        </row>
        <row r="130">
          <cell r="M130">
            <v>3500</v>
          </cell>
        </row>
        <row r="131">
          <cell r="M131">
            <v>6100</v>
          </cell>
        </row>
        <row r="132">
          <cell r="M132">
            <v>0</v>
          </cell>
        </row>
        <row r="133">
          <cell r="M133">
            <v>0</v>
          </cell>
        </row>
        <row r="134">
          <cell r="M134">
            <v>0</v>
          </cell>
        </row>
        <row r="135">
          <cell r="M135">
            <v>0</v>
          </cell>
        </row>
        <row r="136">
          <cell r="M136">
            <v>800</v>
          </cell>
        </row>
        <row r="137">
          <cell r="M137">
            <v>6720.4</v>
          </cell>
        </row>
        <row r="138">
          <cell r="M138">
            <v>2636.47</v>
          </cell>
        </row>
        <row r="139">
          <cell r="M139">
            <v>12872.16</v>
          </cell>
        </row>
        <row r="140">
          <cell r="M140">
            <v>0</v>
          </cell>
        </row>
        <row r="141">
          <cell r="M141">
            <v>783431.15</v>
          </cell>
        </row>
        <row r="142">
          <cell r="M142">
            <v>207558</v>
          </cell>
        </row>
        <row r="143">
          <cell r="M143">
            <v>88264</v>
          </cell>
        </row>
        <row r="144">
          <cell r="M144">
            <v>4171.2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321893.82</v>
          </cell>
        </row>
        <row r="148">
          <cell r="M148">
            <v>48480.2</v>
          </cell>
        </row>
        <row r="149">
          <cell r="M149">
            <v>1042.8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16484.77</v>
          </cell>
        </row>
        <row r="154">
          <cell r="M154">
            <v>0</v>
          </cell>
        </row>
        <row r="155">
          <cell r="M155">
            <v>9069.9500000000007</v>
          </cell>
        </row>
        <row r="156">
          <cell r="M156">
            <v>0</v>
          </cell>
        </row>
        <row r="157">
          <cell r="M157">
            <v>0</v>
          </cell>
        </row>
        <row r="158">
          <cell r="M158">
            <v>0</v>
          </cell>
        </row>
        <row r="159">
          <cell r="M159">
            <v>2516.58</v>
          </cell>
        </row>
        <row r="160">
          <cell r="M160">
            <v>1211.45</v>
          </cell>
        </row>
        <row r="161">
          <cell r="M161">
            <v>0</v>
          </cell>
        </row>
        <row r="162">
          <cell r="M162">
            <v>0</v>
          </cell>
        </row>
        <row r="163">
          <cell r="M163">
            <v>0</v>
          </cell>
        </row>
        <row r="164">
          <cell r="M164">
            <v>0</v>
          </cell>
        </row>
        <row r="165">
          <cell r="M165">
            <v>45000</v>
          </cell>
        </row>
        <row r="166">
          <cell r="M166">
            <v>0</v>
          </cell>
        </row>
        <row r="167">
          <cell r="M167">
            <v>0</v>
          </cell>
        </row>
        <row r="168">
          <cell r="M168">
            <v>2876.84</v>
          </cell>
        </row>
        <row r="169">
          <cell r="M169">
            <v>200</v>
          </cell>
        </row>
        <row r="170">
          <cell r="M170">
            <v>2420.19</v>
          </cell>
        </row>
        <row r="171">
          <cell r="M171">
            <v>6069</v>
          </cell>
        </row>
        <row r="172">
          <cell r="M172">
            <v>2524</v>
          </cell>
        </row>
        <row r="173">
          <cell r="M173">
            <v>1365</v>
          </cell>
        </row>
        <row r="174">
          <cell r="M174">
            <v>2504.5</v>
          </cell>
        </row>
        <row r="175">
          <cell r="M175">
            <v>4977</v>
          </cell>
        </row>
        <row r="176">
          <cell r="M176">
            <v>315.33999999999997</v>
          </cell>
        </row>
        <row r="177">
          <cell r="M177">
            <v>2195</v>
          </cell>
        </row>
        <row r="178">
          <cell r="M178">
            <v>0</v>
          </cell>
        </row>
        <row r="179">
          <cell r="M179">
            <v>0</v>
          </cell>
        </row>
        <row r="180">
          <cell r="M180">
            <v>107</v>
          </cell>
        </row>
        <row r="181">
          <cell r="M181">
            <v>11955.54</v>
          </cell>
        </row>
        <row r="182">
          <cell r="M182">
            <v>1220.5</v>
          </cell>
        </row>
        <row r="183">
          <cell r="M183">
            <v>3566.5</v>
          </cell>
        </row>
        <row r="184">
          <cell r="M184">
            <v>1662</v>
          </cell>
        </row>
        <row r="185">
          <cell r="M185">
            <v>2767</v>
          </cell>
        </row>
        <row r="186">
          <cell r="M186">
            <v>346</v>
          </cell>
        </row>
        <row r="187">
          <cell r="M187">
            <v>391</v>
          </cell>
        </row>
        <row r="188">
          <cell r="M188">
            <v>12834.35</v>
          </cell>
        </row>
        <row r="189">
          <cell r="M189">
            <v>122</v>
          </cell>
        </row>
        <row r="190">
          <cell r="M190">
            <v>0</v>
          </cell>
        </row>
        <row r="191">
          <cell r="M191">
            <v>0</v>
          </cell>
        </row>
        <row r="192">
          <cell r="M192">
            <v>0</v>
          </cell>
        </row>
        <row r="193">
          <cell r="M193">
            <v>0</v>
          </cell>
        </row>
        <row r="194">
          <cell r="M194">
            <v>77</v>
          </cell>
        </row>
        <row r="195">
          <cell r="M195">
            <v>129</v>
          </cell>
        </row>
        <row r="196">
          <cell r="M196">
            <v>0</v>
          </cell>
        </row>
        <row r="197">
          <cell r="M197">
            <v>187</v>
          </cell>
        </row>
        <row r="198">
          <cell r="M198">
            <v>0</v>
          </cell>
        </row>
        <row r="199">
          <cell r="M199">
            <v>0</v>
          </cell>
        </row>
        <row r="200">
          <cell r="M200">
            <v>1776.97</v>
          </cell>
        </row>
        <row r="201">
          <cell r="M201">
            <v>1332.48</v>
          </cell>
        </row>
        <row r="202">
          <cell r="M202">
            <v>0</v>
          </cell>
        </row>
        <row r="203">
          <cell r="M203">
            <v>0</v>
          </cell>
        </row>
        <row r="204">
          <cell r="M204">
            <v>3256.81</v>
          </cell>
        </row>
        <row r="205">
          <cell r="M205">
            <v>0</v>
          </cell>
        </row>
        <row r="206">
          <cell r="M206">
            <v>6305.93</v>
          </cell>
        </row>
        <row r="207">
          <cell r="M207">
            <v>0</v>
          </cell>
        </row>
        <row r="208">
          <cell r="M208">
            <v>0</v>
          </cell>
        </row>
        <row r="209">
          <cell r="M209">
            <v>6100.06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2200</v>
          </cell>
        </row>
        <row r="214">
          <cell r="M214">
            <v>5645.14</v>
          </cell>
        </row>
        <row r="215">
          <cell r="M215">
            <v>3928.84</v>
          </cell>
        </row>
        <row r="216">
          <cell r="M216">
            <v>802.5</v>
          </cell>
        </row>
        <row r="217">
          <cell r="M217">
            <v>3101.72</v>
          </cell>
        </row>
        <row r="218">
          <cell r="M218">
            <v>1478.49</v>
          </cell>
        </row>
        <row r="219">
          <cell r="M219">
            <v>2946.64</v>
          </cell>
        </row>
        <row r="220">
          <cell r="M220">
            <v>2274.59</v>
          </cell>
        </row>
        <row r="221">
          <cell r="M221">
            <v>610.01</v>
          </cell>
        </row>
        <row r="222">
          <cell r="M222">
            <v>2067.8200000000002</v>
          </cell>
        </row>
        <row r="223">
          <cell r="M223">
            <v>1447.47</v>
          </cell>
        </row>
        <row r="224">
          <cell r="M224">
            <v>2274.59</v>
          </cell>
        </row>
        <row r="225">
          <cell r="M225">
            <v>1292.3900000000001</v>
          </cell>
        </row>
        <row r="226">
          <cell r="M226">
            <v>5686.49</v>
          </cell>
        </row>
        <row r="227">
          <cell r="M227">
            <v>1292.3900000000001</v>
          </cell>
        </row>
        <row r="228">
          <cell r="M228">
            <v>2894.94</v>
          </cell>
        </row>
        <row r="229">
          <cell r="M229">
            <v>2429.6799999999998</v>
          </cell>
        </row>
        <row r="230">
          <cell r="M230">
            <v>1757.65</v>
          </cell>
        </row>
        <row r="231">
          <cell r="M231">
            <v>1602.56</v>
          </cell>
        </row>
        <row r="232">
          <cell r="M232">
            <v>3205.13</v>
          </cell>
        </row>
        <row r="233">
          <cell r="M233">
            <v>62489.4</v>
          </cell>
        </row>
        <row r="234">
          <cell r="M234">
            <v>84993.18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0</v>
          </cell>
        </row>
        <row r="238">
          <cell r="M238">
            <v>12569.29</v>
          </cell>
        </row>
        <row r="239">
          <cell r="M239">
            <v>0</v>
          </cell>
        </row>
        <row r="240">
          <cell r="M240">
            <v>0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0</v>
          </cell>
        </row>
        <row r="244">
          <cell r="M244">
            <v>0</v>
          </cell>
        </row>
        <row r="245">
          <cell r="M245">
            <v>7568.78</v>
          </cell>
        </row>
        <row r="246">
          <cell r="M246">
            <v>2116.14</v>
          </cell>
        </row>
        <row r="247">
          <cell r="M247">
            <v>0</v>
          </cell>
        </row>
        <row r="248">
          <cell r="M248">
            <v>4001.09</v>
          </cell>
        </row>
        <row r="249">
          <cell r="M249">
            <v>1911.27</v>
          </cell>
        </row>
        <row r="250">
          <cell r="M250">
            <v>3839.97</v>
          </cell>
        </row>
        <row r="251">
          <cell r="M251">
            <v>0</v>
          </cell>
        </row>
        <row r="252">
          <cell r="M252">
            <v>1533.46</v>
          </cell>
        </row>
        <row r="253">
          <cell r="M253">
            <v>1261.68</v>
          </cell>
        </row>
        <row r="254">
          <cell r="M254">
            <v>671.55</v>
          </cell>
        </row>
        <row r="255">
          <cell r="M255">
            <v>4508.08</v>
          </cell>
        </row>
        <row r="256">
          <cell r="M256">
            <v>2165.17</v>
          </cell>
        </row>
        <row r="257">
          <cell r="M257">
            <v>0</v>
          </cell>
        </row>
        <row r="258">
          <cell r="M258">
            <v>638.71</v>
          </cell>
        </row>
        <row r="259">
          <cell r="M259">
            <v>13687.9</v>
          </cell>
        </row>
        <row r="260">
          <cell r="M260">
            <v>317.41000000000003</v>
          </cell>
        </row>
        <row r="261">
          <cell r="M261">
            <v>124.07</v>
          </cell>
        </row>
        <row r="262">
          <cell r="M262">
            <v>0</v>
          </cell>
        </row>
        <row r="263">
          <cell r="M263">
            <v>0</v>
          </cell>
        </row>
        <row r="264">
          <cell r="M264">
            <v>0</v>
          </cell>
        </row>
        <row r="265">
          <cell r="M265">
            <v>13591.39</v>
          </cell>
        </row>
        <row r="266">
          <cell r="M266">
            <v>158</v>
          </cell>
        </row>
        <row r="267">
          <cell r="M267">
            <v>11040</v>
          </cell>
        </row>
        <row r="268">
          <cell r="M268">
            <v>0</v>
          </cell>
        </row>
        <row r="269">
          <cell r="M269">
            <v>0</v>
          </cell>
        </row>
        <row r="270">
          <cell r="M270">
            <v>0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0</v>
          </cell>
        </row>
        <row r="274">
          <cell r="M274">
            <v>0</v>
          </cell>
        </row>
        <row r="275">
          <cell r="M275">
            <v>0</v>
          </cell>
        </row>
        <row r="276">
          <cell r="M276">
            <v>0</v>
          </cell>
        </row>
        <row r="277">
          <cell r="M277">
            <v>0</v>
          </cell>
        </row>
        <row r="278">
          <cell r="M278">
            <v>0</v>
          </cell>
        </row>
        <row r="279">
          <cell r="M279">
            <v>0</v>
          </cell>
        </row>
        <row r="280">
          <cell r="M280">
            <v>12165.25</v>
          </cell>
        </row>
        <row r="281">
          <cell r="M281">
            <v>4938.51</v>
          </cell>
        </row>
        <row r="282">
          <cell r="M282">
            <v>0</v>
          </cell>
        </row>
        <row r="283">
          <cell r="M283">
            <v>1429</v>
          </cell>
        </row>
        <row r="284">
          <cell r="M284">
            <v>1475</v>
          </cell>
        </row>
        <row r="285">
          <cell r="M285">
            <v>7649.5</v>
          </cell>
        </row>
        <row r="286">
          <cell r="M286">
            <v>2179</v>
          </cell>
        </row>
        <row r="287">
          <cell r="M287">
            <v>0</v>
          </cell>
        </row>
        <row r="288">
          <cell r="M288">
            <v>0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28742.86</v>
          </cell>
        </row>
        <row r="292">
          <cell r="M292">
            <v>54500</v>
          </cell>
        </row>
        <row r="293">
          <cell r="M293">
            <v>45900</v>
          </cell>
        </row>
        <row r="294">
          <cell r="M294">
            <v>87390</v>
          </cell>
        </row>
        <row r="295">
          <cell r="M295">
            <v>8659.7000000000007</v>
          </cell>
        </row>
        <row r="296">
          <cell r="M296">
            <v>10570.5</v>
          </cell>
        </row>
        <row r="297">
          <cell r="M297">
            <v>66723.48</v>
          </cell>
        </row>
        <row r="298">
          <cell r="M298">
            <v>107924.28</v>
          </cell>
        </row>
        <row r="299">
          <cell r="M299">
            <v>0</v>
          </cell>
        </row>
        <row r="300">
          <cell r="M300">
            <v>58012</v>
          </cell>
        </row>
        <row r="301">
          <cell r="M301">
            <v>217103</v>
          </cell>
        </row>
        <row r="302">
          <cell r="M302">
            <v>219350</v>
          </cell>
        </row>
        <row r="303">
          <cell r="M303">
            <v>133001</v>
          </cell>
        </row>
        <row r="304">
          <cell r="M304">
            <v>39055</v>
          </cell>
        </row>
        <row r="305">
          <cell r="M305">
            <v>42265</v>
          </cell>
        </row>
        <row r="306">
          <cell r="M306">
            <v>551</v>
          </cell>
        </row>
        <row r="307">
          <cell r="M307">
            <v>6050</v>
          </cell>
        </row>
        <row r="308">
          <cell r="M308">
            <v>4745</v>
          </cell>
        </row>
        <row r="309">
          <cell r="M309">
            <v>26200</v>
          </cell>
        </row>
        <row r="310">
          <cell r="M310">
            <v>0</v>
          </cell>
        </row>
        <row r="311">
          <cell r="M311">
            <v>6200</v>
          </cell>
        </row>
        <row r="312">
          <cell r="M312">
            <v>0</v>
          </cell>
        </row>
        <row r="313">
          <cell r="M313">
            <v>8490</v>
          </cell>
        </row>
        <row r="314">
          <cell r="M314">
            <v>0</v>
          </cell>
        </row>
        <row r="315">
          <cell r="M315">
            <v>0</v>
          </cell>
        </row>
        <row r="316">
          <cell r="M316">
            <v>300</v>
          </cell>
        </row>
        <row r="317">
          <cell r="M317">
            <v>12010</v>
          </cell>
        </row>
        <row r="318">
          <cell r="M318">
            <v>10545</v>
          </cell>
        </row>
        <row r="319">
          <cell r="M319">
            <v>0</v>
          </cell>
        </row>
        <row r="320">
          <cell r="M320">
            <v>0</v>
          </cell>
        </row>
        <row r="321">
          <cell r="M321">
            <v>11600.08</v>
          </cell>
        </row>
        <row r="322">
          <cell r="M322">
            <v>39775.65</v>
          </cell>
        </row>
        <row r="323">
          <cell r="M323">
            <v>0</v>
          </cell>
        </row>
        <row r="324">
          <cell r="M324">
            <v>0</v>
          </cell>
        </row>
        <row r="325">
          <cell r="M325">
            <v>0</v>
          </cell>
        </row>
        <row r="326">
          <cell r="M326">
            <v>0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0</v>
          </cell>
        </row>
        <row r="330">
          <cell r="M330">
            <v>0</v>
          </cell>
        </row>
        <row r="331">
          <cell r="M331">
            <v>0</v>
          </cell>
        </row>
        <row r="332">
          <cell r="M332">
            <v>750</v>
          </cell>
        </row>
        <row r="333">
          <cell r="M333">
            <v>1239</v>
          </cell>
        </row>
        <row r="334">
          <cell r="M334">
            <v>3720</v>
          </cell>
        </row>
        <row r="335">
          <cell r="M335">
            <v>0</v>
          </cell>
        </row>
        <row r="336">
          <cell r="M336">
            <v>7380</v>
          </cell>
        </row>
        <row r="337">
          <cell r="M337">
            <v>3875</v>
          </cell>
        </row>
        <row r="338">
          <cell r="M338">
            <v>250</v>
          </cell>
        </row>
        <row r="339">
          <cell r="M339">
            <v>0</v>
          </cell>
        </row>
        <row r="340">
          <cell r="M340">
            <v>910</v>
          </cell>
        </row>
        <row r="341">
          <cell r="M341">
            <v>0</v>
          </cell>
        </row>
        <row r="342">
          <cell r="M342">
            <v>0</v>
          </cell>
        </row>
        <row r="343">
          <cell r="M343">
            <v>230</v>
          </cell>
        </row>
        <row r="344">
          <cell r="M344">
            <v>0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0</v>
          </cell>
        </row>
        <row r="348">
          <cell r="M348">
            <v>0</v>
          </cell>
        </row>
        <row r="349">
          <cell r="M349">
            <v>0</v>
          </cell>
        </row>
        <row r="350">
          <cell r="M350">
            <v>0</v>
          </cell>
        </row>
        <row r="351">
          <cell r="M351">
            <v>413.08</v>
          </cell>
        </row>
        <row r="352">
          <cell r="M352">
            <v>38762.050000000003</v>
          </cell>
        </row>
        <row r="353">
          <cell r="M353">
            <v>0</v>
          </cell>
        </row>
        <row r="354">
          <cell r="M354">
            <v>691.8</v>
          </cell>
        </row>
        <row r="355">
          <cell r="M355">
            <v>7913.16</v>
          </cell>
        </row>
        <row r="356">
          <cell r="M356">
            <v>4920</v>
          </cell>
        </row>
        <row r="357">
          <cell r="M357">
            <v>0</v>
          </cell>
        </row>
        <row r="358">
          <cell r="M358">
            <v>0</v>
          </cell>
        </row>
        <row r="359">
          <cell r="M359">
            <v>0</v>
          </cell>
        </row>
        <row r="360">
          <cell r="M360">
            <v>1033.9100000000001</v>
          </cell>
        </row>
        <row r="361">
          <cell r="M361">
            <v>10833.33</v>
          </cell>
        </row>
        <row r="362">
          <cell r="M362">
            <v>73000</v>
          </cell>
        </row>
        <row r="363">
          <cell r="M363">
            <v>690000</v>
          </cell>
        </row>
        <row r="364">
          <cell r="M364">
            <v>0</v>
          </cell>
        </row>
        <row r="365">
          <cell r="M365">
            <v>0</v>
          </cell>
        </row>
        <row r="366">
          <cell r="M366">
            <v>3092.78</v>
          </cell>
        </row>
        <row r="367">
          <cell r="M367">
            <v>0</v>
          </cell>
        </row>
        <row r="368">
          <cell r="M368">
            <v>0</v>
          </cell>
        </row>
        <row r="369">
          <cell r="M369">
            <v>58000</v>
          </cell>
        </row>
        <row r="370">
          <cell r="M370">
            <v>1290000</v>
          </cell>
        </row>
        <row r="371">
          <cell r="M371">
            <v>0</v>
          </cell>
        </row>
        <row r="372">
          <cell r="M372">
            <v>0</v>
          </cell>
        </row>
        <row r="373">
          <cell r="M373">
            <v>0</v>
          </cell>
        </row>
        <row r="374">
          <cell r="M374">
            <v>78359.490000000005</v>
          </cell>
        </row>
        <row r="375">
          <cell r="M375">
            <v>600</v>
          </cell>
        </row>
        <row r="376">
          <cell r="M376">
            <v>0</v>
          </cell>
        </row>
        <row r="377">
          <cell r="M377">
            <v>98949.09</v>
          </cell>
        </row>
        <row r="378">
          <cell r="M378">
            <v>8846.34</v>
          </cell>
        </row>
        <row r="379">
          <cell r="M379">
            <v>2014.5</v>
          </cell>
        </row>
        <row r="380">
          <cell r="M380">
            <v>18880.75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0</v>
          </cell>
        </row>
        <row r="384">
          <cell r="M384">
            <v>0</v>
          </cell>
        </row>
        <row r="385">
          <cell r="M385">
            <v>404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0</v>
          </cell>
        </row>
        <row r="389">
          <cell r="M389">
            <v>1100</v>
          </cell>
        </row>
        <row r="390">
          <cell r="M390">
            <v>19</v>
          </cell>
        </row>
        <row r="391">
          <cell r="M391">
            <v>7</v>
          </cell>
        </row>
        <row r="392">
          <cell r="M392">
            <v>7</v>
          </cell>
        </row>
        <row r="393">
          <cell r="M393">
            <v>575</v>
          </cell>
        </row>
        <row r="394">
          <cell r="M394">
            <v>7</v>
          </cell>
        </row>
        <row r="395">
          <cell r="M395">
            <v>0</v>
          </cell>
        </row>
        <row r="396">
          <cell r="M396">
            <v>0</v>
          </cell>
        </row>
        <row r="397">
          <cell r="M397">
            <v>0</v>
          </cell>
        </row>
        <row r="398">
          <cell r="M398">
            <v>0</v>
          </cell>
        </row>
        <row r="399">
          <cell r="M399">
            <v>0</v>
          </cell>
        </row>
        <row r="400">
          <cell r="M400">
            <v>23866</v>
          </cell>
        </row>
        <row r="401">
          <cell r="M401">
            <v>0</v>
          </cell>
        </row>
        <row r="402">
          <cell r="M402">
            <v>0</v>
          </cell>
        </row>
        <row r="403">
          <cell r="M403">
            <v>10902</v>
          </cell>
        </row>
        <row r="404">
          <cell r="M404">
            <v>0</v>
          </cell>
        </row>
        <row r="405">
          <cell r="M405">
            <v>0</v>
          </cell>
        </row>
        <row r="406">
          <cell r="M406">
            <v>0</v>
          </cell>
        </row>
        <row r="407">
          <cell r="M407">
            <v>0</v>
          </cell>
        </row>
        <row r="408">
          <cell r="M408">
            <v>0</v>
          </cell>
        </row>
        <row r="409">
          <cell r="M409">
            <v>72.14</v>
          </cell>
        </row>
        <row r="410">
          <cell r="M410">
            <v>1942.27</v>
          </cell>
        </row>
        <row r="411">
          <cell r="M411">
            <v>621</v>
          </cell>
        </row>
        <row r="412">
          <cell r="M412">
            <v>0</v>
          </cell>
        </row>
        <row r="413">
          <cell r="M413">
            <v>7230</v>
          </cell>
        </row>
        <row r="414">
          <cell r="M414">
            <v>0</v>
          </cell>
        </row>
        <row r="415">
          <cell r="M415">
            <v>0</v>
          </cell>
        </row>
        <row r="416">
          <cell r="M416">
            <v>3959</v>
          </cell>
        </row>
        <row r="417">
          <cell r="M417">
            <v>0</v>
          </cell>
        </row>
        <row r="418">
          <cell r="M418">
            <v>240</v>
          </cell>
        </row>
        <row r="419">
          <cell r="M419">
            <v>0</v>
          </cell>
        </row>
        <row r="420">
          <cell r="M420">
            <v>4755.97</v>
          </cell>
        </row>
        <row r="421">
          <cell r="M421">
            <v>711877.09</v>
          </cell>
        </row>
        <row r="422">
          <cell r="M422">
            <v>0</v>
          </cell>
        </row>
        <row r="423">
          <cell r="M423">
            <v>6238.11</v>
          </cell>
        </row>
        <row r="424">
          <cell r="M424">
            <v>1877.09</v>
          </cell>
        </row>
        <row r="425">
          <cell r="M425">
            <v>2238.96</v>
          </cell>
        </row>
        <row r="426">
          <cell r="M426">
            <v>6669.86</v>
          </cell>
        </row>
        <row r="427">
          <cell r="M427">
            <v>26956.53</v>
          </cell>
        </row>
        <row r="428">
          <cell r="M428">
            <v>0</v>
          </cell>
        </row>
        <row r="429">
          <cell r="M429">
            <v>0</v>
          </cell>
        </row>
        <row r="430">
          <cell r="M430">
            <v>0</v>
          </cell>
        </row>
        <row r="431">
          <cell r="M431">
            <v>0</v>
          </cell>
        </row>
        <row r="432">
          <cell r="M432">
            <v>0</v>
          </cell>
        </row>
        <row r="433">
          <cell r="M433">
            <v>0</v>
          </cell>
        </row>
        <row r="434">
          <cell r="M434">
            <v>0</v>
          </cell>
        </row>
        <row r="435">
          <cell r="M435">
            <v>0</v>
          </cell>
        </row>
        <row r="436">
          <cell r="M436">
            <v>0</v>
          </cell>
        </row>
        <row r="437">
          <cell r="M437">
            <v>0.27</v>
          </cell>
        </row>
        <row r="438">
          <cell r="M438">
            <v>0.28000000000000003</v>
          </cell>
        </row>
        <row r="439">
          <cell r="M439">
            <v>0</v>
          </cell>
        </row>
        <row r="440">
          <cell r="M440">
            <v>0</v>
          </cell>
        </row>
        <row r="441">
          <cell r="M441">
            <v>0</v>
          </cell>
        </row>
        <row r="442">
          <cell r="M442">
            <v>0</v>
          </cell>
        </row>
        <row r="443">
          <cell r="M443">
            <v>0</v>
          </cell>
        </row>
        <row r="444">
          <cell r="M444">
            <v>0</v>
          </cell>
        </row>
        <row r="445">
          <cell r="M445">
            <v>0</v>
          </cell>
        </row>
        <row r="446">
          <cell r="M446">
            <v>0</v>
          </cell>
        </row>
        <row r="447">
          <cell r="M447">
            <v>0</v>
          </cell>
        </row>
        <row r="448">
          <cell r="M448">
            <v>0</v>
          </cell>
        </row>
        <row r="449">
          <cell r="M449">
            <v>0</v>
          </cell>
        </row>
        <row r="450">
          <cell r="M450">
            <v>0</v>
          </cell>
        </row>
        <row r="451">
          <cell r="M451">
            <v>0</v>
          </cell>
        </row>
        <row r="452">
          <cell r="M452">
            <v>0</v>
          </cell>
        </row>
        <row r="453">
          <cell r="M453">
            <v>0</v>
          </cell>
        </row>
        <row r="454">
          <cell r="M454">
            <v>0</v>
          </cell>
        </row>
        <row r="455">
          <cell r="M455">
            <v>0</v>
          </cell>
        </row>
        <row r="456">
          <cell r="M456">
            <v>0</v>
          </cell>
        </row>
        <row r="457">
          <cell r="M457">
            <v>0</v>
          </cell>
        </row>
        <row r="458">
          <cell r="M458">
            <v>0</v>
          </cell>
        </row>
        <row r="459">
          <cell r="M459">
            <v>0</v>
          </cell>
        </row>
        <row r="460">
          <cell r="M460">
            <v>0</v>
          </cell>
        </row>
        <row r="461">
          <cell r="M461">
            <v>0</v>
          </cell>
        </row>
        <row r="462">
          <cell r="M462">
            <v>0</v>
          </cell>
        </row>
        <row r="463">
          <cell r="M463">
            <v>0</v>
          </cell>
        </row>
        <row r="464">
          <cell r="M464">
            <v>0</v>
          </cell>
        </row>
        <row r="465">
          <cell r="M465">
            <v>0</v>
          </cell>
        </row>
        <row r="466">
          <cell r="M466">
            <v>0</v>
          </cell>
        </row>
        <row r="467">
          <cell r="M467">
            <v>0</v>
          </cell>
        </row>
        <row r="468">
          <cell r="M468">
            <v>0</v>
          </cell>
        </row>
        <row r="469">
          <cell r="M469">
            <v>0</v>
          </cell>
        </row>
        <row r="470">
          <cell r="M470">
            <v>0</v>
          </cell>
        </row>
        <row r="471">
          <cell r="M471">
            <v>0</v>
          </cell>
        </row>
        <row r="472">
          <cell r="M472">
            <v>0</v>
          </cell>
        </row>
        <row r="473">
          <cell r="M473">
            <v>0</v>
          </cell>
        </row>
        <row r="474">
          <cell r="M474">
            <v>0</v>
          </cell>
        </row>
        <row r="475">
          <cell r="M475">
            <v>0</v>
          </cell>
        </row>
        <row r="476">
          <cell r="M476">
            <v>0</v>
          </cell>
        </row>
        <row r="477">
          <cell r="M477">
            <v>0</v>
          </cell>
        </row>
        <row r="478">
          <cell r="M478">
            <v>0</v>
          </cell>
        </row>
        <row r="479">
          <cell r="M479">
            <v>0</v>
          </cell>
        </row>
        <row r="480">
          <cell r="M480">
            <v>0</v>
          </cell>
        </row>
        <row r="481">
          <cell r="M481">
            <v>0</v>
          </cell>
        </row>
        <row r="482">
          <cell r="M482">
            <v>0</v>
          </cell>
        </row>
        <row r="483">
          <cell r="M483">
            <v>0</v>
          </cell>
        </row>
        <row r="484">
          <cell r="M484">
            <v>0</v>
          </cell>
        </row>
        <row r="485">
          <cell r="M485">
            <v>0</v>
          </cell>
        </row>
        <row r="486">
          <cell r="M486">
            <v>0</v>
          </cell>
        </row>
        <row r="487">
          <cell r="M487">
            <v>0</v>
          </cell>
        </row>
        <row r="488">
          <cell r="M488">
            <v>0</v>
          </cell>
        </row>
        <row r="489">
          <cell r="M489">
            <v>0</v>
          </cell>
        </row>
        <row r="490">
          <cell r="M490">
            <v>0</v>
          </cell>
        </row>
        <row r="491">
          <cell r="M491">
            <v>0</v>
          </cell>
        </row>
        <row r="492">
          <cell r="M492">
            <v>0</v>
          </cell>
        </row>
        <row r="493">
          <cell r="M493">
            <v>0</v>
          </cell>
        </row>
        <row r="494">
          <cell r="M494">
            <v>0</v>
          </cell>
        </row>
        <row r="495">
          <cell r="M495">
            <v>0</v>
          </cell>
        </row>
        <row r="496">
          <cell r="M496">
            <v>0</v>
          </cell>
        </row>
        <row r="497">
          <cell r="M497">
            <v>0</v>
          </cell>
        </row>
        <row r="498">
          <cell r="M498">
            <v>0</v>
          </cell>
        </row>
        <row r="499">
          <cell r="M499">
            <v>0</v>
          </cell>
        </row>
        <row r="500">
          <cell r="M500">
            <v>0</v>
          </cell>
        </row>
        <row r="501">
          <cell r="M501">
            <v>0</v>
          </cell>
        </row>
        <row r="502">
          <cell r="M502">
            <v>0</v>
          </cell>
        </row>
        <row r="503">
          <cell r="M503">
            <v>0</v>
          </cell>
        </row>
        <row r="504">
          <cell r="M504">
            <v>0</v>
          </cell>
        </row>
        <row r="505">
          <cell r="M505">
            <v>0</v>
          </cell>
        </row>
        <row r="506">
          <cell r="M506">
            <v>0</v>
          </cell>
        </row>
        <row r="507">
          <cell r="M507">
            <v>0</v>
          </cell>
        </row>
        <row r="508">
          <cell r="M508">
            <v>0</v>
          </cell>
        </row>
        <row r="509">
          <cell r="M509">
            <v>0</v>
          </cell>
        </row>
        <row r="510">
          <cell r="M510">
            <v>0</v>
          </cell>
        </row>
        <row r="511">
          <cell r="M511">
            <v>0</v>
          </cell>
        </row>
        <row r="512">
          <cell r="M512">
            <v>0</v>
          </cell>
        </row>
        <row r="513">
          <cell r="M513">
            <v>0</v>
          </cell>
        </row>
        <row r="514">
          <cell r="M514">
            <v>0</v>
          </cell>
        </row>
        <row r="515">
          <cell r="M515">
            <v>0</v>
          </cell>
        </row>
        <row r="516">
          <cell r="M516">
            <v>0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0</v>
          </cell>
        </row>
        <row r="520">
          <cell r="M520">
            <v>0</v>
          </cell>
        </row>
        <row r="521">
          <cell r="M521">
            <v>0</v>
          </cell>
        </row>
        <row r="522">
          <cell r="M522">
            <v>0</v>
          </cell>
        </row>
        <row r="523">
          <cell r="M523">
            <v>0</v>
          </cell>
        </row>
        <row r="524">
          <cell r="M524">
            <v>52437.68</v>
          </cell>
        </row>
        <row r="525">
          <cell r="M525">
            <v>0</v>
          </cell>
        </row>
        <row r="526">
          <cell r="M526">
            <v>721.86</v>
          </cell>
        </row>
        <row r="527">
          <cell r="M527">
            <v>421096.02</v>
          </cell>
        </row>
        <row r="528">
          <cell r="M528">
            <v>0</v>
          </cell>
        </row>
        <row r="529">
          <cell r="M529">
            <v>236.39</v>
          </cell>
        </row>
        <row r="530">
          <cell r="M530">
            <v>1895657.53</v>
          </cell>
        </row>
        <row r="531">
          <cell r="M531">
            <v>1087698</v>
          </cell>
        </row>
        <row r="532">
          <cell r="M532">
            <v>191296.57</v>
          </cell>
        </row>
        <row r="533">
          <cell r="M533">
            <v>276427.43</v>
          </cell>
        </row>
        <row r="534">
          <cell r="M534">
            <v>339041.1</v>
          </cell>
        </row>
        <row r="535">
          <cell r="M535">
            <v>3431520.21</v>
          </cell>
        </row>
        <row r="536">
          <cell r="M536">
            <v>2989636.55</v>
          </cell>
        </row>
        <row r="537">
          <cell r="M537">
            <v>1310471.71</v>
          </cell>
        </row>
        <row r="538">
          <cell r="M538">
            <v>1411695.44</v>
          </cell>
        </row>
        <row r="539">
          <cell r="M539">
            <v>0</v>
          </cell>
        </row>
        <row r="540">
          <cell r="M540">
            <v>0</v>
          </cell>
        </row>
        <row r="541">
          <cell r="M541">
            <v>0</v>
          </cell>
        </row>
        <row r="542">
          <cell r="M542">
            <v>0</v>
          </cell>
        </row>
        <row r="543">
          <cell r="M543">
            <v>0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0</v>
          </cell>
        </row>
        <row r="547">
          <cell r="M547">
            <v>0</v>
          </cell>
        </row>
        <row r="548">
          <cell r="M548">
            <v>0</v>
          </cell>
        </row>
        <row r="549">
          <cell r="M549">
            <v>0</v>
          </cell>
        </row>
        <row r="550">
          <cell r="M550">
            <v>0</v>
          </cell>
        </row>
        <row r="551">
          <cell r="M551">
            <v>0</v>
          </cell>
        </row>
        <row r="552">
          <cell r="M552">
            <v>0</v>
          </cell>
        </row>
        <row r="553">
          <cell r="M553">
            <v>0</v>
          </cell>
        </row>
        <row r="554">
          <cell r="M554">
            <v>0</v>
          </cell>
        </row>
        <row r="556">
          <cell r="M556">
            <v>0</v>
          </cell>
        </row>
        <row r="557">
          <cell r="M557">
            <v>0</v>
          </cell>
        </row>
        <row r="558">
          <cell r="M558">
            <v>0</v>
          </cell>
        </row>
        <row r="559">
          <cell r="M559">
            <v>0</v>
          </cell>
        </row>
        <row r="560">
          <cell r="M560">
            <v>0</v>
          </cell>
        </row>
        <row r="561">
          <cell r="M561">
            <v>0</v>
          </cell>
        </row>
        <row r="562">
          <cell r="M562">
            <v>0</v>
          </cell>
        </row>
        <row r="563">
          <cell r="M563">
            <v>0</v>
          </cell>
        </row>
        <row r="564">
          <cell r="M564">
            <v>0</v>
          </cell>
        </row>
        <row r="566">
          <cell r="M566">
            <v>0</v>
          </cell>
        </row>
        <row r="567">
          <cell r="M567">
            <v>0</v>
          </cell>
        </row>
        <row r="568">
          <cell r="M568">
            <v>0</v>
          </cell>
        </row>
        <row r="569">
          <cell r="M569">
            <v>0</v>
          </cell>
        </row>
        <row r="570">
          <cell r="M570">
            <v>0</v>
          </cell>
        </row>
        <row r="571">
          <cell r="M571">
            <v>0</v>
          </cell>
        </row>
        <row r="572">
          <cell r="M572">
            <v>0</v>
          </cell>
        </row>
        <row r="573">
          <cell r="M573">
            <v>0</v>
          </cell>
        </row>
        <row r="574">
          <cell r="M574">
            <v>0</v>
          </cell>
        </row>
        <row r="575">
          <cell r="M575">
            <v>0</v>
          </cell>
        </row>
        <row r="576">
          <cell r="M576">
            <v>0</v>
          </cell>
        </row>
        <row r="577">
          <cell r="M577">
            <v>0</v>
          </cell>
        </row>
        <row r="578">
          <cell r="M578">
            <v>0</v>
          </cell>
        </row>
        <row r="579">
          <cell r="M579">
            <v>0</v>
          </cell>
        </row>
        <row r="580">
          <cell r="M580">
            <v>0</v>
          </cell>
        </row>
        <row r="581">
          <cell r="M581">
            <v>0</v>
          </cell>
        </row>
        <row r="582">
          <cell r="M582">
            <v>0</v>
          </cell>
        </row>
        <row r="583">
          <cell r="M583">
            <v>0</v>
          </cell>
        </row>
        <row r="584">
          <cell r="M584">
            <v>0</v>
          </cell>
        </row>
        <row r="585">
          <cell r="M585">
            <v>0</v>
          </cell>
        </row>
        <row r="586">
          <cell r="M586">
            <v>0</v>
          </cell>
        </row>
        <row r="587">
          <cell r="M587">
            <v>0</v>
          </cell>
        </row>
        <row r="588">
          <cell r="M588">
            <v>0</v>
          </cell>
        </row>
        <row r="589">
          <cell r="M589">
            <v>0</v>
          </cell>
        </row>
        <row r="590">
          <cell r="M590">
            <v>0</v>
          </cell>
        </row>
        <row r="591">
          <cell r="M591">
            <v>0</v>
          </cell>
        </row>
        <row r="592">
          <cell r="M592">
            <v>0</v>
          </cell>
        </row>
        <row r="593">
          <cell r="M593">
            <v>0</v>
          </cell>
        </row>
        <row r="594">
          <cell r="M594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RSS9801"/>
      <sheetName val="ELEC45-01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DEP12"/>
      <sheetName val="S33"/>
      <sheetName val="10-1 Media"/>
      <sheetName val="10-cut"/>
      <sheetName val="Graphs"/>
      <sheetName val="Sept_02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>
        <row r="27">
          <cell r="L27" t="str">
            <v>THB</v>
          </cell>
        </row>
      </sheetData>
      <sheetData sheetId="33">
        <row r="27">
          <cell r="L27" t="str">
            <v>THB</v>
          </cell>
        </row>
      </sheetData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Sale 0502"/>
      <sheetName val="Sale 0501"/>
      <sheetName val="BGT97STAFF"/>
      <sheetName val="Sale0406"/>
      <sheetName val="Sale 0407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เครื่องมือ"/>
      <sheetName val="CST1198"/>
      <sheetName val="CUS2"/>
      <sheetName val="BS(Foamtec)"/>
      <sheetName val="PL(Foamtec)"/>
      <sheetName val="01'06-3_1_61"/>
      <sheetName val="ยานพาหนะ"/>
      <sheetName val="อาคาร"/>
      <sheetName val="10-1_Media"/>
      <sheetName val="name"/>
      <sheetName val="Header"/>
      <sheetName val="TrialBalance Q3-2002"/>
      <sheetName val="ELEC45-01"/>
      <sheetName val="01000(A)"/>
      <sheetName val="Lead"/>
      <sheetName val="Selling and Admins (DONE)"/>
      <sheetName val="Mthly"/>
      <sheetName val="MMAsst"/>
      <sheetName val="ExRate"/>
      <sheetName val="Sale 0404"/>
      <sheetName val="01'06-3_1_62"/>
      <sheetName val="10-1_Media1"/>
      <sheetName val="Sale_0502"/>
      <sheetName val="Sale_0501"/>
      <sheetName val="TrialBalance_Q3-2002"/>
      <sheetName val="Data_MS_2"/>
      <sheetName val="Sheet_Name_List"/>
      <sheetName val="ops tb"/>
      <sheetName val="Trial Balance"/>
      <sheetName val="JV"/>
      <sheetName val="RATE"/>
      <sheetName val="cu_วัน"/>
      <sheetName val="cu_รหัส"/>
      <sheetName val="S33"/>
      <sheetName val="Sheet1"/>
      <sheetName val="14.9月分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#ofclose .xl"/>
      <sheetName val="data"/>
      <sheetName val="F_OH"/>
      <sheetName val="承認票"/>
      <sheetName val="Two Step Revenue Testing Master"/>
      <sheetName val="Page_2"/>
      <sheetName val="MAS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Sale 0501"/>
      <sheetName val="RATE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xi"/>
      <sheetName val="HISTORICO"/>
      <sheetName val="AJUSTADO"/>
      <sheetName val="Módulo1"/>
      <sheetName val="10-1 Media"/>
      <sheetName val="10-cut"/>
      <sheetName val="FF-PBG"/>
      <sheetName val="Ws-Bk 12"/>
      <sheetName val="M_Maincomp"/>
      <sheetName val="#REF"/>
      <sheetName val="Safire AOP"/>
      <sheetName val="Drawing Approve"/>
      <sheetName val="Sheet4"/>
      <sheetName val="Su1298soc-vinculo"/>
      <sheetName val="CST1198"/>
      <sheetName val="Mthly"/>
      <sheetName val="CJEs"/>
      <sheetName val="Month v YTD"/>
      <sheetName val="Trial Balance"/>
      <sheetName val="Parts List"/>
      <sheetName val="TB Worksheet"/>
      <sheetName val="ยานพาหนะ"/>
      <sheetName val="เครื่องมือ"/>
      <sheetName val="เครื่องตกแต่ง"/>
      <sheetName val="อาคาร"/>
      <sheetName val="CUSTOMER"/>
      <sheetName val="FG-ISSUED"/>
      <sheetName val="10-1_Media"/>
      <sheetName val="Drawing_Approve"/>
      <sheetName val="Safire_AOP"/>
      <sheetName val="Master List (ม.ค.-มี.ค)"/>
      <sheetName val="ทรัพย์ประจำระหว่างทำ"/>
    </sheetNames>
    <sheetDataSet>
      <sheetData sheetId="0">
        <row r="9">
          <cell r="F9">
            <v>6897615.8300000001</v>
          </cell>
        </row>
      </sheetData>
      <sheetData sheetId="1" refreshError="1">
        <row r="9">
          <cell r="F9">
            <v>6897615.8300000001</v>
          </cell>
          <cell r="G9">
            <v>8138163.5199999996</v>
          </cell>
          <cell r="H9">
            <v>6944918.54</v>
          </cell>
          <cell r="I9">
            <v>6982337.04</v>
          </cell>
          <cell r="J9">
            <v>3407066.85</v>
          </cell>
          <cell r="K9">
            <v>2171333.38</v>
          </cell>
          <cell r="L9">
            <v>4949692.97</v>
          </cell>
          <cell r="M9">
            <v>4837487.67</v>
          </cell>
          <cell r="N9">
            <v>7486683.2300000004</v>
          </cell>
          <cell r="O9">
            <v>10780189</v>
          </cell>
          <cell r="P9">
            <v>12099059.130000001</v>
          </cell>
          <cell r="Q9">
            <v>4366283.71</v>
          </cell>
          <cell r="R9">
            <v>2919487.67</v>
          </cell>
          <cell r="S9">
            <v>1331848.67</v>
          </cell>
          <cell r="T9">
            <v>24407331.800000001</v>
          </cell>
          <cell r="U9">
            <v>8425373.3200000003</v>
          </cell>
          <cell r="V9">
            <v>5860067.3300000001</v>
          </cell>
          <cell r="W9">
            <v>2589044</v>
          </cell>
          <cell r="X9">
            <v>0</v>
          </cell>
          <cell r="Y9">
            <v>3017033.75</v>
          </cell>
          <cell r="Z9">
            <v>10423037.619999999</v>
          </cell>
          <cell r="AA9">
            <v>0</v>
          </cell>
          <cell r="AB9">
            <v>102910.45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145549033.33999997</v>
          </cell>
          <cell r="AH9">
            <v>145549.03333999997</v>
          </cell>
        </row>
        <row r="11">
          <cell r="F11">
            <v>6897615.8300000001</v>
          </cell>
          <cell r="G11">
            <v>8138163.5199999996</v>
          </cell>
          <cell r="H11">
            <v>6944918.54</v>
          </cell>
          <cell r="I11">
            <v>6982337.04</v>
          </cell>
          <cell r="J11">
            <v>3407066.85</v>
          </cell>
          <cell r="K11">
            <v>2171333.38</v>
          </cell>
          <cell r="L11">
            <v>4949692.97</v>
          </cell>
          <cell r="M11">
            <v>4837487.67</v>
          </cell>
          <cell r="N11">
            <v>7486683.2300000004</v>
          </cell>
          <cell r="O11">
            <v>10780189</v>
          </cell>
          <cell r="P11">
            <v>12099059.130000001</v>
          </cell>
          <cell r="Q11">
            <v>4366283.71</v>
          </cell>
          <cell r="R11">
            <v>2919487.67</v>
          </cell>
          <cell r="S11">
            <v>1331848.67</v>
          </cell>
          <cell r="T11">
            <v>24407331.800000001</v>
          </cell>
          <cell r="U11">
            <v>8425373.3200000003</v>
          </cell>
          <cell r="V11">
            <v>5860067.3300000001</v>
          </cell>
          <cell r="W11">
            <v>2589044</v>
          </cell>
          <cell r="X11">
            <v>0</v>
          </cell>
          <cell r="Y11">
            <v>3017033.75</v>
          </cell>
          <cell r="Z11">
            <v>10423037.619999999</v>
          </cell>
          <cell r="AA11">
            <v>0</v>
          </cell>
          <cell r="AB11">
            <v>102910.45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145549033.33999997</v>
          </cell>
          <cell r="AH11">
            <v>145549.03333999997</v>
          </cell>
        </row>
        <row r="14">
          <cell r="F14">
            <v>15578471.949999999</v>
          </cell>
          <cell r="G14">
            <v>8133073.7400000002</v>
          </cell>
          <cell r="H14">
            <v>8716111.7799999993</v>
          </cell>
          <cell r="I14">
            <v>13232362</v>
          </cell>
          <cell r="J14">
            <v>13231697.33</v>
          </cell>
          <cell r="K14">
            <v>12604309.33</v>
          </cell>
          <cell r="L14">
            <v>17246399.850000001</v>
          </cell>
          <cell r="M14">
            <v>16854155.859999999</v>
          </cell>
          <cell r="N14">
            <v>17442800.93</v>
          </cell>
          <cell r="O14">
            <v>15072628</v>
          </cell>
          <cell r="P14">
            <v>18101910.129999999</v>
          </cell>
          <cell r="Q14">
            <v>9603754.8800000008</v>
          </cell>
          <cell r="R14">
            <v>10679386.449999999</v>
          </cell>
          <cell r="S14">
            <v>9007535.5600000005</v>
          </cell>
          <cell r="T14">
            <v>12632554.26</v>
          </cell>
          <cell r="U14">
            <v>12842090.85</v>
          </cell>
          <cell r="V14">
            <v>14654352.43</v>
          </cell>
          <cell r="W14">
            <v>15582440.85</v>
          </cell>
          <cell r="X14">
            <v>0</v>
          </cell>
          <cell r="Y14">
            <v>10183041.27</v>
          </cell>
          <cell r="Z14">
            <v>16940938.460000001</v>
          </cell>
          <cell r="AA14">
            <v>17716694</v>
          </cell>
          <cell r="AB14">
            <v>3117608.11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303651116.58999997</v>
          </cell>
          <cell r="AH14">
            <v>303651.11658999999</v>
          </cell>
        </row>
        <row r="15">
          <cell r="F15">
            <v>707684.04</v>
          </cell>
          <cell r="G15">
            <v>624318.67000000004</v>
          </cell>
          <cell r="H15">
            <v>3581434.22</v>
          </cell>
          <cell r="I15">
            <v>770429</v>
          </cell>
          <cell r="J15">
            <v>1390184.74</v>
          </cell>
          <cell r="K15">
            <v>677210.23</v>
          </cell>
          <cell r="L15">
            <v>722162.49</v>
          </cell>
          <cell r="M15">
            <v>4109535.07</v>
          </cell>
          <cell r="N15">
            <v>1595849</v>
          </cell>
          <cell r="O15">
            <v>1035694</v>
          </cell>
          <cell r="P15">
            <v>1040000</v>
          </cell>
          <cell r="Q15">
            <v>821026.85</v>
          </cell>
          <cell r="R15">
            <v>3066440</v>
          </cell>
          <cell r="S15">
            <v>595872.01</v>
          </cell>
          <cell r="T15">
            <v>656707.15</v>
          </cell>
          <cell r="U15">
            <v>633844.5</v>
          </cell>
          <cell r="V15">
            <v>1343403.37</v>
          </cell>
          <cell r="W15">
            <v>989885.51</v>
          </cell>
          <cell r="X15">
            <v>0</v>
          </cell>
          <cell r="Y15">
            <v>1036249.6</v>
          </cell>
          <cell r="Z15">
            <v>2050788.66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30837442.270000007</v>
          </cell>
          <cell r="AH15">
            <v>30837.442270000007</v>
          </cell>
        </row>
        <row r="16">
          <cell r="F16">
            <v>45030</v>
          </cell>
          <cell r="G16">
            <v>0</v>
          </cell>
          <cell r="H16">
            <v>0</v>
          </cell>
          <cell r="I16">
            <v>302829</v>
          </cell>
          <cell r="J16">
            <v>823675.25</v>
          </cell>
          <cell r="K16">
            <v>1051049.04</v>
          </cell>
          <cell r="L16">
            <v>1114400.99</v>
          </cell>
          <cell r="M16">
            <v>288298.28999999998</v>
          </cell>
          <cell r="N16">
            <v>1097543</v>
          </cell>
          <cell r="O16">
            <v>1007434</v>
          </cell>
          <cell r="P16">
            <v>928652</v>
          </cell>
          <cell r="Q16">
            <v>707264.64</v>
          </cell>
          <cell r="R16">
            <v>642681</v>
          </cell>
          <cell r="S16">
            <v>616895.79</v>
          </cell>
          <cell r="T16">
            <v>2360738.04</v>
          </cell>
          <cell r="U16">
            <v>769186</v>
          </cell>
          <cell r="V16">
            <v>774969.66</v>
          </cell>
          <cell r="W16">
            <v>671928.3</v>
          </cell>
          <cell r="X16">
            <v>0</v>
          </cell>
          <cell r="Y16">
            <v>1374696.8</v>
          </cell>
          <cell r="Z16">
            <v>1020762.84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15737493.800000001</v>
          </cell>
          <cell r="AH16">
            <v>15737.4938</v>
          </cell>
        </row>
        <row r="18">
          <cell r="F18">
            <v>16331185.989999998</v>
          </cell>
          <cell r="G18">
            <v>8757392.4100000001</v>
          </cell>
          <cell r="H18">
            <v>12297546</v>
          </cell>
          <cell r="I18">
            <v>14305620</v>
          </cell>
          <cell r="J18">
            <v>15445557.32</v>
          </cell>
          <cell r="K18">
            <v>14332568.600000001</v>
          </cell>
          <cell r="L18">
            <v>19082963.329999998</v>
          </cell>
          <cell r="M18">
            <v>21251989.219999999</v>
          </cell>
          <cell r="N18">
            <v>20136192.93</v>
          </cell>
          <cell r="O18">
            <v>17115756</v>
          </cell>
          <cell r="P18">
            <v>20070562.129999999</v>
          </cell>
          <cell r="Q18">
            <v>11132046.370000001</v>
          </cell>
          <cell r="R18">
            <v>14388507.449999999</v>
          </cell>
          <cell r="S18">
            <v>10220303.359999999</v>
          </cell>
          <cell r="T18">
            <v>15649999.449999999</v>
          </cell>
          <cell r="U18">
            <v>14245121.35</v>
          </cell>
          <cell r="V18">
            <v>16772725.460000001</v>
          </cell>
          <cell r="W18">
            <v>17244254.66</v>
          </cell>
          <cell r="X18">
            <v>0</v>
          </cell>
          <cell r="Y18">
            <v>12593987.67</v>
          </cell>
          <cell r="Z18">
            <v>20012489.960000001</v>
          </cell>
          <cell r="AA18">
            <v>17716694</v>
          </cell>
          <cell r="AB18">
            <v>3117608.11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350226052.65999997</v>
          </cell>
          <cell r="AH18">
            <v>350226.05265999999</v>
          </cell>
        </row>
        <row r="21">
          <cell r="F21">
            <v>10855525.02</v>
          </cell>
          <cell r="G21">
            <v>12097195.1</v>
          </cell>
          <cell r="H21">
            <v>10512547.439999999</v>
          </cell>
          <cell r="I21">
            <v>1556129</v>
          </cell>
          <cell r="J21">
            <v>7978478.75</v>
          </cell>
          <cell r="K21">
            <v>2849177.37</v>
          </cell>
          <cell r="L21">
            <v>7839205</v>
          </cell>
          <cell r="M21">
            <v>1616304.92</v>
          </cell>
          <cell r="N21">
            <v>7222154.6699999999</v>
          </cell>
          <cell r="O21">
            <v>6249680</v>
          </cell>
          <cell r="P21">
            <v>6750726.8600000003</v>
          </cell>
          <cell r="Q21">
            <v>5310147.7699999996</v>
          </cell>
          <cell r="R21">
            <v>6235619.8899999997</v>
          </cell>
          <cell r="S21">
            <v>5904633.21</v>
          </cell>
          <cell r="T21">
            <v>5330824.41</v>
          </cell>
          <cell r="U21">
            <v>5356158.33</v>
          </cell>
          <cell r="V21">
            <v>4724872.68</v>
          </cell>
          <cell r="W21">
            <v>4453205.3499999996</v>
          </cell>
          <cell r="X21">
            <v>0</v>
          </cell>
          <cell r="Y21">
            <v>7049305.8799999999</v>
          </cell>
          <cell r="Z21">
            <v>6588024.96</v>
          </cell>
          <cell r="AA21">
            <v>5235651</v>
          </cell>
          <cell r="AB21">
            <v>1444464.74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138909891.40999997</v>
          </cell>
          <cell r="AH21">
            <v>138909.89140999995</v>
          </cell>
        </row>
        <row r="22">
          <cell r="F22">
            <v>2098492.56</v>
          </cell>
          <cell r="G22">
            <v>392923.8</v>
          </cell>
          <cell r="H22">
            <v>479252.73</v>
          </cell>
          <cell r="I22">
            <v>4108985</v>
          </cell>
          <cell r="J22">
            <v>876010.25</v>
          </cell>
          <cell r="K22">
            <v>5798504.3700000001</v>
          </cell>
          <cell r="L22">
            <v>1157064.49</v>
          </cell>
          <cell r="M22">
            <v>6165368.6699999999</v>
          </cell>
          <cell r="N22">
            <v>1103695.31</v>
          </cell>
          <cell r="O22">
            <v>1578393</v>
          </cell>
          <cell r="P22">
            <v>1494570.63</v>
          </cell>
          <cell r="Q22">
            <v>1479959.98</v>
          </cell>
          <cell r="R22">
            <v>897963.15</v>
          </cell>
          <cell r="S22">
            <v>1073159.3999999999</v>
          </cell>
          <cell r="T22">
            <v>1247697.3400000001</v>
          </cell>
          <cell r="U22">
            <v>1541507.94</v>
          </cell>
          <cell r="V22">
            <v>1567539.06</v>
          </cell>
          <cell r="W22">
            <v>1660957.18</v>
          </cell>
          <cell r="X22">
            <v>0</v>
          </cell>
          <cell r="Y22">
            <v>1687720.55</v>
          </cell>
          <cell r="Z22">
            <v>2323012.0099999998</v>
          </cell>
          <cell r="AA22">
            <v>0</v>
          </cell>
          <cell r="AB22">
            <v>1203294.51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42721270.019999988</v>
          </cell>
          <cell r="AH22">
            <v>42721.270019999989</v>
          </cell>
        </row>
        <row r="23">
          <cell r="F23">
            <v>3371105.07</v>
          </cell>
          <cell r="G23">
            <v>3102222.37</v>
          </cell>
          <cell r="H23">
            <v>2705082.12</v>
          </cell>
          <cell r="I23">
            <v>3387527</v>
          </cell>
          <cell r="J23">
            <v>3406944.45</v>
          </cell>
          <cell r="K23">
            <v>3576808.11</v>
          </cell>
          <cell r="L23">
            <v>2495077.98</v>
          </cell>
          <cell r="M23">
            <v>2912470.55</v>
          </cell>
          <cell r="N23">
            <v>1775931.51</v>
          </cell>
          <cell r="O23">
            <v>2598567</v>
          </cell>
          <cell r="P23">
            <v>2675658.58</v>
          </cell>
          <cell r="Q23">
            <v>2276405.14</v>
          </cell>
          <cell r="R23">
            <v>2376442.7000000002</v>
          </cell>
          <cell r="S23">
            <v>2679984.91</v>
          </cell>
          <cell r="T23">
            <v>2354006.4900000002</v>
          </cell>
          <cell r="U23">
            <v>2254326.36</v>
          </cell>
          <cell r="V23">
            <v>2803502.28</v>
          </cell>
          <cell r="W23">
            <v>2785230.77</v>
          </cell>
          <cell r="X23">
            <v>0</v>
          </cell>
          <cell r="Y23">
            <v>1954248.18</v>
          </cell>
          <cell r="Z23">
            <v>2254592.5</v>
          </cell>
          <cell r="AA23">
            <v>0</v>
          </cell>
          <cell r="AB23">
            <v>98460.98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57424205.260000005</v>
          </cell>
          <cell r="AH23">
            <v>57424.205260000002</v>
          </cell>
        </row>
        <row r="25">
          <cell r="F25">
            <v>16325122.65</v>
          </cell>
          <cell r="G25">
            <v>15592341.27</v>
          </cell>
          <cell r="H25">
            <v>13696882.289999999</v>
          </cell>
          <cell r="I25">
            <v>9052641</v>
          </cell>
          <cell r="J25">
            <v>12261433.449999999</v>
          </cell>
          <cell r="K25">
            <v>12224489.85</v>
          </cell>
          <cell r="L25">
            <v>11491347.470000001</v>
          </cell>
          <cell r="M25">
            <v>10694144.140000001</v>
          </cell>
          <cell r="N25">
            <v>10101781.49</v>
          </cell>
          <cell r="O25">
            <v>10426640</v>
          </cell>
          <cell r="P25">
            <v>10920956.07</v>
          </cell>
          <cell r="Q25">
            <v>9066512.8900000006</v>
          </cell>
          <cell r="R25">
            <v>9510025.7400000002</v>
          </cell>
          <cell r="S25">
            <v>9657777.5199999996</v>
          </cell>
          <cell r="T25">
            <v>8932528.2400000002</v>
          </cell>
          <cell r="U25">
            <v>9151992.629999999</v>
          </cell>
          <cell r="V25">
            <v>9095914.0199999996</v>
          </cell>
          <cell r="W25">
            <v>8899393.2999999989</v>
          </cell>
          <cell r="X25">
            <v>0</v>
          </cell>
          <cell r="Y25">
            <v>10691274.609999999</v>
          </cell>
          <cell r="Z25">
            <v>11165629.469999999</v>
          </cell>
          <cell r="AA25">
            <v>5235651</v>
          </cell>
          <cell r="AB25">
            <v>2746220.23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239055366.68999994</v>
          </cell>
          <cell r="AH25">
            <v>239055.36668999994</v>
          </cell>
        </row>
        <row r="28">
          <cell r="F28">
            <v>41869.65</v>
          </cell>
          <cell r="G28">
            <v>140147.42000000001</v>
          </cell>
          <cell r="H28">
            <v>43134.73</v>
          </cell>
          <cell r="I28">
            <v>26354</v>
          </cell>
          <cell r="J28">
            <v>37766.93</v>
          </cell>
          <cell r="K28">
            <v>63634.13</v>
          </cell>
          <cell r="L28">
            <v>31780</v>
          </cell>
          <cell r="M28">
            <v>49003.63</v>
          </cell>
          <cell r="N28">
            <v>49349.72</v>
          </cell>
          <cell r="O28">
            <v>39150</v>
          </cell>
          <cell r="P28">
            <v>37204.660000000003</v>
          </cell>
          <cell r="Q28">
            <v>25872</v>
          </cell>
          <cell r="R28">
            <v>25637.61</v>
          </cell>
          <cell r="S28">
            <v>32900</v>
          </cell>
          <cell r="T28">
            <v>32125</v>
          </cell>
          <cell r="U28">
            <v>44497</v>
          </cell>
          <cell r="V28">
            <v>30500</v>
          </cell>
          <cell r="W28">
            <v>41736.94</v>
          </cell>
          <cell r="X28">
            <v>0</v>
          </cell>
          <cell r="Y28">
            <v>26700</v>
          </cell>
          <cell r="Z28">
            <v>41916.94</v>
          </cell>
          <cell r="AA28">
            <v>3238</v>
          </cell>
          <cell r="AB28">
            <v>614369.76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1537534.08</v>
          </cell>
          <cell r="AH28">
            <v>1537.5340800000001</v>
          </cell>
        </row>
        <row r="29">
          <cell r="F29">
            <v>274232.76</v>
          </cell>
          <cell r="G29">
            <v>178149.54</v>
          </cell>
          <cell r="H29">
            <v>615286.06999999995</v>
          </cell>
          <cell r="I29">
            <v>150574</v>
          </cell>
          <cell r="J29">
            <v>3502.64</v>
          </cell>
          <cell r="K29">
            <v>213803.66</v>
          </cell>
          <cell r="L29">
            <v>141369.66</v>
          </cell>
          <cell r="M29">
            <v>166108.88</v>
          </cell>
          <cell r="N29">
            <v>102705.8</v>
          </cell>
          <cell r="O29">
            <v>124444</v>
          </cell>
          <cell r="P29">
            <v>75136.759999999995</v>
          </cell>
          <cell r="Q29">
            <v>81367.42</v>
          </cell>
          <cell r="R29">
            <v>83443.899999999994</v>
          </cell>
          <cell r="S29">
            <v>74664.820000000007</v>
          </cell>
          <cell r="T29">
            <v>79739.210000000006</v>
          </cell>
          <cell r="U29">
            <v>65691.350000000006</v>
          </cell>
          <cell r="V29">
            <v>99134.04</v>
          </cell>
          <cell r="W29">
            <v>107606.54</v>
          </cell>
          <cell r="X29">
            <v>0</v>
          </cell>
          <cell r="Y29">
            <v>79730.28</v>
          </cell>
          <cell r="Z29">
            <v>134327.65</v>
          </cell>
          <cell r="AA29">
            <v>474610</v>
          </cell>
          <cell r="AB29">
            <v>608620.49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4267722.2599999988</v>
          </cell>
          <cell r="AH29">
            <v>4267.7222599999986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35280</v>
          </cell>
          <cell r="J30">
            <v>161428.04</v>
          </cell>
          <cell r="K30">
            <v>1375.9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198083.94</v>
          </cell>
          <cell r="AH30">
            <v>198.08394000000001</v>
          </cell>
        </row>
        <row r="31">
          <cell r="F31">
            <v>792734.33</v>
          </cell>
          <cell r="G31">
            <v>567478.59</v>
          </cell>
          <cell r="H31">
            <v>608439.5</v>
          </cell>
          <cell r="I31">
            <v>380302</v>
          </cell>
          <cell r="J31">
            <v>582870.96</v>
          </cell>
          <cell r="K31">
            <v>453258.65</v>
          </cell>
          <cell r="L31">
            <v>801510.22</v>
          </cell>
          <cell r="M31">
            <v>482879.13</v>
          </cell>
          <cell r="N31">
            <v>633909.17000000004</v>
          </cell>
          <cell r="O31">
            <v>463045</v>
          </cell>
          <cell r="P31">
            <v>663957.32999999996</v>
          </cell>
          <cell r="Q31">
            <v>501516.17</v>
          </cell>
          <cell r="R31">
            <v>578391.21</v>
          </cell>
          <cell r="S31">
            <v>395140.63</v>
          </cell>
          <cell r="T31">
            <v>866523.36</v>
          </cell>
          <cell r="U31">
            <v>589247.55000000005</v>
          </cell>
          <cell r="V31">
            <v>486538.45</v>
          </cell>
          <cell r="W31">
            <v>718460.44</v>
          </cell>
          <cell r="X31">
            <v>0</v>
          </cell>
          <cell r="Y31">
            <v>636010.12</v>
          </cell>
          <cell r="Z31">
            <v>268238.15999999997</v>
          </cell>
          <cell r="AA31">
            <v>0</v>
          </cell>
          <cell r="AB31">
            <v>5191747.96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17301911.799999997</v>
          </cell>
          <cell r="AH31">
            <v>17301.911799999998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117952.48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117952.48</v>
          </cell>
          <cell r="AH32">
            <v>117.95247999999999</v>
          </cell>
        </row>
        <row r="33">
          <cell r="F33">
            <v>23448.04</v>
          </cell>
          <cell r="G33">
            <v>24134.3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11404.24</v>
          </cell>
          <cell r="M33">
            <v>0.01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1409.7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2555860.66</v>
          </cell>
          <cell r="AC33">
            <v>22167.02</v>
          </cell>
          <cell r="AD33">
            <v>0</v>
          </cell>
          <cell r="AE33">
            <v>0</v>
          </cell>
          <cell r="AF33">
            <v>0</v>
          </cell>
          <cell r="AG33">
            <v>2638423.9700000002</v>
          </cell>
          <cell r="AH33">
            <v>2638.4239700000003</v>
          </cell>
        </row>
        <row r="34">
          <cell r="F34">
            <v>6823.29</v>
          </cell>
          <cell r="G34">
            <v>24733.79</v>
          </cell>
          <cell r="H34">
            <v>1937.29</v>
          </cell>
          <cell r="I34">
            <v>7548</v>
          </cell>
          <cell r="J34">
            <v>6823.29</v>
          </cell>
          <cell r="K34">
            <v>0</v>
          </cell>
          <cell r="L34">
            <v>0</v>
          </cell>
          <cell r="M34">
            <v>6823.29</v>
          </cell>
          <cell r="N34">
            <v>35491.79</v>
          </cell>
          <cell r="O34">
            <v>139516</v>
          </cell>
          <cell r="P34">
            <v>7345.29</v>
          </cell>
          <cell r="Q34">
            <v>13363.29</v>
          </cell>
          <cell r="R34">
            <v>13317.29</v>
          </cell>
          <cell r="S34">
            <v>0</v>
          </cell>
          <cell r="T34">
            <v>0</v>
          </cell>
          <cell r="U34">
            <v>0</v>
          </cell>
          <cell r="V34">
            <v>22879.7</v>
          </cell>
          <cell r="W34">
            <v>37394.199999999997</v>
          </cell>
          <cell r="X34">
            <v>0</v>
          </cell>
          <cell r="Y34">
            <v>0</v>
          </cell>
          <cell r="Z34">
            <v>35018</v>
          </cell>
          <cell r="AA34">
            <v>0</v>
          </cell>
          <cell r="AB34">
            <v>7016322.0199999996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7383409.8199999994</v>
          </cell>
          <cell r="AH34">
            <v>7383.4098199999989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</row>
        <row r="37">
          <cell r="F37">
            <v>1139108.07</v>
          </cell>
          <cell r="G37">
            <v>934643.64000000013</v>
          </cell>
          <cell r="H37">
            <v>1268797.5899999999</v>
          </cell>
          <cell r="I37">
            <v>600058</v>
          </cell>
          <cell r="J37">
            <v>792391.86</v>
          </cell>
          <cell r="K37">
            <v>732072.34000000008</v>
          </cell>
          <cell r="L37">
            <v>986064.12</v>
          </cell>
          <cell r="M37">
            <v>704814.94000000006</v>
          </cell>
          <cell r="N37">
            <v>821456.4800000001</v>
          </cell>
          <cell r="O37">
            <v>766155</v>
          </cell>
          <cell r="P37">
            <v>783644.04</v>
          </cell>
          <cell r="Q37">
            <v>622118.88</v>
          </cell>
          <cell r="R37">
            <v>700790.01</v>
          </cell>
          <cell r="S37">
            <v>502705.45</v>
          </cell>
          <cell r="T37">
            <v>978387.57</v>
          </cell>
          <cell r="U37">
            <v>700845.6</v>
          </cell>
          <cell r="V37">
            <v>639052.18999999994</v>
          </cell>
          <cell r="W37">
            <v>905198.11999999988</v>
          </cell>
          <cell r="X37">
            <v>0</v>
          </cell>
          <cell r="Y37">
            <v>742440.4</v>
          </cell>
          <cell r="Z37">
            <v>479500.75</v>
          </cell>
          <cell r="AA37">
            <v>477848</v>
          </cell>
          <cell r="AB37">
            <v>16104873.370000001</v>
          </cell>
          <cell r="AC37">
            <v>22167.02</v>
          </cell>
          <cell r="AD37">
            <v>0</v>
          </cell>
          <cell r="AE37">
            <v>0</v>
          </cell>
          <cell r="AF37">
            <v>0</v>
          </cell>
          <cell r="AG37">
            <v>33445038.349999998</v>
          </cell>
          <cell r="AH37">
            <v>33445.038349999995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41257458.789999999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41257458.789999999</v>
          </cell>
          <cell r="AH40">
            <v>41257.458789999997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41257458.789999999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41257458.789999999</v>
          </cell>
          <cell r="AH42">
            <v>41257.458789999997</v>
          </cell>
        </row>
        <row r="45">
          <cell r="F45">
            <v>-8063390</v>
          </cell>
          <cell r="G45">
            <v>-4195085.3099999996</v>
          </cell>
          <cell r="H45">
            <v>-4035045.06</v>
          </cell>
          <cell r="I45">
            <v>-4432791</v>
          </cell>
          <cell r="J45">
            <v>-3562665.62</v>
          </cell>
          <cell r="K45">
            <v>-3313487.99</v>
          </cell>
          <cell r="L45">
            <v>-3947970.64</v>
          </cell>
          <cell r="M45">
            <v>-3540970.99</v>
          </cell>
          <cell r="N45">
            <v>-3059628.34</v>
          </cell>
          <cell r="O45">
            <v>-2632761</v>
          </cell>
          <cell r="P45">
            <v>-2829419.52</v>
          </cell>
          <cell r="Q45">
            <v>-1301434.81</v>
          </cell>
          <cell r="R45">
            <v>-1454331.39</v>
          </cell>
          <cell r="S45">
            <v>-1046436.12</v>
          </cell>
          <cell r="T45">
            <v>-1205321.1200000001</v>
          </cell>
          <cell r="U45">
            <v>-956881.77</v>
          </cell>
          <cell r="V45">
            <v>-915618.7</v>
          </cell>
          <cell r="W45">
            <v>-698449.8</v>
          </cell>
          <cell r="X45">
            <v>0</v>
          </cell>
          <cell r="Y45">
            <v>-209682.13</v>
          </cell>
          <cell r="Z45">
            <v>-274980.90999999997</v>
          </cell>
          <cell r="AA45">
            <v>-8075798</v>
          </cell>
          <cell r="AB45">
            <v>-607698.17000000004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-67451608.030000001</v>
          </cell>
          <cell r="AH45">
            <v>-67451.608030000003</v>
          </cell>
        </row>
        <row r="46">
          <cell r="F46">
            <v>0</v>
          </cell>
          <cell r="G46">
            <v>-599224.35</v>
          </cell>
          <cell r="H46">
            <v>-3517801.26</v>
          </cell>
          <cell r="I46">
            <v>-770277</v>
          </cell>
          <cell r="J46">
            <v>-1255158.18</v>
          </cell>
          <cell r="K46">
            <v>-381870.86</v>
          </cell>
          <cell r="L46">
            <v>-505222.76</v>
          </cell>
          <cell r="M46">
            <v>-2587664.65</v>
          </cell>
          <cell r="N46">
            <v>-895233.03</v>
          </cell>
          <cell r="O46">
            <v>-582578</v>
          </cell>
          <cell r="P46">
            <v>-494000</v>
          </cell>
          <cell r="Q46">
            <v>-346287.67</v>
          </cell>
          <cell r="R46">
            <v>-1264906.5</v>
          </cell>
          <cell r="S46">
            <v>-208139.5</v>
          </cell>
          <cell r="T46">
            <v>-188803.31</v>
          </cell>
          <cell r="U46">
            <v>-141737.51</v>
          </cell>
          <cell r="V46">
            <v>-251888.13</v>
          </cell>
          <cell r="W46">
            <v>-136109.26</v>
          </cell>
          <cell r="X46">
            <v>0</v>
          </cell>
          <cell r="Y46">
            <v>-64765.599999999999</v>
          </cell>
          <cell r="Z46">
            <v>-102539.44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-14954409.599999998</v>
          </cell>
          <cell r="AH46">
            <v>-14954.409599999997</v>
          </cell>
        </row>
        <row r="47">
          <cell r="F47">
            <v>-11956</v>
          </cell>
          <cell r="G47">
            <v>0</v>
          </cell>
          <cell r="H47">
            <v>0</v>
          </cell>
          <cell r="I47">
            <v>-203934</v>
          </cell>
          <cell r="J47">
            <v>-486195.27</v>
          </cell>
          <cell r="K47">
            <v>-538218.59</v>
          </cell>
          <cell r="L47">
            <v>-519453.81</v>
          </cell>
          <cell r="M47">
            <v>-121788.58</v>
          </cell>
          <cell r="N47">
            <v>-408057.19</v>
          </cell>
          <cell r="O47">
            <v>-377788</v>
          </cell>
          <cell r="P47">
            <v>-289798.53000000003</v>
          </cell>
          <cell r="Q47">
            <v>-206299.61</v>
          </cell>
          <cell r="R47">
            <v>-176737.28</v>
          </cell>
          <cell r="S47">
            <v>-143667.4</v>
          </cell>
          <cell r="T47">
            <v>-452474.79</v>
          </cell>
          <cell r="U47">
            <v>-115377.9</v>
          </cell>
          <cell r="V47">
            <v>-96871.21</v>
          </cell>
          <cell r="W47">
            <v>-61093.43</v>
          </cell>
          <cell r="X47">
            <v>0</v>
          </cell>
          <cell r="Y47">
            <v>-57182.97</v>
          </cell>
          <cell r="Z47">
            <v>-32954.26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-4303107.8199999984</v>
          </cell>
          <cell r="AH47">
            <v>-4303.1078199999984</v>
          </cell>
        </row>
        <row r="48">
          <cell r="F48">
            <v>-7615247</v>
          </cell>
          <cell r="G48">
            <v>-11297648.02</v>
          </cell>
          <cell r="H48">
            <v>-9546074.6500000004</v>
          </cell>
          <cell r="I48">
            <v>-1255303</v>
          </cell>
          <cell r="J48">
            <v>-5851967.3700000001</v>
          </cell>
          <cell r="K48">
            <v>-1385408.87</v>
          </cell>
          <cell r="L48">
            <v>-5051036.55</v>
          </cell>
          <cell r="M48">
            <v>-928017.27</v>
          </cell>
          <cell r="N48">
            <v>-4021834.84</v>
          </cell>
          <cell r="O48">
            <v>-3391179</v>
          </cell>
          <cell r="P48">
            <v>-3103255.23</v>
          </cell>
          <cell r="Q48">
            <v>-2215825.9500000002</v>
          </cell>
          <cell r="R48">
            <v>-2524272.58</v>
          </cell>
          <cell r="S48">
            <v>-1996070.37</v>
          </cell>
          <cell r="T48">
            <v>-1504032.8</v>
          </cell>
          <cell r="U48">
            <v>-1198049.6100000001</v>
          </cell>
          <cell r="V48">
            <v>-877264.38</v>
          </cell>
          <cell r="W48">
            <v>-582051.07999999996</v>
          </cell>
          <cell r="X48">
            <v>0</v>
          </cell>
          <cell r="Y48">
            <v>-427162.65</v>
          </cell>
          <cell r="Z48">
            <v>-313794.38</v>
          </cell>
          <cell r="AA48">
            <v>-4921713</v>
          </cell>
          <cell r="AB48">
            <v>-666071.9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-73709082</v>
          </cell>
          <cell r="AH48">
            <v>-73709.081999999995</v>
          </cell>
        </row>
        <row r="49">
          <cell r="F49">
            <v>-502936</v>
          </cell>
          <cell r="G49">
            <v>-78286.83</v>
          </cell>
          <cell r="H49">
            <v>-109070.49</v>
          </cell>
          <cell r="I49">
            <v>-3726202</v>
          </cell>
          <cell r="J49">
            <v>-181675.61</v>
          </cell>
          <cell r="K49">
            <v>-4077886.2</v>
          </cell>
          <cell r="L49">
            <v>-151928.53</v>
          </cell>
          <cell r="M49">
            <v>-3695747.35</v>
          </cell>
          <cell r="N49">
            <v>-349869.34</v>
          </cell>
          <cell r="O49">
            <v>-707719</v>
          </cell>
          <cell r="P49">
            <v>-591089.59</v>
          </cell>
          <cell r="Q49">
            <v>-548331.21</v>
          </cell>
          <cell r="R49">
            <v>-359945.1</v>
          </cell>
          <cell r="S49">
            <v>-326031.59999999998</v>
          </cell>
          <cell r="T49">
            <v>-338727.73</v>
          </cell>
          <cell r="U49">
            <v>-320188.87</v>
          </cell>
          <cell r="V49">
            <v>-286315.18</v>
          </cell>
          <cell r="W49">
            <v>-215216.9</v>
          </cell>
          <cell r="X49">
            <v>0</v>
          </cell>
          <cell r="Y49">
            <v>-97076.57</v>
          </cell>
          <cell r="Z49">
            <v>-109199.53</v>
          </cell>
          <cell r="AA49">
            <v>0</v>
          </cell>
          <cell r="AB49">
            <v>-206604.34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-17220287.969999999</v>
          </cell>
          <cell r="AH49">
            <v>-17220.287969999998</v>
          </cell>
        </row>
        <row r="50">
          <cell r="F50">
            <v>-1898223</v>
          </cell>
          <cell r="G50">
            <v>-2345227.7400000002</v>
          </cell>
          <cell r="H50">
            <v>-1594515.18</v>
          </cell>
          <cell r="I50">
            <v>-2310621</v>
          </cell>
          <cell r="J50">
            <v>-2421343.2999999998</v>
          </cell>
          <cell r="K50">
            <v>-2042989.23</v>
          </cell>
          <cell r="L50">
            <v>-1754804.01</v>
          </cell>
          <cell r="M50">
            <v>-1970067.43</v>
          </cell>
          <cell r="N50">
            <v>-1177435.01</v>
          </cell>
          <cell r="O50">
            <v>-1744516</v>
          </cell>
          <cell r="P50">
            <v>-1554673.52</v>
          </cell>
          <cell r="Q50">
            <v>-1277365.1200000001</v>
          </cell>
          <cell r="R50">
            <v>-1291272.73</v>
          </cell>
          <cell r="S50">
            <v>-1215410.8400000001</v>
          </cell>
          <cell r="T50">
            <v>-881601.56</v>
          </cell>
          <cell r="U50">
            <v>-663162.17000000004</v>
          </cell>
          <cell r="V50">
            <v>-688014.25</v>
          </cell>
          <cell r="W50">
            <v>-491520.42</v>
          </cell>
          <cell r="X50">
            <v>0</v>
          </cell>
          <cell r="Y50">
            <v>-165532.48000000001</v>
          </cell>
          <cell r="Z50">
            <v>-134600.59</v>
          </cell>
          <cell r="AA50">
            <v>0</v>
          </cell>
          <cell r="AB50">
            <v>-18400.900000000001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-29764348.480000004</v>
          </cell>
          <cell r="AH50">
            <v>-29764.348480000004</v>
          </cell>
        </row>
        <row r="51">
          <cell r="F51">
            <v>-30748</v>
          </cell>
          <cell r="G51">
            <v>-130112.49</v>
          </cell>
          <cell r="H51">
            <v>-23630.94</v>
          </cell>
          <cell r="I51">
            <v>-11530</v>
          </cell>
          <cell r="J51">
            <v>-8914.65</v>
          </cell>
          <cell r="K51">
            <v>-45438.080000000002</v>
          </cell>
          <cell r="L51">
            <v>-14565.82</v>
          </cell>
          <cell r="M51">
            <v>-34026.69</v>
          </cell>
          <cell r="N51">
            <v>-28705.82</v>
          </cell>
          <cell r="O51">
            <v>-17436</v>
          </cell>
          <cell r="P51">
            <v>-13198.01</v>
          </cell>
          <cell r="Q51">
            <v>-5917.09</v>
          </cell>
          <cell r="R51">
            <v>-17625.86</v>
          </cell>
          <cell r="S51">
            <v>-19191.669999999998</v>
          </cell>
          <cell r="T51">
            <v>-15393.23</v>
          </cell>
          <cell r="U51">
            <v>-19196.669999999998</v>
          </cell>
          <cell r="V51">
            <v>-9531.25</v>
          </cell>
          <cell r="W51">
            <v>-9564.7199999999993</v>
          </cell>
          <cell r="X51">
            <v>0</v>
          </cell>
          <cell r="Y51">
            <v>-2751.03</v>
          </cell>
          <cell r="Z51">
            <v>-3493.08</v>
          </cell>
          <cell r="AA51">
            <v>-3238</v>
          </cell>
          <cell r="AB51">
            <v>-238439.15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-739907.13</v>
          </cell>
          <cell r="AH51">
            <v>-739.90713000000005</v>
          </cell>
        </row>
        <row r="52">
          <cell r="F52">
            <v>-250310</v>
          </cell>
          <cell r="G52">
            <v>-147017.95000000001</v>
          </cell>
          <cell r="H52">
            <v>-605164.91</v>
          </cell>
          <cell r="I52">
            <v>-96338</v>
          </cell>
          <cell r="J52">
            <v>-233.51</v>
          </cell>
          <cell r="K52">
            <v>-172017.16</v>
          </cell>
          <cell r="L52">
            <v>-60331.27</v>
          </cell>
          <cell r="M52">
            <v>-65897.14</v>
          </cell>
          <cell r="N52">
            <v>-37443.19</v>
          </cell>
          <cell r="O52">
            <v>-40349</v>
          </cell>
          <cell r="P52">
            <v>-19644.16</v>
          </cell>
          <cell r="Q52">
            <v>-22180.59</v>
          </cell>
          <cell r="R52">
            <v>-22296.79</v>
          </cell>
          <cell r="S52">
            <v>-17218.169999999998</v>
          </cell>
          <cell r="T52">
            <v>-15148.11</v>
          </cell>
          <cell r="U52">
            <v>-10208.73</v>
          </cell>
          <cell r="V52">
            <v>-12391.75</v>
          </cell>
          <cell r="W52">
            <v>-9775.66</v>
          </cell>
          <cell r="X52">
            <v>0</v>
          </cell>
          <cell r="Y52">
            <v>-3079.14</v>
          </cell>
          <cell r="Z52">
            <v>-4477.6000000000004</v>
          </cell>
          <cell r="AA52">
            <v>-437400</v>
          </cell>
          <cell r="AB52">
            <v>-291541.7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-2625561.5299999998</v>
          </cell>
          <cell r="AH52">
            <v>-2625.5615299999999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-35272</v>
          </cell>
          <cell r="J53">
            <v>-161428.04</v>
          </cell>
          <cell r="K53">
            <v>-1169.52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-197869.56</v>
          </cell>
          <cell r="AH53">
            <v>-197.86956000000001</v>
          </cell>
        </row>
        <row r="54">
          <cell r="F54">
            <v>-563834</v>
          </cell>
          <cell r="G54">
            <v>-458291.83</v>
          </cell>
          <cell r="H54">
            <v>-408310.28</v>
          </cell>
          <cell r="I54">
            <v>-298975</v>
          </cell>
          <cell r="J54">
            <v>-401382.09</v>
          </cell>
          <cell r="K54">
            <v>-208810.43</v>
          </cell>
          <cell r="L54">
            <v>-383510.36</v>
          </cell>
          <cell r="M54">
            <v>-295490.96000000002</v>
          </cell>
          <cell r="N54">
            <v>-422860.67</v>
          </cell>
          <cell r="O54">
            <v>-242041</v>
          </cell>
          <cell r="P54">
            <v>-426248.49</v>
          </cell>
          <cell r="Q54">
            <v>-256250.36</v>
          </cell>
          <cell r="R54">
            <v>-334656.94</v>
          </cell>
          <cell r="S54">
            <v>-203426.59</v>
          </cell>
          <cell r="T54">
            <v>-515833.1</v>
          </cell>
          <cell r="U54">
            <v>-285074.84999999998</v>
          </cell>
          <cell r="V54">
            <v>-187782.72</v>
          </cell>
          <cell r="W54">
            <v>-212761.55</v>
          </cell>
          <cell r="X54">
            <v>0</v>
          </cell>
          <cell r="Y54">
            <v>-76692.52</v>
          </cell>
          <cell r="Z54">
            <v>-29435.49</v>
          </cell>
          <cell r="AA54">
            <v>0</v>
          </cell>
          <cell r="AB54">
            <v>-1561593.17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-8213282.6399999987</v>
          </cell>
          <cell r="AH54">
            <v>-8213.2826399999994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-54195.39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-54195.39</v>
          </cell>
          <cell r="AH55">
            <v>-54.195389999999996</v>
          </cell>
        </row>
        <row r="56">
          <cell r="F56">
            <v>-2274</v>
          </cell>
          <cell r="G56">
            <v>-15084.78</v>
          </cell>
          <cell r="H56">
            <v>0</v>
          </cell>
          <cell r="I56">
            <v>-4735</v>
          </cell>
          <cell r="J56">
            <v>-4548.8599999999997</v>
          </cell>
          <cell r="K56">
            <v>0</v>
          </cell>
          <cell r="L56">
            <v>0</v>
          </cell>
          <cell r="M56">
            <v>-4836.18</v>
          </cell>
          <cell r="N56">
            <v>-30936.16</v>
          </cell>
          <cell r="O56">
            <v>-52033</v>
          </cell>
          <cell r="P56">
            <v>-4897.7700000000004</v>
          </cell>
          <cell r="Q56">
            <v>-7821.91</v>
          </cell>
          <cell r="R56">
            <v>-6457.19</v>
          </cell>
          <cell r="S56">
            <v>0</v>
          </cell>
          <cell r="T56">
            <v>0</v>
          </cell>
          <cell r="U56">
            <v>0</v>
          </cell>
          <cell r="V56">
            <v>-6674.95</v>
          </cell>
          <cell r="W56">
            <v>-7723.03</v>
          </cell>
          <cell r="X56">
            <v>0</v>
          </cell>
          <cell r="Y56">
            <v>0</v>
          </cell>
          <cell r="Z56">
            <v>-2871.7</v>
          </cell>
          <cell r="AA56">
            <v>0</v>
          </cell>
          <cell r="AB56">
            <v>-2191892.06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-2348024.59</v>
          </cell>
          <cell r="AH56">
            <v>-2348.02459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9">
          <cell r="F59">
            <v>-18938918</v>
          </cell>
          <cell r="G59">
            <v>-19265979.299999997</v>
          </cell>
          <cell r="H59">
            <v>-19839612.77</v>
          </cell>
          <cell r="I59">
            <v>-13145978</v>
          </cell>
          <cell r="J59">
            <v>-14335512.5</v>
          </cell>
          <cell r="K59">
            <v>-12167296.930000002</v>
          </cell>
          <cell r="L59">
            <v>-12388823.749999998</v>
          </cell>
          <cell r="M59">
            <v>-13244507.24</v>
          </cell>
          <cell r="N59">
            <v>-10432003.59</v>
          </cell>
          <cell r="O59">
            <v>-9788400</v>
          </cell>
          <cell r="P59">
            <v>-9326224.8199999984</v>
          </cell>
          <cell r="Q59">
            <v>-6187714.3200000003</v>
          </cell>
          <cell r="R59">
            <v>-7452502.3600000013</v>
          </cell>
          <cell r="S59">
            <v>-5175592.26</v>
          </cell>
          <cell r="T59">
            <v>-5117335.7500000009</v>
          </cell>
          <cell r="U59">
            <v>-3709878.08</v>
          </cell>
          <cell r="V59">
            <v>-3332352.5200000005</v>
          </cell>
          <cell r="W59">
            <v>-2424265.85</v>
          </cell>
          <cell r="X59">
            <v>0</v>
          </cell>
          <cell r="Y59">
            <v>-1103925.0899999999</v>
          </cell>
          <cell r="Z59">
            <v>-1008346.9799999999</v>
          </cell>
          <cell r="AA59">
            <v>-13438149</v>
          </cell>
          <cell r="AB59">
            <v>-5836436.7800000003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-221581684.73999995</v>
          </cell>
          <cell r="AH59">
            <v>-221581.68474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12300000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12300000</v>
          </cell>
          <cell r="AH62">
            <v>12300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12300000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12300000</v>
          </cell>
          <cell r="AH64">
            <v>12300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2">
          <cell r="F72">
            <v>8348985.8700000001</v>
          </cell>
          <cell r="G72">
            <v>6000278.0700000003</v>
          </cell>
          <cell r="H72">
            <v>5463219.0800000001</v>
          </cell>
          <cell r="I72">
            <v>5597997.5</v>
          </cell>
          <cell r="J72">
            <v>6541348.2700000005</v>
          </cell>
          <cell r="K72">
            <v>7086725.3099999996</v>
          </cell>
          <cell r="L72">
            <v>5502026.2699999977</v>
          </cell>
          <cell r="M72">
            <v>5403493.6099999994</v>
          </cell>
          <cell r="N72">
            <v>5657665.2800000003</v>
          </cell>
          <cell r="O72">
            <v>5738974</v>
          </cell>
          <cell r="P72">
            <v>5858918.2599999998</v>
          </cell>
          <cell r="Q72">
            <v>5400841.5599999996</v>
          </cell>
          <cell r="R72">
            <v>6276851.7800000003</v>
          </cell>
          <cell r="S72">
            <v>5604554.1100000003</v>
          </cell>
          <cell r="T72">
            <v>6273811.7000000002</v>
          </cell>
          <cell r="U72">
            <v>5613942.5100000016</v>
          </cell>
          <cell r="V72">
            <v>6288478.3200000003</v>
          </cell>
          <cell r="W72">
            <v>5879110.3300000001</v>
          </cell>
          <cell r="X72">
            <v>0</v>
          </cell>
          <cell r="Y72">
            <v>5337411.49</v>
          </cell>
          <cell r="Z72">
            <v>5577684.3000000007</v>
          </cell>
          <cell r="AA72">
            <v>0</v>
          </cell>
          <cell r="AB72">
            <v>0</v>
          </cell>
          <cell r="AC72">
            <v>0</v>
          </cell>
          <cell r="AD72">
            <v>27935810.030000001</v>
          </cell>
          <cell r="AE72">
            <v>0</v>
          </cell>
          <cell r="AF72">
            <v>154729.87</v>
          </cell>
          <cell r="AG72">
            <v>154474982.77000004</v>
          </cell>
          <cell r="AH72">
            <v>154474.98277000003</v>
          </cell>
        </row>
        <row r="73">
          <cell r="F73">
            <v>8020.26</v>
          </cell>
          <cell r="G73">
            <v>3879.49</v>
          </cell>
          <cell r="H73">
            <v>3853.5</v>
          </cell>
          <cell r="I73">
            <v>16260.7</v>
          </cell>
          <cell r="J73">
            <v>5063.37</v>
          </cell>
          <cell r="K73">
            <v>3176.68</v>
          </cell>
          <cell r="L73">
            <v>3042.01</v>
          </cell>
          <cell r="M73">
            <v>6410.01</v>
          </cell>
          <cell r="N73">
            <v>548.54</v>
          </cell>
          <cell r="O73">
            <v>882</v>
          </cell>
          <cell r="P73">
            <v>5434.17</v>
          </cell>
          <cell r="Q73">
            <v>2147.9</v>
          </cell>
          <cell r="R73">
            <v>11533.61</v>
          </cell>
          <cell r="S73">
            <v>8939.5</v>
          </cell>
          <cell r="T73">
            <v>897</v>
          </cell>
          <cell r="U73">
            <v>2799</v>
          </cell>
          <cell r="V73">
            <v>5414.68</v>
          </cell>
          <cell r="W73">
            <v>2643.18</v>
          </cell>
          <cell r="X73">
            <v>0</v>
          </cell>
          <cell r="Y73">
            <v>4637.38</v>
          </cell>
          <cell r="Z73">
            <v>1059.74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108429.85000000002</v>
          </cell>
          <cell r="AH73">
            <v>108.42985000000002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-6830021</v>
          </cell>
          <cell r="AD75">
            <v>0</v>
          </cell>
          <cell r="AE75">
            <v>0</v>
          </cell>
          <cell r="AF75">
            <v>0</v>
          </cell>
          <cell r="AG75">
            <v>-6830021</v>
          </cell>
          <cell r="AH75">
            <v>-6830.0209999999997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57473317.57</v>
          </cell>
          <cell r="AD76">
            <v>0</v>
          </cell>
          <cell r="AE76">
            <v>0</v>
          </cell>
          <cell r="AF76">
            <v>0</v>
          </cell>
          <cell r="AG76">
            <v>57473317.57</v>
          </cell>
          <cell r="AH76">
            <v>57473.317569999999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-34727363.560000002</v>
          </cell>
          <cell r="AD77">
            <v>0</v>
          </cell>
          <cell r="AE77">
            <v>0</v>
          </cell>
          <cell r="AF77">
            <v>0</v>
          </cell>
          <cell r="AG77">
            <v>-34727363.560000002</v>
          </cell>
          <cell r="AH77">
            <v>-34727.363560000005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1512018.88</v>
          </cell>
          <cell r="AD78">
            <v>0</v>
          </cell>
          <cell r="AE78">
            <v>0</v>
          </cell>
          <cell r="AF78">
            <v>0</v>
          </cell>
          <cell r="AG78">
            <v>1512018.88</v>
          </cell>
          <cell r="AH78">
            <v>1512.0188799999999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364956.35</v>
          </cell>
          <cell r="AD79">
            <v>0</v>
          </cell>
          <cell r="AE79">
            <v>0</v>
          </cell>
          <cell r="AF79">
            <v>0</v>
          </cell>
          <cell r="AG79">
            <v>364956.35</v>
          </cell>
          <cell r="AH79">
            <v>364.95634999999999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4469042.03</v>
          </cell>
          <cell r="AD80">
            <v>0</v>
          </cell>
          <cell r="AE80">
            <v>0</v>
          </cell>
          <cell r="AF80">
            <v>0</v>
          </cell>
          <cell r="AG80">
            <v>4469042.03</v>
          </cell>
          <cell r="AH80">
            <v>4469.0420300000005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15149504.119999999</v>
          </cell>
          <cell r="AD81">
            <v>0</v>
          </cell>
          <cell r="AE81">
            <v>0</v>
          </cell>
          <cell r="AF81">
            <v>0</v>
          </cell>
          <cell r="AG81">
            <v>15149504.119999999</v>
          </cell>
          <cell r="AH81">
            <v>15149.50412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4809643.46</v>
          </cell>
          <cell r="AD82">
            <v>0</v>
          </cell>
          <cell r="AE82">
            <v>0</v>
          </cell>
          <cell r="AF82">
            <v>0</v>
          </cell>
          <cell r="AG82">
            <v>4809643.46</v>
          </cell>
          <cell r="AH82">
            <v>4809.6434600000002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185053.63</v>
          </cell>
          <cell r="AD83">
            <v>0</v>
          </cell>
          <cell r="AE83">
            <v>0</v>
          </cell>
          <cell r="AF83">
            <v>0</v>
          </cell>
          <cell r="AG83">
            <v>185053.63</v>
          </cell>
          <cell r="AH83">
            <v>185.05363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59393.24</v>
          </cell>
          <cell r="AD85">
            <v>0</v>
          </cell>
          <cell r="AE85">
            <v>0</v>
          </cell>
          <cell r="AF85">
            <v>0</v>
          </cell>
          <cell r="AG85">
            <v>59393.24</v>
          </cell>
          <cell r="AH85">
            <v>59.393239999999999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432930.44</v>
          </cell>
          <cell r="AD86">
            <v>0</v>
          </cell>
          <cell r="AE86">
            <v>0</v>
          </cell>
          <cell r="AF86">
            <v>0</v>
          </cell>
          <cell r="AG86">
            <v>432930.44</v>
          </cell>
          <cell r="AH86">
            <v>432.93043999999998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1">
          <cell r="F91">
            <v>8357006.1299999999</v>
          </cell>
          <cell r="G91">
            <v>6004157.5600000005</v>
          </cell>
          <cell r="H91">
            <v>5467072.5800000001</v>
          </cell>
          <cell r="I91">
            <v>5614258.2000000002</v>
          </cell>
          <cell r="J91">
            <v>6546411.6400000006</v>
          </cell>
          <cell r="K91">
            <v>7089901.9899999993</v>
          </cell>
          <cell r="L91">
            <v>5505068.2799999975</v>
          </cell>
          <cell r="M91">
            <v>5409903.6199999992</v>
          </cell>
          <cell r="N91">
            <v>5658213.8200000003</v>
          </cell>
          <cell r="O91">
            <v>5739856</v>
          </cell>
          <cell r="P91">
            <v>5864352.4299999997</v>
          </cell>
          <cell r="Q91">
            <v>5402989.46</v>
          </cell>
          <cell r="R91">
            <v>6288385.3900000006</v>
          </cell>
          <cell r="S91">
            <v>5613493.6100000003</v>
          </cell>
          <cell r="T91">
            <v>6274708.7000000002</v>
          </cell>
          <cell r="U91">
            <v>5616741.5100000016</v>
          </cell>
          <cell r="V91">
            <v>6293893</v>
          </cell>
          <cell r="W91">
            <v>5881753.5099999998</v>
          </cell>
          <cell r="X91">
            <v>0</v>
          </cell>
          <cell r="Y91">
            <v>5342048.87</v>
          </cell>
          <cell r="Z91">
            <v>5578744.040000001</v>
          </cell>
          <cell r="AA91">
            <v>0</v>
          </cell>
          <cell r="AB91">
            <v>0</v>
          </cell>
          <cell r="AC91">
            <v>42898475.160000004</v>
          </cell>
          <cell r="AD91">
            <v>27935810.030000001</v>
          </cell>
          <cell r="AE91">
            <v>0</v>
          </cell>
          <cell r="AF91">
            <v>154729.87</v>
          </cell>
          <cell r="AG91">
            <v>197481887.78000003</v>
          </cell>
          <cell r="AH91">
            <v>197481.88778000002</v>
          </cell>
        </row>
        <row r="94">
          <cell r="F94">
            <v>122648.27</v>
          </cell>
          <cell r="G94">
            <v>34664.67</v>
          </cell>
          <cell r="H94">
            <v>34498.94</v>
          </cell>
          <cell r="I94">
            <v>75948.33</v>
          </cell>
          <cell r="J94">
            <v>48387.73</v>
          </cell>
          <cell r="K94">
            <v>70113.91</v>
          </cell>
          <cell r="L94">
            <v>10086.23</v>
          </cell>
          <cell r="M94">
            <v>84748.67</v>
          </cell>
          <cell r="N94">
            <v>76340.81</v>
          </cell>
          <cell r="O94">
            <v>35011</v>
          </cell>
          <cell r="P94">
            <v>33884.839999999997</v>
          </cell>
          <cell r="Q94">
            <v>12155.67</v>
          </cell>
          <cell r="R94">
            <v>53087.64</v>
          </cell>
          <cell r="S94">
            <v>24719.73</v>
          </cell>
          <cell r="T94">
            <v>26333.16</v>
          </cell>
          <cell r="U94">
            <v>45425.94</v>
          </cell>
          <cell r="V94">
            <v>24729.91</v>
          </cell>
          <cell r="W94">
            <v>43884.9</v>
          </cell>
          <cell r="X94">
            <v>0</v>
          </cell>
          <cell r="Y94">
            <v>19763.87</v>
          </cell>
          <cell r="Z94">
            <v>39422.480000000003</v>
          </cell>
          <cell r="AA94">
            <v>747514</v>
          </cell>
          <cell r="AB94">
            <v>375240.81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2102152.64</v>
          </cell>
          <cell r="AH94">
            <v>2102.1526400000002</v>
          </cell>
        </row>
        <row r="95">
          <cell r="F95">
            <v>0</v>
          </cell>
          <cell r="G95">
            <v>966.53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321.95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1288.48</v>
          </cell>
          <cell r="AH95">
            <v>1.2884800000000001</v>
          </cell>
        </row>
        <row r="96">
          <cell r="F96">
            <v>216563.65</v>
          </cell>
          <cell r="G96">
            <v>102752.23</v>
          </cell>
          <cell r="H96">
            <v>184672.43</v>
          </cell>
          <cell r="I96">
            <v>303159.73</v>
          </cell>
          <cell r="J96">
            <v>46226.2</v>
          </cell>
          <cell r="K96">
            <v>137921</v>
          </cell>
          <cell r="L96">
            <v>0</v>
          </cell>
          <cell r="M96">
            <v>109178</v>
          </cell>
          <cell r="N96">
            <v>72827.72</v>
          </cell>
          <cell r="O96">
            <v>133445</v>
          </cell>
          <cell r="P96">
            <v>247228.57</v>
          </cell>
          <cell r="Q96">
            <v>36598</v>
          </cell>
          <cell r="R96">
            <v>0</v>
          </cell>
          <cell r="S96">
            <v>46544</v>
          </cell>
          <cell r="T96">
            <v>51837.78</v>
          </cell>
          <cell r="U96">
            <v>56983</v>
          </cell>
          <cell r="V96">
            <v>0</v>
          </cell>
          <cell r="W96">
            <v>54724.59</v>
          </cell>
          <cell r="X96">
            <v>0</v>
          </cell>
          <cell r="Y96">
            <v>0</v>
          </cell>
          <cell r="Z96">
            <v>95549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1990835.9000000001</v>
          </cell>
          <cell r="AH96">
            <v>1990.8359</v>
          </cell>
        </row>
        <row r="97">
          <cell r="F97">
            <v>14367.33</v>
          </cell>
          <cell r="G97">
            <v>42431.46</v>
          </cell>
          <cell r="H97">
            <v>39024.800000000003</v>
          </cell>
          <cell r="I97">
            <v>48997.34</v>
          </cell>
          <cell r="J97">
            <v>0</v>
          </cell>
          <cell r="K97">
            <v>0</v>
          </cell>
          <cell r="L97">
            <v>1089</v>
          </cell>
          <cell r="M97">
            <v>0</v>
          </cell>
          <cell r="N97">
            <v>0</v>
          </cell>
          <cell r="O97">
            <v>326</v>
          </cell>
          <cell r="P97">
            <v>-77.64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7684.04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153842.32999999999</v>
          </cell>
          <cell r="AH97">
            <v>153.84232999999998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-134697.04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-134697.04</v>
          </cell>
          <cell r="AH98">
            <v>-134.69704000000002</v>
          </cell>
        </row>
        <row r="99">
          <cell r="F99">
            <v>350578.34</v>
          </cell>
          <cell r="G99">
            <v>216833.83</v>
          </cell>
          <cell r="H99">
            <v>194696.57</v>
          </cell>
          <cell r="I99">
            <v>243858.33</v>
          </cell>
          <cell r="J99">
            <v>265623.67999999999</v>
          </cell>
          <cell r="K99">
            <v>158397.18</v>
          </cell>
          <cell r="L99">
            <v>135691.53</v>
          </cell>
          <cell r="M99">
            <v>217713.66</v>
          </cell>
          <cell r="N99">
            <v>235866.75</v>
          </cell>
          <cell r="O99">
            <v>280032</v>
          </cell>
          <cell r="P99">
            <v>257374.18</v>
          </cell>
          <cell r="Q99">
            <v>177878.42</v>
          </cell>
          <cell r="R99">
            <v>161327.28</v>
          </cell>
          <cell r="S99">
            <v>143211.54</v>
          </cell>
          <cell r="T99">
            <v>279528.28000000003</v>
          </cell>
          <cell r="U99">
            <v>130118.33</v>
          </cell>
          <cell r="V99">
            <v>169430.77</v>
          </cell>
          <cell r="W99">
            <v>320851.59999999998</v>
          </cell>
          <cell r="X99">
            <v>0</v>
          </cell>
          <cell r="Y99">
            <v>92159.46</v>
          </cell>
          <cell r="Z99">
            <v>140219.9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4396574.7200000007</v>
          </cell>
          <cell r="AH99">
            <v>4396.5747200000005</v>
          </cell>
        </row>
        <row r="100">
          <cell r="F100">
            <v>105663.35</v>
          </cell>
          <cell r="G100">
            <v>56163.87</v>
          </cell>
          <cell r="H100">
            <v>60299.95</v>
          </cell>
          <cell r="I100">
            <v>52433.06</v>
          </cell>
          <cell r="J100">
            <v>45445.46</v>
          </cell>
          <cell r="K100">
            <v>97962.43</v>
          </cell>
          <cell r="L100">
            <v>119867.97</v>
          </cell>
          <cell r="M100">
            <v>50673</v>
          </cell>
          <cell r="N100">
            <v>66737.22</v>
          </cell>
          <cell r="O100">
            <v>90424</v>
          </cell>
          <cell r="P100">
            <v>76105.37</v>
          </cell>
          <cell r="Q100">
            <v>49834.89</v>
          </cell>
          <cell r="R100">
            <v>42350.39</v>
          </cell>
          <cell r="S100">
            <v>92079.29</v>
          </cell>
          <cell r="T100">
            <v>45176.94</v>
          </cell>
          <cell r="U100">
            <v>145899.65</v>
          </cell>
          <cell r="V100">
            <v>65662.789999999994</v>
          </cell>
          <cell r="W100">
            <v>98043.26</v>
          </cell>
          <cell r="X100">
            <v>0</v>
          </cell>
          <cell r="Y100">
            <v>158627.23000000001</v>
          </cell>
          <cell r="Z100">
            <v>28318.52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1613084.4</v>
          </cell>
          <cell r="AH100">
            <v>1613.0844</v>
          </cell>
        </row>
        <row r="101">
          <cell r="F101">
            <v>0.17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0.17</v>
          </cell>
          <cell r="AH101">
            <v>1.7000000000000001E-4</v>
          </cell>
        </row>
        <row r="102">
          <cell r="F102">
            <v>49728.49</v>
          </cell>
          <cell r="G102">
            <v>29936.32</v>
          </cell>
          <cell r="H102">
            <v>32075.75</v>
          </cell>
          <cell r="I102">
            <v>39162.269999999997</v>
          </cell>
          <cell r="J102">
            <v>20790.63</v>
          </cell>
          <cell r="K102">
            <v>326803.98</v>
          </cell>
          <cell r="L102">
            <v>146596.82</v>
          </cell>
          <cell r="M102">
            <v>31158.75</v>
          </cell>
          <cell r="N102">
            <v>44010.55</v>
          </cell>
          <cell r="O102">
            <v>53466</v>
          </cell>
          <cell r="P102">
            <v>77506.47</v>
          </cell>
          <cell r="Q102">
            <v>39790.65</v>
          </cell>
          <cell r="R102">
            <v>105634.1</v>
          </cell>
          <cell r="S102">
            <v>55767</v>
          </cell>
          <cell r="T102">
            <v>25955.48</v>
          </cell>
          <cell r="U102">
            <v>51100.36</v>
          </cell>
          <cell r="V102">
            <v>41253.69</v>
          </cell>
          <cell r="W102">
            <v>41520.58</v>
          </cell>
          <cell r="X102">
            <v>0</v>
          </cell>
          <cell r="Y102">
            <v>-10922.88</v>
          </cell>
          <cell r="Z102">
            <v>34958.43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1294957.3600000001</v>
          </cell>
          <cell r="AH102">
            <v>1294.9573600000001</v>
          </cell>
        </row>
        <row r="103">
          <cell r="F103">
            <v>0</v>
          </cell>
          <cell r="G103">
            <v>-553.61</v>
          </cell>
          <cell r="H103">
            <v>205.32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6532.34</v>
          </cell>
          <cell r="Q103">
            <v>877.38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1322.94</v>
          </cell>
          <cell r="W103">
            <v>377.06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8761.43</v>
          </cell>
          <cell r="AH103">
            <v>8.7614300000000007</v>
          </cell>
        </row>
        <row r="104">
          <cell r="F104">
            <v>-0.36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-0.36</v>
          </cell>
          <cell r="AH104">
            <v>-3.5999999999999997E-4</v>
          </cell>
        </row>
        <row r="105">
          <cell r="F105">
            <v>3928.85</v>
          </cell>
          <cell r="G105">
            <v>15036.68</v>
          </cell>
          <cell r="H105">
            <v>4580.13</v>
          </cell>
          <cell r="I105">
            <v>2859.12</v>
          </cell>
          <cell r="J105">
            <v>4643.2</v>
          </cell>
          <cell r="K105">
            <v>708.07</v>
          </cell>
          <cell r="L105">
            <v>1004.23</v>
          </cell>
          <cell r="M105">
            <v>3452.02</v>
          </cell>
          <cell r="N105">
            <v>5470.88</v>
          </cell>
          <cell r="O105">
            <v>25355</v>
          </cell>
          <cell r="P105">
            <v>22887.79</v>
          </cell>
          <cell r="Q105">
            <v>3515.43</v>
          </cell>
          <cell r="R105">
            <v>0</v>
          </cell>
          <cell r="S105">
            <v>1467.27</v>
          </cell>
          <cell r="T105">
            <v>9962</v>
          </cell>
          <cell r="U105">
            <v>7332.68</v>
          </cell>
          <cell r="V105">
            <v>4431.1099999999997</v>
          </cell>
          <cell r="W105">
            <v>9031.4699999999993</v>
          </cell>
          <cell r="X105">
            <v>0</v>
          </cell>
          <cell r="Y105">
            <v>1902.73</v>
          </cell>
          <cell r="Z105">
            <v>8432.7999999999993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138229.10999999999</v>
          </cell>
          <cell r="AH105">
            <v>138.22910999999999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</row>
        <row r="107">
          <cell r="F107">
            <v>0</v>
          </cell>
          <cell r="G107">
            <v>0</v>
          </cell>
          <cell r="H107">
            <v>4341.91</v>
          </cell>
          <cell r="I107">
            <v>0</v>
          </cell>
          <cell r="J107">
            <v>0</v>
          </cell>
          <cell r="K107">
            <v>0</v>
          </cell>
          <cell r="L107">
            <v>5404.63</v>
          </cell>
          <cell r="M107">
            <v>5299.32</v>
          </cell>
          <cell r="N107">
            <v>128422.26</v>
          </cell>
          <cell r="O107">
            <v>-517264</v>
          </cell>
          <cell r="P107">
            <v>7297.99</v>
          </cell>
          <cell r="Q107">
            <v>-8517.59</v>
          </cell>
          <cell r="R107">
            <v>0</v>
          </cell>
          <cell r="S107">
            <v>0</v>
          </cell>
          <cell r="T107">
            <v>-2751.53</v>
          </cell>
          <cell r="U107">
            <v>0</v>
          </cell>
          <cell r="V107">
            <v>90495.44</v>
          </cell>
          <cell r="W107">
            <v>9819.84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-259022.29000000007</v>
          </cell>
          <cell r="AH107">
            <v>-259.02229000000005</v>
          </cell>
        </row>
        <row r="108">
          <cell r="F108">
            <v>719418.93</v>
          </cell>
          <cell r="G108">
            <v>297405.56</v>
          </cell>
          <cell r="H108">
            <v>384403.82</v>
          </cell>
          <cell r="I108">
            <v>644478.78</v>
          </cell>
          <cell r="J108">
            <v>233527.36</v>
          </cell>
          <cell r="K108">
            <v>351219.57</v>
          </cell>
          <cell r="L108">
            <v>168861.08</v>
          </cell>
          <cell r="M108">
            <v>202293.9</v>
          </cell>
          <cell r="N108">
            <v>409300.33</v>
          </cell>
          <cell r="O108">
            <v>2034596</v>
          </cell>
          <cell r="P108">
            <v>768256.42</v>
          </cell>
          <cell r="Q108">
            <v>176560.1</v>
          </cell>
          <cell r="R108">
            <v>384323.53</v>
          </cell>
          <cell r="S108">
            <v>208129.98</v>
          </cell>
          <cell r="T108">
            <v>257257.97</v>
          </cell>
          <cell r="U108">
            <v>463512.69</v>
          </cell>
          <cell r="V108">
            <v>703255.53</v>
          </cell>
          <cell r="W108">
            <v>394722.61</v>
          </cell>
          <cell r="X108">
            <v>0</v>
          </cell>
          <cell r="Y108">
            <v>-4221.4799999999996</v>
          </cell>
          <cell r="Z108">
            <v>319202.94</v>
          </cell>
          <cell r="AA108">
            <v>0</v>
          </cell>
          <cell r="AB108">
            <v>80856.34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9568252.4299999978</v>
          </cell>
          <cell r="AH108">
            <v>9568.2524299999986</v>
          </cell>
        </row>
        <row r="109">
          <cell r="F109">
            <v>393267.59</v>
          </cell>
          <cell r="G109">
            <v>197341.76</v>
          </cell>
          <cell r="H109">
            <v>141494.29999999999</v>
          </cell>
          <cell r="I109">
            <v>380863.74</v>
          </cell>
          <cell r="J109">
            <v>114857.64</v>
          </cell>
          <cell r="K109">
            <v>174304.37</v>
          </cell>
          <cell r="L109">
            <v>216377.56</v>
          </cell>
          <cell r="M109">
            <v>49839.51</v>
          </cell>
          <cell r="N109">
            <v>262852.27</v>
          </cell>
          <cell r="O109">
            <v>988700</v>
          </cell>
          <cell r="P109">
            <v>-186284.79</v>
          </cell>
          <cell r="Q109">
            <v>111411.9</v>
          </cell>
          <cell r="R109">
            <v>139567.21</v>
          </cell>
          <cell r="S109">
            <v>201650.07</v>
          </cell>
          <cell r="T109">
            <v>354259.68</v>
          </cell>
          <cell r="U109">
            <v>212646.63</v>
          </cell>
          <cell r="V109">
            <v>-114259.59</v>
          </cell>
          <cell r="W109">
            <v>171358.4</v>
          </cell>
          <cell r="X109">
            <v>0</v>
          </cell>
          <cell r="Y109">
            <v>84031.13</v>
          </cell>
          <cell r="Z109">
            <v>150748.82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4214604.1500000004</v>
          </cell>
          <cell r="AH109">
            <v>4214.6041500000001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</row>
        <row r="111">
          <cell r="F111">
            <v>47.24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-107477</v>
          </cell>
          <cell r="P111">
            <v>18074.28</v>
          </cell>
          <cell r="Q111">
            <v>514.17999999999995</v>
          </cell>
          <cell r="R111">
            <v>0</v>
          </cell>
          <cell r="S111">
            <v>-48610.39</v>
          </cell>
          <cell r="T111">
            <v>7412.15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-130039.54000000001</v>
          </cell>
          <cell r="AH111">
            <v>-130.03954000000002</v>
          </cell>
        </row>
        <row r="112">
          <cell r="F112">
            <v>64717.97</v>
          </cell>
          <cell r="G112">
            <v>120070.92</v>
          </cell>
          <cell r="H112">
            <v>133386.23999999999</v>
          </cell>
          <cell r="I112">
            <v>39741.440000000002</v>
          </cell>
          <cell r="J112">
            <v>179046.71</v>
          </cell>
          <cell r="K112">
            <v>137437.66</v>
          </cell>
          <cell r="L112">
            <v>40565.11</v>
          </cell>
          <cell r="M112">
            <v>83470.240000000005</v>
          </cell>
          <cell r="N112">
            <v>183646.29</v>
          </cell>
          <cell r="O112">
            <v>95682</v>
          </cell>
          <cell r="P112">
            <v>159202.03</v>
          </cell>
          <cell r="Q112">
            <v>132275.57999999999</v>
          </cell>
          <cell r="R112">
            <v>47142.239999999998</v>
          </cell>
          <cell r="S112">
            <v>89579.29</v>
          </cell>
          <cell r="T112">
            <v>-13971.45</v>
          </cell>
          <cell r="U112">
            <v>122832.59</v>
          </cell>
          <cell r="V112">
            <v>99799.17</v>
          </cell>
          <cell r="W112">
            <v>219011.73</v>
          </cell>
          <cell r="X112">
            <v>0</v>
          </cell>
          <cell r="Y112">
            <v>65154.09</v>
          </cell>
          <cell r="Z112">
            <v>166756.88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2375581.94</v>
          </cell>
          <cell r="AH112">
            <v>2375.58194</v>
          </cell>
        </row>
        <row r="113">
          <cell r="F113">
            <v>0</v>
          </cell>
          <cell r="G113">
            <v>0</v>
          </cell>
          <cell r="H113">
            <v>185.81</v>
          </cell>
          <cell r="I113">
            <v>78.599999999999994</v>
          </cell>
          <cell r="J113">
            <v>0</v>
          </cell>
          <cell r="K113">
            <v>262.8</v>
          </cell>
          <cell r="L113">
            <v>0</v>
          </cell>
          <cell r="M113">
            <v>0</v>
          </cell>
          <cell r="N113">
            <v>1208.0899999999999</v>
          </cell>
          <cell r="O113">
            <v>0</v>
          </cell>
          <cell r="P113">
            <v>0</v>
          </cell>
          <cell r="Q113">
            <v>-585.82000000000005</v>
          </cell>
          <cell r="R113">
            <v>0</v>
          </cell>
          <cell r="S113">
            <v>0</v>
          </cell>
          <cell r="T113">
            <v>0</v>
          </cell>
          <cell r="U113">
            <v>20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-181.85</v>
          </cell>
          <cell r="AA113">
            <v>0</v>
          </cell>
          <cell r="AB113">
            <v>-24357.08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-23369.45</v>
          </cell>
          <cell r="AH113">
            <v>-23.369450000000001</v>
          </cell>
        </row>
        <row r="114">
          <cell r="F114">
            <v>85171.01</v>
          </cell>
          <cell r="G114">
            <v>70546.929999999993</v>
          </cell>
          <cell r="H114">
            <v>10806.9</v>
          </cell>
          <cell r="I114">
            <v>66557.16</v>
          </cell>
          <cell r="J114">
            <v>0</v>
          </cell>
          <cell r="K114">
            <v>3333.21</v>
          </cell>
          <cell r="L114">
            <v>4969.18</v>
          </cell>
          <cell r="M114">
            <v>42043.58</v>
          </cell>
          <cell r="N114">
            <v>208862.17</v>
          </cell>
          <cell r="O114">
            <v>28355</v>
          </cell>
          <cell r="P114">
            <v>60669.95</v>
          </cell>
          <cell r="Q114">
            <v>26358.69</v>
          </cell>
          <cell r="R114">
            <v>29389.16</v>
          </cell>
          <cell r="S114">
            <v>23120.42</v>
          </cell>
          <cell r="T114">
            <v>22565.040000000001</v>
          </cell>
          <cell r="U114">
            <v>61028.53</v>
          </cell>
          <cell r="V114">
            <v>6605.55</v>
          </cell>
          <cell r="W114">
            <v>30302.91</v>
          </cell>
          <cell r="X114">
            <v>0</v>
          </cell>
          <cell r="Y114">
            <v>0</v>
          </cell>
          <cell r="Z114">
            <v>309.29000000000002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825292.00000000012</v>
          </cell>
          <cell r="AH114">
            <v>825.29200000000014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7">
          <cell r="F117">
            <v>2126100.83</v>
          </cell>
          <cell r="G117">
            <v>1183597.1499999999</v>
          </cell>
          <cell r="H117">
            <v>1224672.8699999999</v>
          </cell>
          <cell r="I117">
            <v>1898137.9</v>
          </cell>
          <cell r="J117">
            <v>958548.61</v>
          </cell>
          <cell r="K117">
            <v>1458464.1799999997</v>
          </cell>
          <cell r="L117">
            <v>850513.34000000008</v>
          </cell>
          <cell r="M117">
            <v>879870.64999999991</v>
          </cell>
          <cell r="N117">
            <v>1695545.34</v>
          </cell>
          <cell r="O117">
            <v>3140651</v>
          </cell>
          <cell r="P117">
            <v>1548657.8</v>
          </cell>
          <cell r="Q117">
            <v>758667.4800000001</v>
          </cell>
          <cell r="R117">
            <v>962821.55</v>
          </cell>
          <cell r="S117">
            <v>837658.20000000019</v>
          </cell>
          <cell r="T117">
            <v>1063565.5</v>
          </cell>
          <cell r="U117">
            <v>1296900.4000000001</v>
          </cell>
          <cell r="V117">
            <v>1092727.31</v>
          </cell>
          <cell r="W117">
            <v>1401332.9899999998</v>
          </cell>
          <cell r="X117">
            <v>0</v>
          </cell>
          <cell r="Y117">
            <v>406494.15</v>
          </cell>
          <cell r="Z117">
            <v>984059.16000000015</v>
          </cell>
          <cell r="AA117">
            <v>747514</v>
          </cell>
          <cell r="AB117">
            <v>297043.02999999997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28136328.380000003</v>
          </cell>
          <cell r="AH117">
            <v>28136.328379999999</v>
          </cell>
        </row>
        <row r="120">
          <cell r="F120">
            <v>-75744.820000000007</v>
          </cell>
          <cell r="G120">
            <v>-144959.56</v>
          </cell>
          <cell r="H120">
            <v>-81273.66</v>
          </cell>
          <cell r="I120">
            <v>-122380.07</v>
          </cell>
          <cell r="J120">
            <v>-175594.98</v>
          </cell>
          <cell r="K120">
            <v>-109850</v>
          </cell>
          <cell r="L120">
            <v>-62756.67</v>
          </cell>
          <cell r="M120">
            <v>-638301.43999999994</v>
          </cell>
          <cell r="N120">
            <v>-511231.2</v>
          </cell>
          <cell r="O120">
            <v>-140442</v>
          </cell>
          <cell r="P120">
            <v>-150579.88</v>
          </cell>
          <cell r="Q120">
            <v>-132354.37</v>
          </cell>
          <cell r="R120">
            <v>-64926.13</v>
          </cell>
          <cell r="S120">
            <v>-18496.34</v>
          </cell>
          <cell r="T120">
            <v>-65814.37</v>
          </cell>
          <cell r="U120">
            <v>-168260.17</v>
          </cell>
          <cell r="V120">
            <v>-127566.55</v>
          </cell>
          <cell r="W120">
            <v>-146714.79</v>
          </cell>
          <cell r="X120">
            <v>0</v>
          </cell>
          <cell r="Y120">
            <v>-104800</v>
          </cell>
          <cell r="Z120">
            <v>-163316.67000000001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-3272658.0299999993</v>
          </cell>
          <cell r="AH120">
            <v>-3272.6580299999991</v>
          </cell>
        </row>
        <row r="122">
          <cell r="F122">
            <v>-75744.820000000007</v>
          </cell>
          <cell r="G122">
            <v>-144959.56</v>
          </cell>
          <cell r="H122">
            <v>-81273.66</v>
          </cell>
          <cell r="I122">
            <v>-122380.07</v>
          </cell>
          <cell r="J122">
            <v>-175594.98</v>
          </cell>
          <cell r="K122">
            <v>-109850</v>
          </cell>
          <cell r="L122">
            <v>-62756.67</v>
          </cell>
          <cell r="M122">
            <v>-638301.43999999994</v>
          </cell>
          <cell r="N122">
            <v>-511231.2</v>
          </cell>
          <cell r="O122">
            <v>-140442</v>
          </cell>
          <cell r="P122">
            <v>-150579.88</v>
          </cell>
          <cell r="Q122">
            <v>-132354.37</v>
          </cell>
          <cell r="R122">
            <v>-64926.13</v>
          </cell>
          <cell r="S122">
            <v>-18496.34</v>
          </cell>
          <cell r="T122">
            <v>-65814.37</v>
          </cell>
          <cell r="U122">
            <v>-168260.17</v>
          </cell>
          <cell r="V122">
            <v>-127566.55</v>
          </cell>
          <cell r="W122">
            <v>-146714.79</v>
          </cell>
          <cell r="X122">
            <v>0</v>
          </cell>
          <cell r="Y122">
            <v>-104800</v>
          </cell>
          <cell r="Z122">
            <v>-163316.67000000001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-3272658.0299999993</v>
          </cell>
          <cell r="AH122">
            <v>-3272.6580299999991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-111570.62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-111570.62</v>
          </cell>
          <cell r="AH125">
            <v>-111.57061999999999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-5562.04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-5562.04</v>
          </cell>
          <cell r="AH126">
            <v>-5.5620399999999997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95277.69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95277.69</v>
          </cell>
          <cell r="AH129">
            <v>95.277690000000007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357.06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357.06</v>
          </cell>
          <cell r="AH130">
            <v>0.35705999999999999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684.76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684.76</v>
          </cell>
          <cell r="AH132">
            <v>0.68476000000000004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-20813.149999999987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-20813.149999999987</v>
          </cell>
          <cell r="AH136">
            <v>-20.813149999999979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F140">
            <v>3444.86</v>
          </cell>
          <cell r="G140">
            <v>4911.33</v>
          </cell>
          <cell r="H140">
            <v>1077.43</v>
          </cell>
          <cell r="I140">
            <v>1723.91</v>
          </cell>
          <cell r="J140">
            <v>-312.38</v>
          </cell>
          <cell r="K140">
            <v>-592.54</v>
          </cell>
          <cell r="L140">
            <v>0</v>
          </cell>
          <cell r="M140">
            <v>-163.63</v>
          </cell>
          <cell r="N140">
            <v>0</v>
          </cell>
          <cell r="O140">
            <v>-1140</v>
          </cell>
          <cell r="P140">
            <v>-177.94</v>
          </cell>
          <cell r="Q140">
            <v>0.01</v>
          </cell>
          <cell r="R140">
            <v>0</v>
          </cell>
          <cell r="S140">
            <v>-1132.1199999999999</v>
          </cell>
          <cell r="T140">
            <v>-58.09</v>
          </cell>
          <cell r="U140">
            <v>-559.78</v>
          </cell>
          <cell r="V140">
            <v>-86.87</v>
          </cell>
          <cell r="W140">
            <v>0</v>
          </cell>
          <cell r="X140">
            <v>0</v>
          </cell>
          <cell r="Y140">
            <v>-1575.02</v>
          </cell>
          <cell r="Z140">
            <v>0</v>
          </cell>
          <cell r="AA140">
            <v>0</v>
          </cell>
          <cell r="AB140">
            <v>125773.44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34872.61</v>
          </cell>
          <cell r="AH140">
            <v>34.872610000000002</v>
          </cell>
        </row>
        <row r="142">
          <cell r="F142">
            <v>3444.86</v>
          </cell>
          <cell r="G142">
            <v>4911.33</v>
          </cell>
          <cell r="H142">
            <v>1077.43</v>
          </cell>
          <cell r="I142">
            <v>1723.91</v>
          </cell>
          <cell r="J142">
            <v>-312.38</v>
          </cell>
          <cell r="K142">
            <v>-592.54</v>
          </cell>
          <cell r="L142">
            <v>0</v>
          </cell>
          <cell r="M142">
            <v>-163.63</v>
          </cell>
          <cell r="N142">
            <v>0</v>
          </cell>
          <cell r="O142">
            <v>-1140</v>
          </cell>
          <cell r="P142">
            <v>-177.94</v>
          </cell>
          <cell r="Q142">
            <v>0.01</v>
          </cell>
          <cell r="R142">
            <v>0</v>
          </cell>
          <cell r="S142">
            <v>-1132.1199999999999</v>
          </cell>
          <cell r="T142">
            <v>-58.09</v>
          </cell>
          <cell r="U142">
            <v>-559.78</v>
          </cell>
          <cell r="V142">
            <v>-86.87</v>
          </cell>
          <cell r="W142">
            <v>0</v>
          </cell>
          <cell r="X142">
            <v>0</v>
          </cell>
          <cell r="Y142">
            <v>-1575.02</v>
          </cell>
          <cell r="Z142">
            <v>0</v>
          </cell>
          <cell r="AA142">
            <v>0</v>
          </cell>
          <cell r="AB142">
            <v>125773.44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34872.61</v>
          </cell>
          <cell r="AH142">
            <v>34.872610000000002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291208.17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291208.17</v>
          </cell>
          <cell r="AH145">
            <v>291.20817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-291208.17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-291208.17</v>
          </cell>
          <cell r="AH147">
            <v>-291.20817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-1938.69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-1938.69</v>
          </cell>
          <cell r="AH151">
            <v>-1.93869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395748.71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395748.71</v>
          </cell>
          <cell r="AH154">
            <v>395.74871000000002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-395748.7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-395748.7</v>
          </cell>
          <cell r="AH155">
            <v>-395.74869999999999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-1938.679999999993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-1938.679999999993</v>
          </cell>
          <cell r="AH162">
            <v>-1.9386799999999766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95328.07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95328.07</v>
          </cell>
          <cell r="AH165">
            <v>95.328070000000011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95328.07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95328.07</v>
          </cell>
          <cell r="AH167">
            <v>95.328070000000011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-0.02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-0.02</v>
          </cell>
          <cell r="AH181">
            <v>-2.0000000000000002E-5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28266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28266</v>
          </cell>
          <cell r="AH184">
            <v>28.265999999999998</v>
          </cell>
        </row>
        <row r="185">
          <cell r="F185">
            <v>30181.439999999999</v>
          </cell>
          <cell r="G185">
            <v>0</v>
          </cell>
          <cell r="H185">
            <v>32582.41</v>
          </cell>
          <cell r="I185">
            <v>-226360.74</v>
          </cell>
          <cell r="J185">
            <v>0</v>
          </cell>
          <cell r="K185">
            <v>-9000</v>
          </cell>
          <cell r="L185">
            <v>8192.7900000000009</v>
          </cell>
          <cell r="M185">
            <v>-447604.91</v>
          </cell>
          <cell r="N185">
            <v>5263.17</v>
          </cell>
          <cell r="O185">
            <v>2796</v>
          </cell>
          <cell r="P185">
            <v>58169.8</v>
          </cell>
          <cell r="Q185">
            <v>0</v>
          </cell>
          <cell r="R185">
            <v>143129.74</v>
          </cell>
          <cell r="S185">
            <v>-16684.91</v>
          </cell>
          <cell r="T185">
            <v>18450.240000000002</v>
          </cell>
          <cell r="U185">
            <v>-113574.16</v>
          </cell>
          <cell r="V185">
            <v>-12966.4</v>
          </cell>
          <cell r="W185">
            <v>-9760.89</v>
          </cell>
          <cell r="X185">
            <v>0</v>
          </cell>
          <cell r="Y185">
            <v>70439.38</v>
          </cell>
          <cell r="Z185">
            <v>221.7</v>
          </cell>
          <cell r="AA185">
            <v>0</v>
          </cell>
          <cell r="AB185">
            <v>2145161.11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1328737.5599999998</v>
          </cell>
          <cell r="AH185">
            <v>1328.7375599999998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</row>
        <row r="192">
          <cell r="F192">
            <v>-1125</v>
          </cell>
          <cell r="G192">
            <v>16793.009999999998</v>
          </cell>
          <cell r="H192">
            <v>-153.09</v>
          </cell>
          <cell r="I192">
            <v>2297.3200000000002</v>
          </cell>
          <cell r="J192">
            <v>2300.2600000000002</v>
          </cell>
          <cell r="K192">
            <v>917.28</v>
          </cell>
          <cell r="L192">
            <v>807.83</v>
          </cell>
          <cell r="M192">
            <v>-313.64</v>
          </cell>
          <cell r="N192">
            <v>0</v>
          </cell>
          <cell r="O192">
            <v>141</v>
          </cell>
          <cell r="P192">
            <v>0</v>
          </cell>
          <cell r="Q192">
            <v>0</v>
          </cell>
          <cell r="R192">
            <v>1478.63</v>
          </cell>
          <cell r="S192">
            <v>3493.69</v>
          </cell>
          <cell r="T192">
            <v>689.75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796.71</v>
          </cell>
          <cell r="Z192">
            <v>628.12</v>
          </cell>
          <cell r="AA192">
            <v>0</v>
          </cell>
          <cell r="AB192">
            <v>1803.46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40629.120000000003</v>
          </cell>
          <cell r="AH192">
            <v>40.62912</v>
          </cell>
        </row>
        <row r="193">
          <cell r="F193">
            <v>0</v>
          </cell>
          <cell r="G193">
            <v>16260</v>
          </cell>
          <cell r="H193">
            <v>12600</v>
          </cell>
          <cell r="I193">
            <v>0</v>
          </cell>
          <cell r="J193">
            <v>0</v>
          </cell>
          <cell r="K193">
            <v>0</v>
          </cell>
          <cell r="L193">
            <v>15710</v>
          </cell>
          <cell r="M193">
            <v>0</v>
          </cell>
          <cell r="N193">
            <v>0</v>
          </cell>
          <cell r="O193">
            <v>2300</v>
          </cell>
          <cell r="P193">
            <v>0</v>
          </cell>
          <cell r="Q193">
            <v>5500</v>
          </cell>
          <cell r="R193">
            <v>0</v>
          </cell>
          <cell r="S193">
            <v>10497</v>
          </cell>
          <cell r="T193">
            <v>8425.44</v>
          </cell>
          <cell r="U193">
            <v>39458.269999999997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53700</v>
          </cell>
          <cell r="AA193">
            <v>0</v>
          </cell>
          <cell r="AB193">
            <v>3349650.8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3533529.51</v>
          </cell>
          <cell r="AH193">
            <v>3533.5295099999998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</row>
        <row r="195">
          <cell r="F195">
            <v>-470.44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-18622864.559999999</v>
          </cell>
          <cell r="AE195">
            <v>0</v>
          </cell>
          <cell r="AF195">
            <v>-914628.68</v>
          </cell>
          <cell r="AG195">
            <v>-19537963.68</v>
          </cell>
          <cell r="AH195">
            <v>-19537.963680000001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-716794607.05999994</v>
          </cell>
          <cell r="AD215">
            <v>0</v>
          </cell>
          <cell r="AE215">
            <v>0</v>
          </cell>
          <cell r="AF215">
            <v>0</v>
          </cell>
          <cell r="AG215">
            <v>-716794607.05999994</v>
          </cell>
          <cell r="AH215">
            <v>-716794.60705999995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46124600.18</v>
          </cell>
          <cell r="AD216">
            <v>0</v>
          </cell>
          <cell r="AE216">
            <v>0</v>
          </cell>
          <cell r="AF216">
            <v>0</v>
          </cell>
          <cell r="AG216">
            <v>46124600.18</v>
          </cell>
          <cell r="AH216">
            <v>46124.600180000001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59398855.560000002</v>
          </cell>
          <cell r="AD217">
            <v>0</v>
          </cell>
          <cell r="AE217">
            <v>0</v>
          </cell>
          <cell r="AF217">
            <v>0</v>
          </cell>
          <cell r="AG217">
            <v>59398855.560000002</v>
          </cell>
          <cell r="AH217">
            <v>59398.855560000004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47246627.909999996</v>
          </cell>
          <cell r="AD218">
            <v>0</v>
          </cell>
          <cell r="AE218">
            <v>0</v>
          </cell>
          <cell r="AF218">
            <v>0</v>
          </cell>
          <cell r="AG218">
            <v>47246627.909999996</v>
          </cell>
          <cell r="AH218">
            <v>47246.627909999996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38449233.920000002</v>
          </cell>
          <cell r="AD220">
            <v>0</v>
          </cell>
          <cell r="AE220">
            <v>0</v>
          </cell>
          <cell r="AF220">
            <v>0</v>
          </cell>
          <cell r="AG220">
            <v>38449233.920000002</v>
          </cell>
          <cell r="AH220">
            <v>38449.233919999999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51147438.810000002</v>
          </cell>
          <cell r="AD221">
            <v>0</v>
          </cell>
          <cell r="AE221">
            <v>0</v>
          </cell>
          <cell r="AF221">
            <v>0</v>
          </cell>
          <cell r="AG221">
            <v>51147438.810000002</v>
          </cell>
          <cell r="AH221">
            <v>51147.43881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37069031.32</v>
          </cell>
          <cell r="AD222">
            <v>0</v>
          </cell>
          <cell r="AE222">
            <v>0</v>
          </cell>
          <cell r="AF222">
            <v>0</v>
          </cell>
          <cell r="AG222">
            <v>37069031.32</v>
          </cell>
          <cell r="AH222">
            <v>37069.031320000002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45274459.100000001</v>
          </cell>
          <cell r="AD223">
            <v>0</v>
          </cell>
          <cell r="AE223">
            <v>0</v>
          </cell>
          <cell r="AF223">
            <v>0</v>
          </cell>
          <cell r="AG223">
            <v>45274459.100000001</v>
          </cell>
          <cell r="AH223">
            <v>45274.4591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34277025.219999999</v>
          </cell>
          <cell r="AD224">
            <v>0</v>
          </cell>
          <cell r="AE224">
            <v>0</v>
          </cell>
          <cell r="AF224">
            <v>0</v>
          </cell>
          <cell r="AG224">
            <v>34277025.219999999</v>
          </cell>
          <cell r="AH224">
            <v>34277.025219999996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31410132.27</v>
          </cell>
          <cell r="AD225">
            <v>0</v>
          </cell>
          <cell r="AE225">
            <v>0</v>
          </cell>
          <cell r="AF225">
            <v>0</v>
          </cell>
          <cell r="AG225">
            <v>31410132.27</v>
          </cell>
          <cell r="AH225">
            <v>31410.132269999998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28372724.57</v>
          </cell>
          <cell r="AD226">
            <v>0</v>
          </cell>
          <cell r="AE226">
            <v>0</v>
          </cell>
          <cell r="AF226">
            <v>0</v>
          </cell>
          <cell r="AG226">
            <v>28372724.57</v>
          </cell>
          <cell r="AH226">
            <v>28372.724569999998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28879927.16</v>
          </cell>
          <cell r="AD227">
            <v>0</v>
          </cell>
          <cell r="AE227">
            <v>0</v>
          </cell>
          <cell r="AF227">
            <v>0</v>
          </cell>
          <cell r="AG227">
            <v>28879927.16</v>
          </cell>
          <cell r="AH227">
            <v>28879.927159999999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32880537.219999999</v>
          </cell>
          <cell r="AD228">
            <v>0</v>
          </cell>
          <cell r="AE228">
            <v>0</v>
          </cell>
          <cell r="AF228">
            <v>0</v>
          </cell>
          <cell r="AG228">
            <v>32880537.219999999</v>
          </cell>
          <cell r="AH228">
            <v>32880.537219999998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16232239.5</v>
          </cell>
          <cell r="AD229">
            <v>0</v>
          </cell>
          <cell r="AE229">
            <v>0</v>
          </cell>
          <cell r="AF229">
            <v>0</v>
          </cell>
          <cell r="AG229">
            <v>16232239.5</v>
          </cell>
          <cell r="AH229">
            <v>16232.2395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18530503.91</v>
          </cell>
          <cell r="AD230">
            <v>0</v>
          </cell>
          <cell r="AE230">
            <v>0</v>
          </cell>
          <cell r="AF230">
            <v>0</v>
          </cell>
          <cell r="AG230">
            <v>18530503.91</v>
          </cell>
          <cell r="AH230">
            <v>18530.503909999999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18325668.07</v>
          </cell>
          <cell r="AD231">
            <v>0</v>
          </cell>
          <cell r="AE231">
            <v>0</v>
          </cell>
          <cell r="AF231">
            <v>0</v>
          </cell>
          <cell r="AG231">
            <v>18325668.07</v>
          </cell>
          <cell r="AH231">
            <v>18325.66807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17327079.359999999</v>
          </cell>
          <cell r="AD232">
            <v>0</v>
          </cell>
          <cell r="AE232">
            <v>0</v>
          </cell>
          <cell r="AF232">
            <v>0</v>
          </cell>
          <cell r="AG232">
            <v>17327079.359999999</v>
          </cell>
          <cell r="AH232">
            <v>17327.07936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12942191.91</v>
          </cell>
          <cell r="AD233">
            <v>0</v>
          </cell>
          <cell r="AE233">
            <v>0</v>
          </cell>
          <cell r="AF233">
            <v>0</v>
          </cell>
          <cell r="AG233">
            <v>12942191.91</v>
          </cell>
          <cell r="AH233">
            <v>12942.19191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11379627.619999999</v>
          </cell>
          <cell r="AD234">
            <v>0</v>
          </cell>
          <cell r="AE234">
            <v>0</v>
          </cell>
          <cell r="AF234">
            <v>0</v>
          </cell>
          <cell r="AG234">
            <v>11379627.619999999</v>
          </cell>
          <cell r="AH234">
            <v>11379.627619999999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9461515.6999999993</v>
          </cell>
          <cell r="AD235">
            <v>0</v>
          </cell>
          <cell r="AE235">
            <v>0</v>
          </cell>
          <cell r="AF235">
            <v>0</v>
          </cell>
          <cell r="AG235">
            <v>9461515.6999999993</v>
          </cell>
          <cell r="AH235">
            <v>9461.5156999999999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5750073.54</v>
          </cell>
          <cell r="AD236">
            <v>0</v>
          </cell>
          <cell r="AE236">
            <v>0</v>
          </cell>
          <cell r="AF236">
            <v>0</v>
          </cell>
          <cell r="AG236">
            <v>5750073.54</v>
          </cell>
          <cell r="AH236">
            <v>5750.0735400000003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4987423.95</v>
          </cell>
          <cell r="AD237">
            <v>0</v>
          </cell>
          <cell r="AE237">
            <v>0</v>
          </cell>
          <cell r="AF237">
            <v>0</v>
          </cell>
          <cell r="AG237">
            <v>4987423.95</v>
          </cell>
          <cell r="AH237">
            <v>4987.4239500000003</v>
          </cell>
        </row>
        <row r="238">
          <cell r="F238">
            <v>-59398855.560000002</v>
          </cell>
          <cell r="G238">
            <v>-47246627.909999996</v>
          </cell>
          <cell r="H238">
            <v>-38449233.920000002</v>
          </cell>
          <cell r="I238">
            <v>-51147438.810000002</v>
          </cell>
          <cell r="J238">
            <v>-37069031.32</v>
          </cell>
          <cell r="K238">
            <v>-45274459.100000001</v>
          </cell>
          <cell r="L238">
            <v>-34277025.219999999</v>
          </cell>
          <cell r="M238">
            <v>-31410132.27</v>
          </cell>
          <cell r="N238">
            <v>-28372724.57</v>
          </cell>
          <cell r="O238">
            <v>-28879927</v>
          </cell>
          <cell r="P238">
            <v>-32880537.219999999</v>
          </cell>
          <cell r="Q238">
            <v>-16232239.5</v>
          </cell>
          <cell r="R238">
            <v>-18530503.91</v>
          </cell>
          <cell r="S238">
            <v>-18325668.07</v>
          </cell>
          <cell r="T238">
            <v>-17327079</v>
          </cell>
          <cell r="U238">
            <v>-12942191.91</v>
          </cell>
          <cell r="V238">
            <v>-11379627.619999999</v>
          </cell>
          <cell r="W238">
            <v>-9461515.6999999993</v>
          </cell>
          <cell r="X238">
            <v>0</v>
          </cell>
          <cell r="Y238">
            <v>-5750073.54</v>
          </cell>
          <cell r="Z238">
            <v>-4987423.95</v>
          </cell>
          <cell r="AA238">
            <v>0</v>
          </cell>
          <cell r="AB238">
            <v>716794608.04999995</v>
          </cell>
          <cell r="AC238">
            <v>0</v>
          </cell>
          <cell r="AD238">
            <v>192961601.13999999</v>
          </cell>
          <cell r="AE238">
            <v>0</v>
          </cell>
          <cell r="AF238">
            <v>10441050.1</v>
          </cell>
          <cell r="AG238">
            <v>324730343.00999999</v>
          </cell>
          <cell r="AH238">
            <v>324730.34301000001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18622864.379999999</v>
          </cell>
          <cell r="AC239">
            <v>-192961601.13999999</v>
          </cell>
          <cell r="AD239">
            <v>0</v>
          </cell>
          <cell r="AE239">
            <v>0</v>
          </cell>
          <cell r="AF239">
            <v>0</v>
          </cell>
          <cell r="AG239">
            <v>-174338736.75999999</v>
          </cell>
          <cell r="AH239">
            <v>-174338.73676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914628.68</v>
          </cell>
          <cell r="AC240">
            <v>-10441050.09</v>
          </cell>
          <cell r="AD240">
            <v>0</v>
          </cell>
          <cell r="AE240">
            <v>0</v>
          </cell>
          <cell r="AF240">
            <v>0</v>
          </cell>
          <cell r="AG240">
            <v>-9526421.4100000001</v>
          </cell>
          <cell r="AH240">
            <v>-9526.4214100000008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-4571497024.1400003</v>
          </cell>
          <cell r="AF242">
            <v>0</v>
          </cell>
          <cell r="AG242">
            <v>-4571497024.1400003</v>
          </cell>
          <cell r="AH242">
            <v>-4571497.0241400003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338980941</v>
          </cell>
          <cell r="AF243">
            <v>0</v>
          </cell>
          <cell r="AG243">
            <v>338980941</v>
          </cell>
          <cell r="AH243">
            <v>338980.94099999999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385589374</v>
          </cell>
          <cell r="AF244">
            <v>0</v>
          </cell>
          <cell r="AG244">
            <v>385589374</v>
          </cell>
          <cell r="AH244">
            <v>385589.37400000001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323952800</v>
          </cell>
          <cell r="AF245">
            <v>0</v>
          </cell>
          <cell r="AG245">
            <v>323952800</v>
          </cell>
          <cell r="AH245">
            <v>323952.8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266457511</v>
          </cell>
          <cell r="AF247">
            <v>0</v>
          </cell>
          <cell r="AG247">
            <v>266457511</v>
          </cell>
          <cell r="AH247">
            <v>266457.511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318828875</v>
          </cell>
          <cell r="AF248">
            <v>0</v>
          </cell>
          <cell r="AG248">
            <v>318828875</v>
          </cell>
          <cell r="AH248">
            <v>318828.875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349566347</v>
          </cell>
          <cell r="AF249">
            <v>0</v>
          </cell>
          <cell r="AG249">
            <v>349566347</v>
          </cell>
          <cell r="AH249">
            <v>349566.34700000001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359888227</v>
          </cell>
          <cell r="AF250">
            <v>0</v>
          </cell>
          <cell r="AG250">
            <v>359888227</v>
          </cell>
          <cell r="AH250">
            <v>359888.22700000001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278225943</v>
          </cell>
          <cell r="AF251">
            <v>0</v>
          </cell>
          <cell r="AG251">
            <v>278225943</v>
          </cell>
          <cell r="AH251">
            <v>278225.94300000003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264010467</v>
          </cell>
          <cell r="AF252">
            <v>0</v>
          </cell>
          <cell r="AG252">
            <v>264010467</v>
          </cell>
          <cell r="AH252">
            <v>264010.467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298027054</v>
          </cell>
          <cell r="AF253">
            <v>0</v>
          </cell>
          <cell r="AG253">
            <v>298027054</v>
          </cell>
          <cell r="AH253">
            <v>298027.054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339177766</v>
          </cell>
          <cell r="AF254">
            <v>0</v>
          </cell>
          <cell r="AG254">
            <v>339177766</v>
          </cell>
          <cell r="AH254">
            <v>339177.766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-251139404</v>
          </cell>
          <cell r="AF255">
            <v>0</v>
          </cell>
          <cell r="AG255">
            <v>-251139404</v>
          </cell>
          <cell r="AH255">
            <v>-251139.40400000001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285454471</v>
          </cell>
          <cell r="AF256">
            <v>0</v>
          </cell>
          <cell r="AG256">
            <v>285454471</v>
          </cell>
          <cell r="AH256">
            <v>285454.47100000002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208659894</v>
          </cell>
          <cell r="AF257">
            <v>0</v>
          </cell>
          <cell r="AG257">
            <v>208659894</v>
          </cell>
          <cell r="AH257">
            <v>208659.894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142234133</v>
          </cell>
          <cell r="AF258">
            <v>0</v>
          </cell>
          <cell r="AG258">
            <v>142234133</v>
          </cell>
          <cell r="AH258">
            <v>142234.133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128276154</v>
          </cell>
          <cell r="AF259">
            <v>0</v>
          </cell>
          <cell r="AG259">
            <v>128276154</v>
          </cell>
          <cell r="AH259">
            <v>128276.15399999999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159168998.80000001</v>
          </cell>
          <cell r="AF260">
            <v>0</v>
          </cell>
          <cell r="AG260">
            <v>159168998.80000001</v>
          </cell>
          <cell r="AH260">
            <v>159168.9988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114648915</v>
          </cell>
          <cell r="AF261">
            <v>0</v>
          </cell>
          <cell r="AG261">
            <v>114648915</v>
          </cell>
          <cell r="AH261">
            <v>114648.91499999999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87362311</v>
          </cell>
          <cell r="AF262">
            <v>0</v>
          </cell>
          <cell r="AG262">
            <v>87362311</v>
          </cell>
          <cell r="AH262">
            <v>87362.311000000002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55627363</v>
          </cell>
          <cell r="AF263">
            <v>0</v>
          </cell>
          <cell r="AG263">
            <v>55627363</v>
          </cell>
          <cell r="AH263">
            <v>55627.362999999998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8939751</v>
          </cell>
          <cell r="AF264">
            <v>0</v>
          </cell>
          <cell r="AG264">
            <v>8939751</v>
          </cell>
          <cell r="AH264">
            <v>8939.7510000000002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42643311</v>
          </cell>
          <cell r="AF265">
            <v>0</v>
          </cell>
          <cell r="AG265">
            <v>42643311</v>
          </cell>
          <cell r="AH265">
            <v>42643.311000000002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11968162</v>
          </cell>
          <cell r="AF267">
            <v>0</v>
          </cell>
          <cell r="AG267">
            <v>11968162</v>
          </cell>
          <cell r="AH267">
            <v>11968.162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9751826</v>
          </cell>
          <cell r="AF268">
            <v>0</v>
          </cell>
          <cell r="AG268">
            <v>9751826</v>
          </cell>
          <cell r="AH268">
            <v>9751.8259999999991</v>
          </cell>
        </row>
        <row r="269">
          <cell r="F269">
            <v>-385589374.26999998</v>
          </cell>
          <cell r="G269">
            <v>-323952799.92000002</v>
          </cell>
          <cell r="H269">
            <v>-266457511</v>
          </cell>
          <cell r="I269">
            <v>-318828875.64999998</v>
          </cell>
          <cell r="J269">
            <v>-349566346.88</v>
          </cell>
          <cell r="K269">
            <v>-359888227.12</v>
          </cell>
          <cell r="L269">
            <v>-278225943.26999998</v>
          </cell>
          <cell r="M269">
            <v>-264010466.77000001</v>
          </cell>
          <cell r="N269">
            <v>-298027054.47000003</v>
          </cell>
          <cell r="O269">
            <v>-339177766</v>
          </cell>
          <cell r="P269">
            <v>-285454471.11000001</v>
          </cell>
          <cell r="Q269">
            <v>-208659894.47999999</v>
          </cell>
          <cell r="R269">
            <v>-142234133.19999999</v>
          </cell>
          <cell r="S269">
            <v>-128276154.17</v>
          </cell>
          <cell r="T269">
            <v>-114648915.23</v>
          </cell>
          <cell r="U269">
            <v>-87362311.370000005</v>
          </cell>
          <cell r="V269">
            <v>-55627362.509999998</v>
          </cell>
          <cell r="W269">
            <v>-42643311.149999999</v>
          </cell>
          <cell r="X269">
            <v>0</v>
          </cell>
          <cell r="Y269">
            <v>-11968161.630000001</v>
          </cell>
          <cell r="Z269">
            <v>-9751826.4499999993</v>
          </cell>
          <cell r="AA269">
            <v>0</v>
          </cell>
          <cell r="AB269">
            <v>4571497024.04</v>
          </cell>
          <cell r="AC269">
            <v>251139404.47</v>
          </cell>
          <cell r="AD269">
            <v>-159168998.80000001</v>
          </cell>
          <cell r="AE269">
            <v>0</v>
          </cell>
          <cell r="AF269">
            <v>-8939751.4600000009</v>
          </cell>
          <cell r="AG269">
            <v>45195830.740000673</v>
          </cell>
          <cell r="AH269">
            <v>45195.830740000674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-2418009.56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-2418009.56</v>
          </cell>
          <cell r="AH270">
            <v>-2418.00956</v>
          </cell>
        </row>
        <row r="271">
          <cell r="F271">
            <v>25038.23</v>
          </cell>
          <cell r="G271">
            <v>69641.100000000006</v>
          </cell>
          <cell r="H271">
            <v>25104.6</v>
          </cell>
          <cell r="I271">
            <v>16230</v>
          </cell>
          <cell r="J271">
            <v>220621.88</v>
          </cell>
          <cell r="K271">
            <v>159272.03</v>
          </cell>
          <cell r="L271">
            <v>66943.149999999994</v>
          </cell>
          <cell r="M271">
            <v>565090.29</v>
          </cell>
          <cell r="N271">
            <v>298554.51</v>
          </cell>
          <cell r="O271">
            <v>119301</v>
          </cell>
          <cell r="P271">
            <v>111471.49</v>
          </cell>
          <cell r="Q271">
            <v>139644.26</v>
          </cell>
          <cell r="R271">
            <v>38252.22</v>
          </cell>
          <cell r="S271">
            <v>10100</v>
          </cell>
          <cell r="T271">
            <v>76775.41</v>
          </cell>
          <cell r="U271">
            <v>148107.01999999999</v>
          </cell>
          <cell r="V271">
            <v>128665.04</v>
          </cell>
          <cell r="W271">
            <v>91299.57</v>
          </cell>
          <cell r="X271">
            <v>0</v>
          </cell>
          <cell r="Y271">
            <v>152501.10999999999</v>
          </cell>
          <cell r="Z271">
            <v>229504.84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2692117.7499999995</v>
          </cell>
          <cell r="AH271">
            <v>2692.1177499999994</v>
          </cell>
        </row>
        <row r="272">
          <cell r="F272">
            <v>-2583.38</v>
          </cell>
          <cell r="G272">
            <v>-3067.53</v>
          </cell>
          <cell r="H272">
            <v>-2911.73</v>
          </cell>
          <cell r="I272">
            <v>-3345.26</v>
          </cell>
          <cell r="J272">
            <v>-3366.16</v>
          </cell>
          <cell r="K272">
            <v>-5939.25</v>
          </cell>
          <cell r="L272">
            <v>-4486.09</v>
          </cell>
          <cell r="M272">
            <v>-2892.44</v>
          </cell>
          <cell r="N272">
            <v>-3573.06</v>
          </cell>
          <cell r="O272">
            <v>-4156</v>
          </cell>
          <cell r="P272">
            <v>-4336.54</v>
          </cell>
          <cell r="Q272">
            <v>-2708.93</v>
          </cell>
          <cell r="R272">
            <v>-3139.77</v>
          </cell>
          <cell r="S272">
            <v>-2038.35</v>
          </cell>
          <cell r="T272">
            <v>-3925.36</v>
          </cell>
          <cell r="U272">
            <v>-6165.13</v>
          </cell>
          <cell r="V272">
            <v>-2823.81</v>
          </cell>
          <cell r="W272">
            <v>-4670.83</v>
          </cell>
          <cell r="X272">
            <v>0</v>
          </cell>
          <cell r="Y272">
            <v>-3604.77</v>
          </cell>
          <cell r="Z272">
            <v>-2104.46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-73805.94</v>
          </cell>
          <cell r="AH272">
            <v>-73.805940000000007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22585.040000000001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10100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32685.040000000001</v>
          </cell>
          <cell r="AH273">
            <v>32.685040000000001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2600</v>
          </cell>
          <cell r="K274">
            <v>3300</v>
          </cell>
          <cell r="L274">
            <v>0</v>
          </cell>
          <cell r="M274">
            <v>78504.039999999994</v>
          </cell>
          <cell r="N274">
            <v>0</v>
          </cell>
          <cell r="O274">
            <v>0</v>
          </cell>
          <cell r="P274">
            <v>0</v>
          </cell>
          <cell r="Q274">
            <v>13116.76</v>
          </cell>
          <cell r="R274">
            <v>1120.43</v>
          </cell>
          <cell r="S274">
            <v>0</v>
          </cell>
          <cell r="T274">
            <v>0</v>
          </cell>
          <cell r="U274">
            <v>0</v>
          </cell>
          <cell r="V274">
            <v>12257.2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-7516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103382.42999999998</v>
          </cell>
          <cell r="AH274">
            <v>103.38242999999999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-15288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-15288</v>
          </cell>
          <cell r="AH275">
            <v>-15.288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719938.46</v>
          </cell>
          <cell r="AD276">
            <v>0</v>
          </cell>
          <cell r="AE276">
            <v>0</v>
          </cell>
          <cell r="AF276">
            <v>0</v>
          </cell>
          <cell r="AG276">
            <v>719938.46</v>
          </cell>
          <cell r="AH276">
            <v>719.93845999999996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1727106.71</v>
          </cell>
          <cell r="AD277">
            <v>0</v>
          </cell>
          <cell r="AE277">
            <v>0</v>
          </cell>
          <cell r="AF277">
            <v>0</v>
          </cell>
          <cell r="AG277">
            <v>1727106.71</v>
          </cell>
          <cell r="AH277">
            <v>1727.10671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3405.36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3405.36</v>
          </cell>
          <cell r="AH278">
            <v>3.4053599999999999</v>
          </cell>
        </row>
        <row r="279">
          <cell r="F279">
            <v>0</v>
          </cell>
          <cell r="G279">
            <v>0</v>
          </cell>
          <cell r="H279">
            <v>2300.1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2300.1</v>
          </cell>
          <cell r="AH279">
            <v>2.3001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2">
          <cell r="F282">
            <v>-444937188.97999996</v>
          </cell>
          <cell r="G282">
            <v>-371099801.24999994</v>
          </cell>
          <cell r="H282">
            <v>-304837222.63</v>
          </cell>
          <cell r="I282">
            <v>-370187493.13999999</v>
          </cell>
          <cell r="J282">
            <v>-386413222.22000003</v>
          </cell>
          <cell r="K282">
            <v>-405014136.16000003</v>
          </cell>
          <cell r="L282">
            <v>-312415800.81</v>
          </cell>
          <cell r="M282">
            <v>-295205230.65999997</v>
          </cell>
          <cell r="N282">
            <v>-326099534.42000002</v>
          </cell>
          <cell r="O282">
            <v>-367937311</v>
          </cell>
          <cell r="P282">
            <v>-318169703.58000004</v>
          </cell>
          <cell r="Q282">
            <v>-224736581.89000002</v>
          </cell>
          <cell r="R282">
            <v>-160583795.85999998</v>
          </cell>
          <cell r="S282">
            <v>-146596454.81</v>
          </cell>
          <cell r="T282">
            <v>-131875578.75000001</v>
          </cell>
          <cell r="U282">
            <v>-100236677.28</v>
          </cell>
          <cell r="V282">
            <v>-66881858.100000001</v>
          </cell>
          <cell r="W282">
            <v>-52027958.999999993</v>
          </cell>
          <cell r="X282">
            <v>0</v>
          </cell>
          <cell r="Y282">
            <v>-17498102.740000002</v>
          </cell>
          <cell r="Z282">
            <v>-14457300.220000001</v>
          </cell>
          <cell r="AA282">
            <v>15562</v>
          </cell>
          <cell r="AB282">
            <v>5310911136.3199987</v>
          </cell>
          <cell r="AC282">
            <v>-71143891.849999905</v>
          </cell>
          <cell r="AD282">
            <v>15169737.779999971</v>
          </cell>
          <cell r="AE282">
            <v>-45195833.340000331</v>
          </cell>
          <cell r="AF282">
            <v>586669.95999999903</v>
          </cell>
          <cell r="AG282">
            <v>7704522.8200000348</v>
          </cell>
          <cell r="AH282">
            <v>7704.5228199994772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0.24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0.24</v>
          </cell>
          <cell r="AH285">
            <v>2.3999999999999998E-4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0.24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0.24</v>
          </cell>
          <cell r="AH287">
            <v>2.3999999999999998E-4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34772.65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34772.65</v>
          </cell>
          <cell r="AH292">
            <v>34.772649999999999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249007.61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249007.61</v>
          </cell>
          <cell r="AH296">
            <v>249.00761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74466</v>
          </cell>
          <cell r="AB298">
            <v>274.64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74740.639999999999</v>
          </cell>
          <cell r="AH298">
            <v>74.740639999999999</v>
          </cell>
        </row>
        <row r="299">
          <cell r="F299">
            <v>16111.97</v>
          </cell>
          <cell r="G299">
            <v>1534.48</v>
          </cell>
          <cell r="H299">
            <v>0</v>
          </cell>
          <cell r="I299">
            <v>383988.69</v>
          </cell>
          <cell r="J299">
            <v>0</v>
          </cell>
          <cell r="K299">
            <v>0</v>
          </cell>
          <cell r="L299">
            <v>-28274.22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-128.44</v>
          </cell>
          <cell r="R299">
            <v>0</v>
          </cell>
          <cell r="S299">
            <v>0</v>
          </cell>
          <cell r="T299">
            <v>8711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410937.26999999996</v>
          </cell>
          <cell r="AH299">
            <v>410.93726999999996</v>
          </cell>
        </row>
        <row r="300">
          <cell r="F300">
            <v>1036253.33</v>
          </cell>
          <cell r="G300">
            <v>561428</v>
          </cell>
          <cell r="H300">
            <v>568503.98</v>
          </cell>
          <cell r="I300">
            <v>0</v>
          </cell>
          <cell r="J300">
            <v>0</v>
          </cell>
          <cell r="K300">
            <v>0</v>
          </cell>
          <cell r="L300">
            <v>549988.54</v>
          </cell>
          <cell r="M300">
            <v>0</v>
          </cell>
          <cell r="N300">
            <v>445061.46</v>
          </cell>
          <cell r="O300">
            <v>-8880</v>
          </cell>
          <cell r="P300">
            <v>249780.88</v>
          </cell>
          <cell r="Q300">
            <v>-384.16</v>
          </cell>
          <cell r="R300">
            <v>0</v>
          </cell>
          <cell r="S300">
            <v>-19299.509999999998</v>
          </cell>
          <cell r="T300">
            <v>-103763.07</v>
          </cell>
          <cell r="U300">
            <v>0</v>
          </cell>
          <cell r="V300">
            <v>-21106.39</v>
          </cell>
          <cell r="W300">
            <v>517740.92</v>
          </cell>
          <cell r="X300">
            <v>0</v>
          </cell>
          <cell r="Y300">
            <v>29132.3</v>
          </cell>
          <cell r="Z300">
            <v>0</v>
          </cell>
          <cell r="AA300">
            <v>0</v>
          </cell>
          <cell r="AB300">
            <v>1669449.69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5473905.9699999997</v>
          </cell>
          <cell r="AH300">
            <v>5473.9059699999998</v>
          </cell>
        </row>
        <row r="301">
          <cell r="F301">
            <v>0</v>
          </cell>
          <cell r="G301">
            <v>0</v>
          </cell>
          <cell r="H301">
            <v>27972.79</v>
          </cell>
          <cell r="I301">
            <v>0</v>
          </cell>
          <cell r="J301">
            <v>597367.04000000004</v>
          </cell>
          <cell r="K301">
            <v>0</v>
          </cell>
          <cell r="L301">
            <v>0</v>
          </cell>
          <cell r="M301">
            <v>0</v>
          </cell>
          <cell r="N301">
            <v>-197110.37</v>
          </cell>
          <cell r="O301">
            <v>0</v>
          </cell>
          <cell r="P301">
            <v>-291984</v>
          </cell>
          <cell r="Q301">
            <v>-198341.58</v>
          </cell>
          <cell r="R301">
            <v>21396.05</v>
          </cell>
          <cell r="S301">
            <v>63296.69</v>
          </cell>
          <cell r="T301">
            <v>1692178.99</v>
          </cell>
          <cell r="U301">
            <v>0</v>
          </cell>
          <cell r="V301">
            <v>-14884.14</v>
          </cell>
          <cell r="W301">
            <v>-228838.27</v>
          </cell>
          <cell r="X301">
            <v>0</v>
          </cell>
          <cell r="Y301">
            <v>272968.28000000003</v>
          </cell>
          <cell r="Z301">
            <v>1751405.48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1338806.81</v>
          </cell>
          <cell r="AF301">
            <v>0</v>
          </cell>
          <cell r="AG301">
            <v>4834233.7699999996</v>
          </cell>
          <cell r="AH301">
            <v>4834.2337699999998</v>
          </cell>
        </row>
        <row r="302">
          <cell r="F302">
            <v>-8495.25</v>
          </cell>
          <cell r="G302">
            <v>0</v>
          </cell>
          <cell r="H302">
            <v>28897.17</v>
          </cell>
          <cell r="I302">
            <v>0</v>
          </cell>
          <cell r="J302">
            <v>0</v>
          </cell>
          <cell r="K302">
            <v>719873.74</v>
          </cell>
          <cell r="L302">
            <v>660.99</v>
          </cell>
          <cell r="M302">
            <v>0</v>
          </cell>
          <cell r="N302">
            <v>198911.58</v>
          </cell>
          <cell r="O302">
            <v>656932</v>
          </cell>
          <cell r="P302">
            <v>-59667.39</v>
          </cell>
          <cell r="Q302">
            <v>0</v>
          </cell>
          <cell r="R302">
            <v>584416.9</v>
          </cell>
          <cell r="S302">
            <v>495495.34</v>
          </cell>
          <cell r="T302">
            <v>0</v>
          </cell>
          <cell r="U302">
            <v>501161.45</v>
          </cell>
          <cell r="V302">
            <v>-1201451.19</v>
          </cell>
          <cell r="W302">
            <v>357.65</v>
          </cell>
          <cell r="X302">
            <v>0</v>
          </cell>
          <cell r="Y302">
            <v>651</v>
          </cell>
          <cell r="Z302">
            <v>-155092.71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-10467727.880000001</v>
          </cell>
          <cell r="AF302">
            <v>0</v>
          </cell>
          <cell r="AG302">
            <v>-8705076.6000000015</v>
          </cell>
          <cell r="AH302">
            <v>-8705.0766000000021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55.79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55.79</v>
          </cell>
          <cell r="AH303">
            <v>5.5789999999999999E-2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498773.46</v>
          </cell>
          <cell r="AF304">
            <v>0</v>
          </cell>
          <cell r="AG304">
            <v>498773.46</v>
          </cell>
          <cell r="AH304">
            <v>498.77346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</row>
        <row r="306">
          <cell r="F306">
            <v>4895.51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-1242.73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591.37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4244.1500000000005</v>
          </cell>
          <cell r="AH306">
            <v>4.2441500000000003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14343.37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-33.81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14309.560000000001</v>
          </cell>
          <cell r="AH307">
            <v>14.309560000000001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</row>
        <row r="309">
          <cell r="F309">
            <v>0</v>
          </cell>
          <cell r="G309">
            <v>0</v>
          </cell>
          <cell r="H309">
            <v>2599.5</v>
          </cell>
          <cell r="I309">
            <v>6792.1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461.17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9852.77</v>
          </cell>
          <cell r="AH309">
            <v>9.8527699999999996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179468.59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179468.59</v>
          </cell>
          <cell r="AH313">
            <v>179.46859000000001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183151.58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183151.58</v>
          </cell>
          <cell r="AH314">
            <v>183.15158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1222</v>
          </cell>
          <cell r="AB316">
            <v>0</v>
          </cell>
          <cell r="AC316">
            <v>0</v>
          </cell>
          <cell r="AD316">
            <v>0</v>
          </cell>
          <cell r="AE316">
            <v>10162.620000000001</v>
          </cell>
          <cell r="AF316">
            <v>0</v>
          </cell>
          <cell r="AG316">
            <v>11384.62</v>
          </cell>
          <cell r="AH316">
            <v>11.38462</v>
          </cell>
        </row>
        <row r="317">
          <cell r="F317">
            <v>7363.01</v>
          </cell>
          <cell r="G317">
            <v>4265.82</v>
          </cell>
          <cell r="H317">
            <v>5521.39</v>
          </cell>
          <cell r="I317">
            <v>18497.93</v>
          </cell>
          <cell r="J317">
            <v>2379.15</v>
          </cell>
          <cell r="K317">
            <v>954.76</v>
          </cell>
          <cell r="L317">
            <v>2955.23</v>
          </cell>
          <cell r="M317">
            <v>6754.67</v>
          </cell>
          <cell r="N317">
            <v>48324.62</v>
          </cell>
          <cell r="O317">
            <v>1756</v>
          </cell>
          <cell r="P317">
            <v>11151.78</v>
          </cell>
          <cell r="Q317">
            <v>1384.23</v>
          </cell>
          <cell r="R317">
            <v>9239.14</v>
          </cell>
          <cell r="S317">
            <v>1401.05</v>
          </cell>
          <cell r="T317">
            <v>6641.01</v>
          </cell>
          <cell r="U317">
            <v>5112.71</v>
          </cell>
          <cell r="V317">
            <v>593.47</v>
          </cell>
          <cell r="W317">
            <v>3400.3</v>
          </cell>
          <cell r="X317">
            <v>0</v>
          </cell>
          <cell r="Y317">
            <v>5313.15</v>
          </cell>
          <cell r="Z317">
            <v>2888.14</v>
          </cell>
          <cell r="AA317">
            <v>0</v>
          </cell>
          <cell r="AB317">
            <v>44967.65</v>
          </cell>
          <cell r="AC317">
            <v>0</v>
          </cell>
          <cell r="AD317">
            <v>1000</v>
          </cell>
          <cell r="AE317">
            <v>0</v>
          </cell>
          <cell r="AF317">
            <v>1000.05</v>
          </cell>
          <cell r="AG317">
            <v>187159.02</v>
          </cell>
          <cell r="AH317">
            <v>187.15902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</row>
        <row r="320">
          <cell r="F320">
            <v>250474.2</v>
          </cell>
          <cell r="G320">
            <v>171900</v>
          </cell>
          <cell r="H320">
            <v>175500</v>
          </cell>
          <cell r="I320">
            <v>228300</v>
          </cell>
          <cell r="J320">
            <v>123000</v>
          </cell>
          <cell r="K320">
            <v>203500</v>
          </cell>
          <cell r="L320">
            <v>184698.45</v>
          </cell>
          <cell r="M320">
            <v>83485.3</v>
          </cell>
          <cell r="N320">
            <v>478580.65</v>
          </cell>
          <cell r="O320">
            <v>163289</v>
          </cell>
          <cell r="P320">
            <v>423414.24</v>
          </cell>
          <cell r="Q320">
            <v>148400</v>
          </cell>
          <cell r="R320">
            <v>283955.05</v>
          </cell>
          <cell r="S320">
            <v>161516.35</v>
          </cell>
          <cell r="T320">
            <v>169883.6</v>
          </cell>
          <cell r="U320">
            <v>141203.4</v>
          </cell>
          <cell r="V320">
            <v>315913.01</v>
          </cell>
          <cell r="W320">
            <v>103661.4</v>
          </cell>
          <cell r="X320">
            <v>0</v>
          </cell>
          <cell r="Y320">
            <v>144850</v>
          </cell>
          <cell r="Z320">
            <v>258270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4399531.6500000004</v>
          </cell>
          <cell r="AH320">
            <v>4399.5316500000008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F322">
            <v>0</v>
          </cell>
          <cell r="G322">
            <v>0</v>
          </cell>
          <cell r="H322">
            <v>-0.28999999999999998</v>
          </cell>
          <cell r="I322">
            <v>0</v>
          </cell>
          <cell r="J322">
            <v>0</v>
          </cell>
          <cell r="K322">
            <v>0.02</v>
          </cell>
          <cell r="L322">
            <v>0.01</v>
          </cell>
          <cell r="M322">
            <v>674878.84</v>
          </cell>
          <cell r="N322">
            <v>0</v>
          </cell>
          <cell r="O322">
            <v>0</v>
          </cell>
          <cell r="P322">
            <v>-0.57999999999999996</v>
          </cell>
          <cell r="Q322">
            <v>546607.19999999995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0.01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1729351.0499999998</v>
          </cell>
          <cell r="AH322">
            <v>1729.3510499999998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</row>
        <row r="326">
          <cell r="F326">
            <v>1306602.77</v>
          </cell>
          <cell r="G326">
            <v>739128.29999999993</v>
          </cell>
          <cell r="H326">
            <v>808994.54</v>
          </cell>
          <cell r="I326">
            <v>637578.72</v>
          </cell>
          <cell r="J326">
            <v>722746.19000000006</v>
          </cell>
          <cell r="K326">
            <v>924328.52</v>
          </cell>
          <cell r="L326">
            <v>889497.59000000008</v>
          </cell>
          <cell r="M326">
            <v>765118.80999999994</v>
          </cell>
          <cell r="N326">
            <v>986868.58000000007</v>
          </cell>
          <cell r="O326">
            <v>813097</v>
          </cell>
          <cell r="P326">
            <v>332694.93</v>
          </cell>
          <cell r="Q326">
            <v>497537.25</v>
          </cell>
          <cell r="R326">
            <v>899007.14000000013</v>
          </cell>
          <cell r="S326">
            <v>702409.92</v>
          </cell>
          <cell r="T326">
            <v>1773651.53</v>
          </cell>
          <cell r="U326">
            <v>647477.56000000006</v>
          </cell>
          <cell r="V326">
            <v>-920935.24</v>
          </cell>
          <cell r="W326">
            <v>396322</v>
          </cell>
          <cell r="X326">
            <v>0</v>
          </cell>
          <cell r="Y326">
            <v>452914.74000000005</v>
          </cell>
          <cell r="Z326">
            <v>1857470.91</v>
          </cell>
          <cell r="AA326">
            <v>75688</v>
          </cell>
          <cell r="AB326">
            <v>2182698.34</v>
          </cell>
          <cell r="AC326">
            <v>0</v>
          </cell>
          <cell r="AD326">
            <v>1000</v>
          </cell>
          <cell r="AE326">
            <v>-8619984.9900000002</v>
          </cell>
          <cell r="AF326">
            <v>1000.05</v>
          </cell>
          <cell r="AG326">
            <v>9589803.5499999989</v>
          </cell>
          <cell r="AH326">
            <v>9589.8035499999987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-1000000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-1000000</v>
          </cell>
          <cell r="AH329">
            <v>-1000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-26206675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-26206675</v>
          </cell>
          <cell r="AH330">
            <v>-26206.674999999999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-11015169.68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-11015169.68</v>
          </cell>
          <cell r="AH331">
            <v>-11015.169679999999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-200024.7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-200024.7</v>
          </cell>
          <cell r="AH333">
            <v>-200.02470000000002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</row>
        <row r="337">
          <cell r="F337">
            <v>-88386067.950000003</v>
          </cell>
          <cell r="G337">
            <v>-58456152.560000002</v>
          </cell>
          <cell r="H337">
            <v>-39762691.880000003</v>
          </cell>
          <cell r="I337">
            <v>-32505268.140000001</v>
          </cell>
          <cell r="J337">
            <v>-42549480.609999999</v>
          </cell>
          <cell r="K337">
            <v>-31244962.559999999</v>
          </cell>
          <cell r="L337">
            <v>-15858878.720000001</v>
          </cell>
          <cell r="M337">
            <v>-5431373.6900000004</v>
          </cell>
          <cell r="N337">
            <v>-8575271.7200000007</v>
          </cell>
          <cell r="O337">
            <v>-13989583</v>
          </cell>
          <cell r="P337">
            <v>-5826408.1900000004</v>
          </cell>
          <cell r="Q337">
            <v>-6149026.7599999998</v>
          </cell>
          <cell r="R337">
            <v>-3610069.23</v>
          </cell>
          <cell r="S337">
            <v>-1630694.39</v>
          </cell>
          <cell r="T337">
            <v>3192581.73</v>
          </cell>
          <cell r="U337">
            <v>-252314.13</v>
          </cell>
          <cell r="V337">
            <v>372073.39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4496544</v>
          </cell>
          <cell r="AB337">
            <v>137759753.44999999</v>
          </cell>
          <cell r="AC337">
            <v>0</v>
          </cell>
          <cell r="AD337">
            <v>0</v>
          </cell>
          <cell r="AE337">
            <v>1969.24</v>
          </cell>
          <cell r="AF337">
            <v>0</v>
          </cell>
          <cell r="AG337">
            <v>-268854930.64000005</v>
          </cell>
          <cell r="AH337">
            <v>-268854.93064000004</v>
          </cell>
        </row>
        <row r="338">
          <cell r="F338">
            <v>522164408.45999998</v>
          </cell>
          <cell r="G338">
            <v>408594491.10000002</v>
          </cell>
          <cell r="H338">
            <v>350714450.56</v>
          </cell>
          <cell r="I338">
            <v>405367485.38</v>
          </cell>
          <cell r="J338">
            <v>434741013.31</v>
          </cell>
          <cell r="K338">
            <v>449478111.79000002</v>
          </cell>
          <cell r="L338">
            <v>311837874.15999997</v>
          </cell>
          <cell r="M338">
            <v>281879945.78999996</v>
          </cell>
          <cell r="N338">
            <v>320134475</v>
          </cell>
          <cell r="O338">
            <v>368129924</v>
          </cell>
          <cell r="P338">
            <v>308371405.25999999</v>
          </cell>
          <cell r="Q338">
            <v>218590452.94999999</v>
          </cell>
          <cell r="R338">
            <v>150624224.69999999</v>
          </cell>
          <cell r="S338">
            <v>144629952.88</v>
          </cell>
          <cell r="T338">
            <v>90084527.63000001</v>
          </cell>
          <cell r="U338">
            <v>84774327.829999998</v>
          </cell>
          <cell r="V338">
            <v>49705423.5</v>
          </cell>
          <cell r="W338">
            <v>34196834.719999999</v>
          </cell>
          <cell r="X338">
            <v>0</v>
          </cell>
          <cell r="Y338">
            <v>-6389923.7400000002</v>
          </cell>
          <cell r="Z338">
            <v>-24251132.5</v>
          </cell>
          <cell r="AA338">
            <v>2213192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5324349251.7799997</v>
          </cell>
          <cell r="AH338">
            <v>5324349.2517799996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-418757784.41000003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-418757784.41000003</v>
          </cell>
          <cell r="AH339">
            <v>-418757.78441000002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-522164408.47000003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-522164408.47000003</v>
          </cell>
          <cell r="AH340">
            <v>-522164.40847000002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-408594491.10000002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-408594491.10000002</v>
          </cell>
          <cell r="AH341">
            <v>-408594.49110000004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-2213192.29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-2213192.29</v>
          </cell>
          <cell r="AH342">
            <v>-2213.19229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-350714442.73000002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-350714442.73000002</v>
          </cell>
          <cell r="AH343">
            <v>-350714.44273000001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-405367485.37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-405367485.37</v>
          </cell>
          <cell r="AH344">
            <v>-405367.48537000001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-434741014.39999998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-434741014.39999998</v>
          </cell>
          <cell r="AH345">
            <v>-434741.01439999999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-449478111.79000002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-449478111.79000002</v>
          </cell>
          <cell r="AH346">
            <v>-449478.11179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-311837874.16000003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-311837874.16000003</v>
          </cell>
          <cell r="AH347">
            <v>-311837.87416000001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-281879945.79000002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-281879945.79000002</v>
          </cell>
          <cell r="AH348">
            <v>-281879.94579000003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-320134474.95999998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-320134474.95999998</v>
          </cell>
          <cell r="AH349">
            <v>-320134.47495999996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-368132556.72000003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-368132556.72000003</v>
          </cell>
          <cell r="AH350">
            <v>-368132.55672000005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-308371404.52999997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-308371404.52999997</v>
          </cell>
          <cell r="AH351">
            <v>-308371.40453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-218590452.94999999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-218590452.94999999</v>
          </cell>
          <cell r="AH352">
            <v>-218590.45294999998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-150624224.69999999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-150624224.69999999</v>
          </cell>
          <cell r="AH353">
            <v>-150624.22469999999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-144629941.09999999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-144629941.09999999</v>
          </cell>
          <cell r="AH354">
            <v>-144629.9411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-90084527.640000001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-90084527.640000001</v>
          </cell>
          <cell r="AH355">
            <v>-90084.52764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-84774326.120000005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-84774326.120000005</v>
          </cell>
          <cell r="AH356">
            <v>-84774.326119999998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-49705423.5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-49705423.5</v>
          </cell>
          <cell r="AH357">
            <v>-49705.423499999997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-34196834.710000001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-34196834.710000001</v>
          </cell>
          <cell r="AH358">
            <v>-34196.834710000003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6389923.7400000002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6389923.7400000002</v>
          </cell>
          <cell r="AH359">
            <v>6389.9237400000002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24251141.079999998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24251141.079999998</v>
          </cell>
          <cell r="AH360">
            <v>24251.141079999998</v>
          </cell>
        </row>
        <row r="362">
          <cell r="F362">
            <v>433778340.50999999</v>
          </cell>
          <cell r="G362">
            <v>350138338.54000002</v>
          </cell>
          <cell r="H362">
            <v>310951758.68000001</v>
          </cell>
          <cell r="I362">
            <v>372862217.24000001</v>
          </cell>
          <cell r="J362">
            <v>392191532.69999999</v>
          </cell>
          <cell r="K362">
            <v>418233149.23000002</v>
          </cell>
          <cell r="L362">
            <v>295978995.43999994</v>
          </cell>
          <cell r="M362">
            <v>276448572.09999996</v>
          </cell>
          <cell r="N362">
            <v>311559203.27999997</v>
          </cell>
          <cell r="O362">
            <v>354140341</v>
          </cell>
          <cell r="P362">
            <v>302544997.06999999</v>
          </cell>
          <cell r="Q362">
            <v>212441426.19</v>
          </cell>
          <cell r="R362">
            <v>147014155.47</v>
          </cell>
          <cell r="S362">
            <v>142999258.49000001</v>
          </cell>
          <cell r="T362">
            <v>93277109.360000014</v>
          </cell>
          <cell r="U362">
            <v>84522013.700000003</v>
          </cell>
          <cell r="V362">
            <v>50077496.890000001</v>
          </cell>
          <cell r="W362">
            <v>34196834.719999999</v>
          </cell>
          <cell r="X362">
            <v>0</v>
          </cell>
          <cell r="Y362">
            <v>-6389923.7400000002</v>
          </cell>
          <cell r="Z362">
            <v>-24251132.5</v>
          </cell>
          <cell r="AA362">
            <v>6709736</v>
          </cell>
          <cell r="AB362">
            <v>-5225013968.5500002</v>
          </cell>
          <cell r="AC362">
            <v>0</v>
          </cell>
          <cell r="AD362">
            <v>0</v>
          </cell>
          <cell r="AE362">
            <v>1969.24</v>
          </cell>
          <cell r="AF362">
            <v>0</v>
          </cell>
          <cell r="AG362">
            <v>-307279400.86000073</v>
          </cell>
          <cell r="AH362">
            <v>-307279.40086000029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</row>
        <row r="370">
          <cell r="F370">
            <v>0</v>
          </cell>
          <cell r="G370">
            <v>-16200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-3060.68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-8750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-28010.68</v>
          </cell>
          <cell r="AH370">
            <v>-28.010680000000001</v>
          </cell>
        </row>
        <row r="372">
          <cell r="F372">
            <v>0</v>
          </cell>
          <cell r="G372">
            <v>-16200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-3060.68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-8750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-28010.68</v>
          </cell>
          <cell r="AH372">
            <v>-28.010680000000001</v>
          </cell>
        </row>
        <row r="375">
          <cell r="F375">
            <v>-75141.289999999994</v>
          </cell>
          <cell r="G375">
            <v>-25705.49</v>
          </cell>
          <cell r="H375">
            <v>-11521.92</v>
          </cell>
          <cell r="I375">
            <v>-73543.100000000006</v>
          </cell>
          <cell r="J375">
            <v>-8875.2099999999991</v>
          </cell>
          <cell r="K375">
            <v>0</v>
          </cell>
          <cell r="L375">
            <v>-79245.47</v>
          </cell>
          <cell r="M375">
            <v>-32354.18</v>
          </cell>
          <cell r="N375">
            <v>-69545.39</v>
          </cell>
          <cell r="O375">
            <v>-123615</v>
          </cell>
          <cell r="P375">
            <v>-62043.43</v>
          </cell>
          <cell r="Q375">
            <v>164.81</v>
          </cell>
          <cell r="R375">
            <v>-17.260000000000002</v>
          </cell>
          <cell r="S375">
            <v>5487.91</v>
          </cell>
          <cell r="T375">
            <v>2381.2399999999998</v>
          </cell>
          <cell r="U375">
            <v>-32056.03</v>
          </cell>
          <cell r="V375">
            <v>639.37</v>
          </cell>
          <cell r="W375">
            <v>368.37</v>
          </cell>
          <cell r="X375">
            <v>0</v>
          </cell>
          <cell r="Y375">
            <v>-70529.52</v>
          </cell>
          <cell r="Z375">
            <v>-3519.56</v>
          </cell>
          <cell r="AA375">
            <v>-625722</v>
          </cell>
          <cell r="AB375">
            <v>-3020639.05</v>
          </cell>
          <cell r="AC375">
            <v>-108753.84</v>
          </cell>
          <cell r="AD375">
            <v>0</v>
          </cell>
          <cell r="AE375">
            <v>0</v>
          </cell>
          <cell r="AF375">
            <v>210</v>
          </cell>
          <cell r="AG375">
            <v>-4518971.97</v>
          </cell>
          <cell r="AH375">
            <v>-4518.9719699999996</v>
          </cell>
        </row>
        <row r="376">
          <cell r="F376">
            <v>881.93</v>
          </cell>
          <cell r="G376">
            <v>4617.87</v>
          </cell>
          <cell r="H376">
            <v>0</v>
          </cell>
          <cell r="I376">
            <v>-370.34</v>
          </cell>
          <cell r="J376">
            <v>-191.64999999999986</v>
          </cell>
          <cell r="K376">
            <v>-8952.75</v>
          </cell>
          <cell r="L376">
            <v>-2735.38</v>
          </cell>
          <cell r="M376">
            <v>-914.72</v>
          </cell>
          <cell r="N376">
            <v>-48537.56</v>
          </cell>
          <cell r="O376">
            <v>-3277</v>
          </cell>
          <cell r="P376">
            <v>-34522.939999999995</v>
          </cell>
          <cell r="Q376">
            <v>0</v>
          </cell>
          <cell r="R376">
            <v>4774.8900000000003</v>
          </cell>
          <cell r="S376">
            <v>2810</v>
          </cell>
          <cell r="T376">
            <v>0</v>
          </cell>
          <cell r="U376">
            <v>7599.92</v>
          </cell>
          <cell r="V376">
            <v>292.95</v>
          </cell>
          <cell r="W376">
            <v>0</v>
          </cell>
          <cell r="X376">
            <v>0</v>
          </cell>
          <cell r="Y376">
            <v>610891.16999999993</v>
          </cell>
          <cell r="Z376">
            <v>0</v>
          </cell>
          <cell r="AA376">
            <v>0</v>
          </cell>
          <cell r="AB376">
            <v>0</v>
          </cell>
          <cell r="AC376">
            <v>8443.6099999999988</v>
          </cell>
          <cell r="AD376">
            <v>140815.93000000002</v>
          </cell>
          <cell r="AE376">
            <v>0</v>
          </cell>
          <cell r="AF376">
            <v>-1210</v>
          </cell>
          <cell r="AG376">
            <v>680415.92999999993</v>
          </cell>
          <cell r="AH376">
            <v>680.41592999999989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-220749238.06</v>
          </cell>
          <cell r="AF384">
            <v>0</v>
          </cell>
          <cell r="AG384">
            <v>-220749238.06</v>
          </cell>
          <cell r="AH384">
            <v>-220749.23806</v>
          </cell>
        </row>
        <row r="385">
          <cell r="F385">
            <v>-4740837.97</v>
          </cell>
          <cell r="G385">
            <v>-2782933.2300000004</v>
          </cell>
          <cell r="H385">
            <v>-2962219.8400000003</v>
          </cell>
          <cell r="I385">
            <v>-3821442.1</v>
          </cell>
          <cell r="J385">
            <v>-2019134.4699999997</v>
          </cell>
          <cell r="K385">
            <v>-3011082.8200000008</v>
          </cell>
          <cell r="L385">
            <v>-2004174.5499999998</v>
          </cell>
          <cell r="M385">
            <v>-2012580.44</v>
          </cell>
          <cell r="N385">
            <v>-2574322.4199999995</v>
          </cell>
          <cell r="O385">
            <v>-2325068</v>
          </cell>
          <cell r="P385">
            <v>-3399906.55</v>
          </cell>
          <cell r="Q385">
            <v>-1709410.84</v>
          </cell>
          <cell r="R385">
            <v>-2461696.4300000002</v>
          </cell>
          <cell r="S385">
            <v>-2862228.51</v>
          </cell>
          <cell r="T385">
            <v>-2261770.7999999998</v>
          </cell>
          <cell r="U385">
            <v>-2161344.5</v>
          </cell>
          <cell r="V385">
            <v>-2672513.2299999995</v>
          </cell>
          <cell r="W385">
            <v>-2037041.4199999995</v>
          </cell>
          <cell r="X385">
            <v>0</v>
          </cell>
          <cell r="Y385">
            <v>-804405.82999999984</v>
          </cell>
          <cell r="Z385">
            <v>-2250163.0099999998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-53721985.629999995</v>
          </cell>
          <cell r="AH385">
            <v>-53721.985629999996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2850182.66</v>
          </cell>
          <cell r="AD386">
            <v>0</v>
          </cell>
          <cell r="AE386">
            <v>0</v>
          </cell>
          <cell r="AF386">
            <v>0</v>
          </cell>
          <cell r="AG386">
            <v>2850182.66</v>
          </cell>
          <cell r="AH386">
            <v>2850.1826599999999</v>
          </cell>
        </row>
        <row r="387"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4740837.97</v>
          </cell>
          <cell r="AD387">
            <v>0</v>
          </cell>
          <cell r="AE387">
            <v>0</v>
          </cell>
          <cell r="AF387">
            <v>0</v>
          </cell>
          <cell r="AG387">
            <v>4740837.97</v>
          </cell>
          <cell r="AH387">
            <v>4740.8379699999996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2782933.23</v>
          </cell>
          <cell r="AD388">
            <v>0</v>
          </cell>
          <cell r="AE388">
            <v>0</v>
          </cell>
          <cell r="AF388">
            <v>0</v>
          </cell>
          <cell r="AG388">
            <v>2782933.23</v>
          </cell>
          <cell r="AH388">
            <v>2782.9332300000001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2962219.84</v>
          </cell>
          <cell r="AD390">
            <v>0</v>
          </cell>
          <cell r="AE390">
            <v>0</v>
          </cell>
          <cell r="AF390">
            <v>0</v>
          </cell>
          <cell r="AG390">
            <v>2962219.84</v>
          </cell>
          <cell r="AH390">
            <v>2962.2198399999997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3821442.1</v>
          </cell>
          <cell r="AD391">
            <v>0</v>
          </cell>
          <cell r="AE391">
            <v>0</v>
          </cell>
          <cell r="AF391">
            <v>0</v>
          </cell>
          <cell r="AG391">
            <v>3821442.1</v>
          </cell>
          <cell r="AH391">
            <v>3821.4421000000002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2019134.47</v>
          </cell>
          <cell r="AD392">
            <v>0</v>
          </cell>
          <cell r="AE392">
            <v>0</v>
          </cell>
          <cell r="AF392">
            <v>0</v>
          </cell>
          <cell r="AG392">
            <v>2019134.47</v>
          </cell>
          <cell r="AH392">
            <v>2019.13447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3011082.82</v>
          </cell>
          <cell r="AD393">
            <v>0</v>
          </cell>
          <cell r="AE393">
            <v>0</v>
          </cell>
          <cell r="AF393">
            <v>0</v>
          </cell>
          <cell r="AG393">
            <v>3011082.82</v>
          </cell>
          <cell r="AH393">
            <v>3011.0828199999996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2004174.55</v>
          </cell>
          <cell r="AD394">
            <v>0</v>
          </cell>
          <cell r="AE394">
            <v>0</v>
          </cell>
          <cell r="AF394">
            <v>0</v>
          </cell>
          <cell r="AG394">
            <v>2004174.55</v>
          </cell>
          <cell r="AH394">
            <v>2004.17455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2013178.52</v>
          </cell>
          <cell r="AD395">
            <v>0</v>
          </cell>
          <cell r="AE395">
            <v>0</v>
          </cell>
          <cell r="AF395">
            <v>0</v>
          </cell>
          <cell r="AG395">
            <v>2013178.52</v>
          </cell>
          <cell r="AH395">
            <v>2013.1785199999999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2574322.42</v>
          </cell>
          <cell r="AD396">
            <v>0</v>
          </cell>
          <cell r="AE396">
            <v>0</v>
          </cell>
          <cell r="AF396">
            <v>0</v>
          </cell>
          <cell r="AG396">
            <v>2574322.42</v>
          </cell>
          <cell r="AH396">
            <v>2574.32242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2325067.5</v>
          </cell>
          <cell r="AD397">
            <v>0</v>
          </cell>
          <cell r="AE397">
            <v>0</v>
          </cell>
          <cell r="AF397">
            <v>0</v>
          </cell>
          <cell r="AG397">
            <v>2325067.5</v>
          </cell>
          <cell r="AH397">
            <v>2325.0675000000001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3399906.55</v>
          </cell>
          <cell r="AD398">
            <v>0</v>
          </cell>
          <cell r="AE398">
            <v>0</v>
          </cell>
          <cell r="AF398">
            <v>0</v>
          </cell>
          <cell r="AG398">
            <v>3399906.55</v>
          </cell>
          <cell r="AH398">
            <v>3399.9065499999997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1709410.84</v>
          </cell>
          <cell r="AD399">
            <v>0</v>
          </cell>
          <cell r="AE399">
            <v>0</v>
          </cell>
          <cell r="AF399">
            <v>0</v>
          </cell>
          <cell r="AG399">
            <v>1709410.84</v>
          </cell>
          <cell r="AH399">
            <v>1709.41084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2461696.4300000002</v>
          </cell>
          <cell r="AD400">
            <v>0</v>
          </cell>
          <cell r="AE400">
            <v>0</v>
          </cell>
          <cell r="AF400">
            <v>0</v>
          </cell>
          <cell r="AG400">
            <v>2461696.4300000002</v>
          </cell>
          <cell r="AH400">
            <v>2461.69643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2862228.51</v>
          </cell>
          <cell r="AD401">
            <v>0</v>
          </cell>
          <cell r="AE401">
            <v>0</v>
          </cell>
          <cell r="AF401">
            <v>0</v>
          </cell>
          <cell r="AG401">
            <v>2862228.51</v>
          </cell>
          <cell r="AH401">
            <v>2862.2285099999999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2261771.6800000002</v>
          </cell>
          <cell r="AD402">
            <v>0</v>
          </cell>
          <cell r="AE402">
            <v>0</v>
          </cell>
          <cell r="AF402">
            <v>0</v>
          </cell>
          <cell r="AG402">
            <v>2261771.6800000002</v>
          </cell>
          <cell r="AH402">
            <v>2261.7716800000003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2161344.5</v>
          </cell>
          <cell r="AD403">
            <v>0</v>
          </cell>
          <cell r="AE403">
            <v>0</v>
          </cell>
          <cell r="AF403">
            <v>0</v>
          </cell>
          <cell r="AG403">
            <v>2161344.5</v>
          </cell>
          <cell r="AH403">
            <v>2161.3445000000002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2672513.23</v>
          </cell>
          <cell r="AD404">
            <v>0</v>
          </cell>
          <cell r="AE404">
            <v>0</v>
          </cell>
          <cell r="AF404">
            <v>0</v>
          </cell>
          <cell r="AG404">
            <v>2672513.23</v>
          </cell>
          <cell r="AH404">
            <v>2672.51323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2037037.51</v>
          </cell>
          <cell r="AD405">
            <v>0</v>
          </cell>
          <cell r="AE405">
            <v>0</v>
          </cell>
          <cell r="AF405">
            <v>0</v>
          </cell>
          <cell r="AG405">
            <v>2037037.51</v>
          </cell>
          <cell r="AH405">
            <v>2037.0375100000001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</row>
        <row r="425"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808644.68</v>
          </cell>
          <cell r="AD425">
            <v>0</v>
          </cell>
          <cell r="AE425">
            <v>0</v>
          </cell>
          <cell r="AF425">
            <v>0</v>
          </cell>
          <cell r="AG425">
            <v>808644.68</v>
          </cell>
          <cell r="AH425">
            <v>808.64468000000011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2250163.0099999998</v>
          </cell>
          <cell r="AD426">
            <v>0</v>
          </cell>
          <cell r="AE426">
            <v>0</v>
          </cell>
          <cell r="AF426">
            <v>0</v>
          </cell>
          <cell r="AG426">
            <v>2250163.0099999998</v>
          </cell>
          <cell r="AH426">
            <v>2250.1630099999998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-5344099.55</v>
          </cell>
          <cell r="AF428">
            <v>0</v>
          </cell>
          <cell r="AG428">
            <v>-5344099.55</v>
          </cell>
          <cell r="AH428">
            <v>-5344.0995499999999</v>
          </cell>
        </row>
        <row r="429">
          <cell r="F429">
            <v>0</v>
          </cell>
          <cell r="G429">
            <v>3702.59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-6661.99</v>
          </cell>
          <cell r="O429">
            <v>0</v>
          </cell>
          <cell r="P429">
            <v>0</v>
          </cell>
          <cell r="Q429">
            <v>0</v>
          </cell>
          <cell r="R429">
            <v>-0.01</v>
          </cell>
          <cell r="S429">
            <v>32193.37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-29768.81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-1964033.75</v>
          </cell>
          <cell r="AF429">
            <v>0</v>
          </cell>
          <cell r="AG429">
            <v>-1965038.32</v>
          </cell>
          <cell r="AH429">
            <v>-1965.0383200000001</v>
          </cell>
        </row>
        <row r="430">
          <cell r="F430">
            <v>-343008.6</v>
          </cell>
          <cell r="G430">
            <v>-151930.34</v>
          </cell>
          <cell r="H430">
            <v>-31013.99</v>
          </cell>
          <cell r="I430">
            <v>-114938.23</v>
          </cell>
          <cell r="J430">
            <v>0</v>
          </cell>
          <cell r="K430">
            <v>-296675.46000000002</v>
          </cell>
          <cell r="L430">
            <v>-260187.08</v>
          </cell>
          <cell r="M430">
            <v>-294466.71999999997</v>
          </cell>
          <cell r="N430">
            <v>-141586.56</v>
          </cell>
          <cell r="O430">
            <v>-367023</v>
          </cell>
          <cell r="P430">
            <v>0</v>
          </cell>
          <cell r="Q430">
            <v>-225041.84</v>
          </cell>
          <cell r="R430">
            <v>-179189.96</v>
          </cell>
          <cell r="S430">
            <v>-251847.14</v>
          </cell>
          <cell r="T430">
            <v>60861.4</v>
          </cell>
          <cell r="U430">
            <v>-271078.57</v>
          </cell>
          <cell r="V430">
            <v>-173762.15</v>
          </cell>
          <cell r="W430">
            <v>-106709.99</v>
          </cell>
          <cell r="X430">
            <v>0</v>
          </cell>
          <cell r="Y430">
            <v>-492506.66</v>
          </cell>
          <cell r="Z430">
            <v>-355983.19</v>
          </cell>
          <cell r="AA430">
            <v>0</v>
          </cell>
          <cell r="AB430">
            <v>2525325.6</v>
          </cell>
          <cell r="AC430">
            <v>0</v>
          </cell>
          <cell r="AD430">
            <v>-586357</v>
          </cell>
          <cell r="AE430">
            <v>0</v>
          </cell>
          <cell r="AF430">
            <v>-89214.07</v>
          </cell>
          <cell r="AG430">
            <v>-2329911.4</v>
          </cell>
          <cell r="AH430">
            <v>-2329.9114</v>
          </cell>
        </row>
        <row r="431">
          <cell r="F431">
            <v>-1700276.53</v>
          </cell>
          <cell r="G431">
            <v>-122718.54000000001</v>
          </cell>
          <cell r="H431">
            <v>-134798.25999999998</v>
          </cell>
          <cell r="I431">
            <v>-310470.48</v>
          </cell>
          <cell r="J431">
            <v>-385751.05</v>
          </cell>
          <cell r="K431">
            <v>-196746.41</v>
          </cell>
          <cell r="L431">
            <v>-106792.93999999997</v>
          </cell>
          <cell r="M431">
            <v>-186969.85</v>
          </cell>
          <cell r="N431">
            <v>-550903.02999999991</v>
          </cell>
          <cell r="O431">
            <v>-662189</v>
          </cell>
          <cell r="P431">
            <v>-225410.58999999997</v>
          </cell>
          <cell r="Q431">
            <v>-259032.32000000001</v>
          </cell>
          <cell r="R431">
            <v>-482051.14</v>
          </cell>
          <cell r="S431">
            <v>-631467.07999999996</v>
          </cell>
          <cell r="T431">
            <v>62108.200000000019</v>
          </cell>
          <cell r="U431">
            <v>-212384.77</v>
          </cell>
          <cell r="V431">
            <v>-129080.33000000002</v>
          </cell>
          <cell r="W431">
            <v>-480948.64999999997</v>
          </cell>
          <cell r="X431">
            <v>0</v>
          </cell>
          <cell r="Y431">
            <v>-117684.71999999999</v>
          </cell>
          <cell r="Z431">
            <v>-852136.43</v>
          </cell>
          <cell r="AA431">
            <v>0</v>
          </cell>
          <cell r="AB431">
            <v>0</v>
          </cell>
          <cell r="AC431">
            <v>10000</v>
          </cell>
          <cell r="AD431">
            <v>-349452.92000000004</v>
          </cell>
          <cell r="AE431">
            <v>0</v>
          </cell>
          <cell r="AF431">
            <v>-2414.27</v>
          </cell>
          <cell r="AG431">
            <v>-8240267.3599999985</v>
          </cell>
          <cell r="AH431">
            <v>-8240.267359999998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17719159.399999999</v>
          </cell>
          <cell r="AD433">
            <v>0</v>
          </cell>
          <cell r="AE433">
            <v>0</v>
          </cell>
          <cell r="AF433">
            <v>0</v>
          </cell>
          <cell r="AG433">
            <v>17719159.399999999</v>
          </cell>
          <cell r="AH433">
            <v>17719.159399999997</v>
          </cell>
        </row>
        <row r="434">
          <cell r="F434">
            <v>-20511514.190000001</v>
          </cell>
          <cell r="G434">
            <v>-14017140.959999999</v>
          </cell>
          <cell r="H434">
            <v>-13028785.010000002</v>
          </cell>
          <cell r="I434">
            <v>-14060735.460000001</v>
          </cell>
          <cell r="J434">
            <v>-13523518.849999998</v>
          </cell>
          <cell r="K434">
            <v>-20455389.329999994</v>
          </cell>
          <cell r="L434">
            <v>-11248963.26</v>
          </cell>
          <cell r="M434">
            <v>-12187850.469999999</v>
          </cell>
          <cell r="N434">
            <v>-14498719.039999995</v>
          </cell>
          <cell r="O434">
            <v>-15821220</v>
          </cell>
          <cell r="P434">
            <v>-17740233.170000002</v>
          </cell>
          <cell r="Q434">
            <v>-10674728.269999996</v>
          </cell>
          <cell r="R434">
            <v>-9473256.9299999997</v>
          </cell>
          <cell r="S434">
            <v>-12766595.500000002</v>
          </cell>
          <cell r="T434">
            <v>-12494738.85</v>
          </cell>
          <cell r="U434">
            <v>-13216896.680000002</v>
          </cell>
          <cell r="V434">
            <v>-11897581.859999999</v>
          </cell>
          <cell r="W434">
            <v>-13002391.809999999</v>
          </cell>
          <cell r="X434">
            <v>0</v>
          </cell>
          <cell r="Y434">
            <v>-7211950.1299999999</v>
          </cell>
          <cell r="Z434">
            <v>-9123490.1200000029</v>
          </cell>
          <cell r="AA434">
            <v>0</v>
          </cell>
          <cell r="AB434">
            <v>-1136245.3700000001</v>
          </cell>
          <cell r="AC434">
            <v>20501654.66</v>
          </cell>
          <cell r="AD434">
            <v>-42311553.82</v>
          </cell>
          <cell r="AE434">
            <v>0</v>
          </cell>
          <cell r="AF434">
            <v>-649771.54</v>
          </cell>
          <cell r="AG434">
            <v>-304100055.13</v>
          </cell>
          <cell r="AH434">
            <v>-304100.05512999999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3160099.35</v>
          </cell>
          <cell r="AD435">
            <v>0</v>
          </cell>
          <cell r="AE435">
            <v>1136245.3700000001</v>
          </cell>
          <cell r="AF435">
            <v>0</v>
          </cell>
          <cell r="AG435">
            <v>4296344.7200000007</v>
          </cell>
          <cell r="AH435">
            <v>4296.344720000001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13548439.17</v>
          </cell>
          <cell r="AF436">
            <v>0</v>
          </cell>
          <cell r="AG436">
            <v>13548439.17</v>
          </cell>
          <cell r="AH436">
            <v>13548.43917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20511514.190000001</v>
          </cell>
          <cell r="AF437">
            <v>0</v>
          </cell>
          <cell r="AG437">
            <v>20511514.190000001</v>
          </cell>
          <cell r="AH437">
            <v>20511.514190000002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14017140.960000001</v>
          </cell>
          <cell r="AF438">
            <v>0</v>
          </cell>
          <cell r="AG438">
            <v>14017140.960000001</v>
          </cell>
          <cell r="AH438">
            <v>14017.140960000001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13028785.01</v>
          </cell>
          <cell r="AF440">
            <v>0</v>
          </cell>
          <cell r="AG440">
            <v>13028785.01</v>
          </cell>
          <cell r="AH440">
            <v>13028.78501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14060735.460000001</v>
          </cell>
          <cell r="AF441">
            <v>0</v>
          </cell>
          <cell r="AG441">
            <v>14060735.460000001</v>
          </cell>
          <cell r="AH441">
            <v>14060.735460000002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13523518.82</v>
          </cell>
          <cell r="AF442">
            <v>0</v>
          </cell>
          <cell r="AG442">
            <v>13523518.82</v>
          </cell>
          <cell r="AH442">
            <v>13523.518820000001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20455389.329999998</v>
          </cell>
          <cell r="AF443">
            <v>0</v>
          </cell>
          <cell r="AG443">
            <v>20455389.329999998</v>
          </cell>
          <cell r="AH443">
            <v>20455.389329999998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11248963.73</v>
          </cell>
          <cell r="AF444">
            <v>0</v>
          </cell>
          <cell r="AG444">
            <v>11248963.73</v>
          </cell>
          <cell r="AH444">
            <v>11248.963730000001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12187851.119999999</v>
          </cell>
          <cell r="AF445">
            <v>0</v>
          </cell>
          <cell r="AG445">
            <v>12187851.119999999</v>
          </cell>
          <cell r="AH445">
            <v>12187.851119999999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14498719.039999999</v>
          </cell>
          <cell r="AF446">
            <v>0</v>
          </cell>
          <cell r="AG446">
            <v>14498719.039999999</v>
          </cell>
          <cell r="AH446">
            <v>14498.71904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15821219.470000001</v>
          </cell>
          <cell r="AF447">
            <v>0</v>
          </cell>
          <cell r="AG447">
            <v>15821219.470000001</v>
          </cell>
          <cell r="AH447">
            <v>15821.21947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-23661754.010000002</v>
          </cell>
          <cell r="AF448">
            <v>0</v>
          </cell>
          <cell r="AG448">
            <v>-23661754.010000002</v>
          </cell>
          <cell r="AH448">
            <v>-23661.754010000001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17740233.170000002</v>
          </cell>
          <cell r="AF449">
            <v>0</v>
          </cell>
          <cell r="AG449">
            <v>17740233.170000002</v>
          </cell>
          <cell r="AH449">
            <v>17740.233170000003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10674728.27</v>
          </cell>
          <cell r="AF450">
            <v>0</v>
          </cell>
          <cell r="AG450">
            <v>10674728.27</v>
          </cell>
          <cell r="AH450">
            <v>10674.72827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9473256.9299999997</v>
          </cell>
          <cell r="AF451">
            <v>0</v>
          </cell>
          <cell r="AG451">
            <v>9473256.9299999997</v>
          </cell>
          <cell r="AH451">
            <v>9473.2569299999996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12766594.380000001</v>
          </cell>
          <cell r="AF452">
            <v>0</v>
          </cell>
          <cell r="AG452">
            <v>12766594.380000001</v>
          </cell>
          <cell r="AH452">
            <v>12766.59438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42311553.82</v>
          </cell>
          <cell r="AF453">
            <v>0</v>
          </cell>
          <cell r="AG453">
            <v>42311553.82</v>
          </cell>
          <cell r="AH453">
            <v>42311.553820000001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12494738.85</v>
          </cell>
          <cell r="AF454">
            <v>0</v>
          </cell>
          <cell r="AG454">
            <v>12494738.85</v>
          </cell>
          <cell r="AH454">
            <v>12494.73885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13216896.68</v>
          </cell>
          <cell r="AF455">
            <v>0</v>
          </cell>
          <cell r="AG455">
            <v>13216896.68</v>
          </cell>
          <cell r="AH455">
            <v>13216.89668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11897581.859999999</v>
          </cell>
          <cell r="AF456">
            <v>0</v>
          </cell>
          <cell r="AG456">
            <v>11897581.859999999</v>
          </cell>
          <cell r="AH456">
            <v>11897.58186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649771.54</v>
          </cell>
          <cell r="AF457">
            <v>0</v>
          </cell>
          <cell r="AG457">
            <v>649771.54</v>
          </cell>
          <cell r="AH457">
            <v>649.77154000000007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13002391.810000001</v>
          </cell>
          <cell r="AF458">
            <v>0</v>
          </cell>
          <cell r="AG458">
            <v>13002391.810000001</v>
          </cell>
          <cell r="AH458">
            <v>13002.391810000001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7211950.1299999999</v>
          </cell>
          <cell r="AF460">
            <v>0</v>
          </cell>
          <cell r="AG460">
            <v>7211950.1299999999</v>
          </cell>
          <cell r="AH460">
            <v>7211.9501300000002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9123490.1199999992</v>
          </cell>
          <cell r="AF461">
            <v>0</v>
          </cell>
          <cell r="AG461">
            <v>9123490.1199999992</v>
          </cell>
          <cell r="AH461">
            <v>9123.4901199999986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-5029386.95</v>
          </cell>
          <cell r="AF463">
            <v>0</v>
          </cell>
          <cell r="AG463">
            <v>-5029386.95</v>
          </cell>
          <cell r="AH463">
            <v>-5029.3869500000001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-12112937.789999999</v>
          </cell>
          <cell r="AF464">
            <v>0</v>
          </cell>
          <cell r="AG464">
            <v>-12112937.789999999</v>
          </cell>
          <cell r="AH464">
            <v>-12112.93779</v>
          </cell>
        </row>
        <row r="466">
          <cell r="F466">
            <v>-27369896.650000002</v>
          </cell>
          <cell r="G466">
            <v>-17092108.100000001</v>
          </cell>
          <cell r="H466">
            <v>-16168339.020000001</v>
          </cell>
          <cell r="I466">
            <v>-18381499.710000001</v>
          </cell>
          <cell r="J466">
            <v>-15937471.229999997</v>
          </cell>
          <cell r="K466">
            <v>-23968846.769999996</v>
          </cell>
          <cell r="L466">
            <v>-13702098.68</v>
          </cell>
          <cell r="M466">
            <v>-14715136.379999999</v>
          </cell>
          <cell r="N466">
            <v>-17890275.989999995</v>
          </cell>
          <cell r="O466">
            <v>-19302392</v>
          </cell>
          <cell r="P466">
            <v>-21462116.68</v>
          </cell>
          <cell r="Q466">
            <v>-12868048.459999995</v>
          </cell>
          <cell r="R466">
            <v>-12591436.84</v>
          </cell>
          <cell r="S466">
            <v>-16471646.950000001</v>
          </cell>
          <cell r="T466">
            <v>-14631158.809999999</v>
          </cell>
          <cell r="U466">
            <v>-15886160.630000001</v>
          </cell>
          <cell r="V466">
            <v>-14872005.25</v>
          </cell>
          <cell r="W466">
            <v>-15626723.499999998</v>
          </cell>
          <cell r="X466">
            <v>0</v>
          </cell>
          <cell r="Y466">
            <v>-8086185.6899999995</v>
          </cell>
          <cell r="Z466">
            <v>-12615061.120000003</v>
          </cell>
          <cell r="AA466">
            <v>-625722</v>
          </cell>
          <cell r="AB466">
            <v>-1631558.8199999998</v>
          </cell>
          <cell r="AC466">
            <v>95019896.199999988</v>
          </cell>
          <cell r="AD466">
            <v>-43106547.810000002</v>
          </cell>
          <cell r="AE466">
            <v>55740259.119999968</v>
          </cell>
          <cell r="AF466">
            <v>-742399.88</v>
          </cell>
          <cell r="AG466">
            <v>-241882969.23999983</v>
          </cell>
          <cell r="AH466">
            <v>-241882.96923999995</v>
          </cell>
        </row>
        <row r="468">
          <cell r="F468" t="str">
            <v xml:space="preserve"> </v>
          </cell>
          <cell r="G468" t="str">
            <v xml:space="preserve"> </v>
          </cell>
          <cell r="H468" t="str">
            <v xml:space="preserve"> </v>
          </cell>
          <cell r="I468" t="str">
            <v xml:space="preserve"> </v>
          </cell>
          <cell r="J468" t="str">
            <v xml:space="preserve"> </v>
          </cell>
          <cell r="K468" t="str">
            <v xml:space="preserve"> </v>
          </cell>
          <cell r="L468" t="str">
            <v xml:space="preserve"> </v>
          </cell>
          <cell r="M468" t="str">
            <v xml:space="preserve"> </v>
          </cell>
          <cell r="N468" t="str">
            <v xml:space="preserve"> </v>
          </cell>
          <cell r="O468" t="str">
            <v xml:space="preserve"> </v>
          </cell>
          <cell r="P468" t="str">
            <v xml:space="preserve"> </v>
          </cell>
          <cell r="Q468" t="str">
            <v xml:space="preserve"> </v>
          </cell>
          <cell r="R468" t="str">
            <v xml:space="preserve"> </v>
          </cell>
          <cell r="S468" t="str">
            <v xml:space="preserve"> </v>
          </cell>
          <cell r="T468" t="str">
            <v xml:space="preserve"> </v>
          </cell>
          <cell r="U468" t="str">
            <v xml:space="preserve"> </v>
          </cell>
          <cell r="V468" t="str">
            <v xml:space="preserve"> </v>
          </cell>
          <cell r="W468" t="str">
            <v xml:space="preserve"> </v>
          </cell>
          <cell r="X468" t="str">
            <v xml:space="preserve"> </v>
          </cell>
          <cell r="Y468" t="str">
            <v xml:space="preserve"> </v>
          </cell>
          <cell r="Z468" t="str">
            <v xml:space="preserve"> </v>
          </cell>
          <cell r="AA468" t="str">
            <v xml:space="preserve"> </v>
          </cell>
          <cell r="AB468" t="str">
            <v xml:space="preserve"> </v>
          </cell>
          <cell r="AC468" t="str">
            <v xml:space="preserve"> </v>
          </cell>
          <cell r="AD468" t="str">
            <v xml:space="preserve"> </v>
          </cell>
          <cell r="AE468" t="str">
            <v xml:space="preserve"> </v>
          </cell>
          <cell r="AF468" t="str">
            <v xml:space="preserve"> </v>
          </cell>
          <cell r="AG468" t="str">
            <v xml:space="preserve"> </v>
          </cell>
          <cell r="AH468" t="str">
            <v xml:space="preserve"> </v>
          </cell>
        </row>
        <row r="469">
          <cell r="F469">
            <v>-292036</v>
          </cell>
          <cell r="G469">
            <v>-197107.57</v>
          </cell>
          <cell r="H469">
            <v>-200315.51</v>
          </cell>
          <cell r="I469">
            <v>-233368</v>
          </cell>
          <cell r="J469">
            <v>-206105.05</v>
          </cell>
          <cell r="K469">
            <v>-221778.13</v>
          </cell>
          <cell r="L469">
            <v>-186056</v>
          </cell>
          <cell r="M469">
            <v>-157647.59</v>
          </cell>
          <cell r="N469">
            <v>-182521.78</v>
          </cell>
          <cell r="O469">
            <v>-181096</v>
          </cell>
          <cell r="P469">
            <v>-211047.95</v>
          </cell>
          <cell r="Q469">
            <v>-140821.69</v>
          </cell>
          <cell r="R469">
            <v>-163937</v>
          </cell>
          <cell r="S469">
            <v>-168706.28</v>
          </cell>
          <cell r="T469">
            <v>-157585</v>
          </cell>
          <cell r="U469">
            <v>-184233</v>
          </cell>
          <cell r="V469">
            <v>-144246.47</v>
          </cell>
          <cell r="W469">
            <v>-161845.07</v>
          </cell>
          <cell r="X469">
            <v>0</v>
          </cell>
          <cell r="Y469">
            <v>-143057.04</v>
          </cell>
          <cell r="Z469">
            <v>-147910.09</v>
          </cell>
          <cell r="AA469">
            <v>0</v>
          </cell>
          <cell r="AB469">
            <v>-933215.58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-4887341.38</v>
          </cell>
          <cell r="AH469">
            <v>-4887.3413799999998</v>
          </cell>
        </row>
        <row r="470"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0.37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-7912.89</v>
          </cell>
          <cell r="W470">
            <v>0</v>
          </cell>
          <cell r="X470">
            <v>0</v>
          </cell>
          <cell r="Y470">
            <v>1.1599999999999999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-7911.3600000000006</v>
          </cell>
          <cell r="AH470">
            <v>-7.9113600000000002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-64.290000000000006</v>
          </cell>
          <cell r="L471">
            <v>0</v>
          </cell>
          <cell r="M471">
            <v>0</v>
          </cell>
          <cell r="N471">
            <v>-0.01</v>
          </cell>
          <cell r="O471">
            <v>0</v>
          </cell>
          <cell r="P471">
            <v>-0.42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-94.77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-159.49</v>
          </cell>
          <cell r="AH471">
            <v>-0.15949000000000002</v>
          </cell>
        </row>
        <row r="472">
          <cell r="F472">
            <v>-64242.99</v>
          </cell>
          <cell r="G472">
            <v>-44412.11</v>
          </cell>
          <cell r="H472">
            <v>-44253.98</v>
          </cell>
          <cell r="I472">
            <v>-51800</v>
          </cell>
          <cell r="J472">
            <v>-45412</v>
          </cell>
          <cell r="K472">
            <v>-46821.68</v>
          </cell>
          <cell r="L472">
            <v>-35042</v>
          </cell>
          <cell r="M472">
            <v>-35044.69</v>
          </cell>
          <cell r="N472">
            <v>-40046.46</v>
          </cell>
          <cell r="O472">
            <v>-40238</v>
          </cell>
          <cell r="P472">
            <v>-44602.33</v>
          </cell>
          <cell r="Q472">
            <v>-31487</v>
          </cell>
          <cell r="R472">
            <v>-27556</v>
          </cell>
          <cell r="S472">
            <v>-29459</v>
          </cell>
          <cell r="T472">
            <v>-34462</v>
          </cell>
          <cell r="U472">
            <v>-41590</v>
          </cell>
          <cell r="V472">
            <v>-27745.96</v>
          </cell>
          <cell r="W472">
            <v>-35202</v>
          </cell>
          <cell r="X472">
            <v>0</v>
          </cell>
          <cell r="Y472">
            <v>-27794.67</v>
          </cell>
          <cell r="Z472">
            <v>-32021.13</v>
          </cell>
          <cell r="AA472">
            <v>0</v>
          </cell>
          <cell r="AB472">
            <v>-156734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-996308.18</v>
          </cell>
          <cell r="AH472">
            <v>-996.30818000000011</v>
          </cell>
        </row>
        <row r="473">
          <cell r="F473">
            <v>-136899.97</v>
          </cell>
          <cell r="G473">
            <v>-322678.8</v>
          </cell>
          <cell r="H473">
            <v>-102005.65</v>
          </cell>
          <cell r="I473">
            <v>-119152.12</v>
          </cell>
          <cell r="J473">
            <v>-76215.55</v>
          </cell>
          <cell r="K473">
            <v>-69149.59</v>
          </cell>
          <cell r="L473">
            <v>-104737.2</v>
          </cell>
          <cell r="M473">
            <v>-79510.509999999995</v>
          </cell>
          <cell r="N473">
            <v>-96737.7</v>
          </cell>
          <cell r="O473">
            <v>-123710</v>
          </cell>
          <cell r="P473">
            <v>-127916.93</v>
          </cell>
          <cell r="Q473">
            <v>-89794.94</v>
          </cell>
          <cell r="R473">
            <v>-83602.63</v>
          </cell>
          <cell r="S473">
            <v>-80914.7</v>
          </cell>
          <cell r="T473">
            <v>-96066.39</v>
          </cell>
          <cell r="U473">
            <v>-68275.539999999994</v>
          </cell>
          <cell r="V473">
            <v>-298358.09000000003</v>
          </cell>
          <cell r="W473">
            <v>-89266.28</v>
          </cell>
          <cell r="X473">
            <v>0</v>
          </cell>
          <cell r="Y473">
            <v>-76794.100000000006</v>
          </cell>
          <cell r="Z473">
            <v>-74621.11</v>
          </cell>
          <cell r="AA473">
            <v>0</v>
          </cell>
          <cell r="AB473">
            <v>-765332.88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-3436476.2899999991</v>
          </cell>
          <cell r="AH473">
            <v>-3436.4762899999992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-6218.09</v>
          </cell>
          <cell r="U474">
            <v>-40578.730000000003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-52096.09</v>
          </cell>
          <cell r="AA474">
            <v>0</v>
          </cell>
          <cell r="AB474">
            <v>-1043810.05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-1142702.96</v>
          </cell>
          <cell r="AH474">
            <v>-1142.7029600000001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</row>
        <row r="477">
          <cell r="F477">
            <v>-286166.78000000003</v>
          </cell>
          <cell r="G477">
            <v>-209827.43</v>
          </cell>
          <cell r="H477">
            <v>-199951.47</v>
          </cell>
          <cell r="I477">
            <v>-274651.11</v>
          </cell>
          <cell r="J477">
            <v>-177358.38</v>
          </cell>
          <cell r="K477">
            <v>-198407.49</v>
          </cell>
          <cell r="L477">
            <v>-180304.12</v>
          </cell>
          <cell r="M477">
            <v>-179377.82</v>
          </cell>
          <cell r="N477">
            <v>-199853.02</v>
          </cell>
          <cell r="O477">
            <v>-205939</v>
          </cell>
          <cell r="P477">
            <v>-220938.35</v>
          </cell>
          <cell r="Q477">
            <v>-160524.19</v>
          </cell>
          <cell r="R477">
            <v>-149036.65</v>
          </cell>
          <cell r="S477">
            <v>-158105.78</v>
          </cell>
          <cell r="T477">
            <v>-177678.77</v>
          </cell>
          <cell r="U477">
            <v>-179435.02</v>
          </cell>
          <cell r="V477">
            <v>-160006.26999999999</v>
          </cell>
          <cell r="W477">
            <v>-184916.51</v>
          </cell>
          <cell r="X477">
            <v>0</v>
          </cell>
          <cell r="Y477">
            <v>-158538.13</v>
          </cell>
          <cell r="Z477">
            <v>-182756.65</v>
          </cell>
          <cell r="AA477">
            <v>0</v>
          </cell>
          <cell r="AB477">
            <v>-549138.82999999996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-4634101.2499999991</v>
          </cell>
          <cell r="AH477">
            <v>-4634.1012499999988</v>
          </cell>
        </row>
        <row r="478"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</row>
        <row r="479">
          <cell r="F479">
            <v>-10758.33</v>
          </cell>
          <cell r="G479">
            <v>-8617.94</v>
          </cell>
          <cell r="H479">
            <v>-8103.99</v>
          </cell>
          <cell r="I479">
            <v>-12193.18</v>
          </cell>
          <cell r="J479">
            <v>-9753.36</v>
          </cell>
          <cell r="K479">
            <v>-9121.5400000000009</v>
          </cell>
          <cell r="L479">
            <v>-9941.1</v>
          </cell>
          <cell r="M479">
            <v>-6918.63</v>
          </cell>
          <cell r="N479">
            <v>-8416.92</v>
          </cell>
          <cell r="O479">
            <v>-9224</v>
          </cell>
          <cell r="P479">
            <v>-8777.5</v>
          </cell>
          <cell r="Q479">
            <v>-9645.3799999999992</v>
          </cell>
          <cell r="R479">
            <v>-6417.54</v>
          </cell>
          <cell r="S479">
            <v>-9063.6299999999992</v>
          </cell>
          <cell r="T479">
            <v>-6982.56</v>
          </cell>
          <cell r="U479">
            <v>-8261.68</v>
          </cell>
          <cell r="V479">
            <v>-6850.19</v>
          </cell>
          <cell r="W479">
            <v>-6786.09</v>
          </cell>
          <cell r="X479">
            <v>0</v>
          </cell>
          <cell r="Y479">
            <v>-6478.15</v>
          </cell>
          <cell r="Z479">
            <v>-6255.63</v>
          </cell>
          <cell r="AA479">
            <v>0</v>
          </cell>
          <cell r="AB479">
            <v>-2055.34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-182766.44</v>
          </cell>
          <cell r="AH479">
            <v>-182.76643999999999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</row>
        <row r="481">
          <cell r="F481">
            <v>-2689.51</v>
          </cell>
          <cell r="G481">
            <v>-1976.9</v>
          </cell>
          <cell r="H481">
            <v>-1828.31</v>
          </cell>
          <cell r="I481">
            <v>-14546.2</v>
          </cell>
          <cell r="J481">
            <v>-1654.24</v>
          </cell>
          <cell r="K481">
            <v>-3280.15</v>
          </cell>
          <cell r="L481">
            <v>-1816.57</v>
          </cell>
          <cell r="M481">
            <v>-1652.1</v>
          </cell>
          <cell r="N481">
            <v>-1872.88</v>
          </cell>
          <cell r="O481">
            <v>-1956</v>
          </cell>
          <cell r="P481">
            <v>-1879.32</v>
          </cell>
          <cell r="Q481">
            <v>-1479.1</v>
          </cell>
          <cell r="R481">
            <v>-1546.59</v>
          </cell>
          <cell r="S481">
            <v>-1608.83</v>
          </cell>
          <cell r="T481">
            <v>-1615.66</v>
          </cell>
          <cell r="U481">
            <v>-1662.97</v>
          </cell>
          <cell r="V481">
            <v>-1557.39</v>
          </cell>
          <cell r="W481">
            <v>-1684.07</v>
          </cell>
          <cell r="X481">
            <v>0</v>
          </cell>
          <cell r="Y481">
            <v>-1578.42</v>
          </cell>
          <cell r="Z481">
            <v>-1528.99</v>
          </cell>
          <cell r="AA481">
            <v>0</v>
          </cell>
          <cell r="AB481">
            <v>-507.67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-52165.479999999996</v>
          </cell>
          <cell r="AH481">
            <v>-52.165479999999995</v>
          </cell>
        </row>
        <row r="482">
          <cell r="F482">
            <v>-14705.82</v>
          </cell>
          <cell r="G482">
            <v>-10734.38</v>
          </cell>
          <cell r="H482">
            <v>-9892.0400000000009</v>
          </cell>
          <cell r="I482">
            <v>-2749.76</v>
          </cell>
          <cell r="J482">
            <v>-9342.9699999999993</v>
          </cell>
          <cell r="K482">
            <v>-16618.68</v>
          </cell>
          <cell r="L482">
            <v>-9367.4500000000007</v>
          </cell>
          <cell r="M482">
            <v>-9099.9</v>
          </cell>
          <cell r="N482">
            <v>-9977.36</v>
          </cell>
          <cell r="O482">
            <v>-10610</v>
          </cell>
          <cell r="P482">
            <v>-10304.14</v>
          </cell>
          <cell r="Q482">
            <v>-7898.61</v>
          </cell>
          <cell r="R482">
            <v>-8281.7199999999993</v>
          </cell>
          <cell r="S482">
            <v>-8798.5</v>
          </cell>
          <cell r="T482">
            <v>-8406.39</v>
          </cell>
          <cell r="U482">
            <v>-9029.11</v>
          </cell>
          <cell r="V482">
            <v>-8555.7800000000007</v>
          </cell>
          <cell r="W482">
            <v>-8706.1200000000008</v>
          </cell>
          <cell r="X482">
            <v>0</v>
          </cell>
          <cell r="Y482">
            <v>-8233.82</v>
          </cell>
          <cell r="Z482">
            <v>-8220.7099999999991</v>
          </cell>
          <cell r="AA482">
            <v>0</v>
          </cell>
          <cell r="AB482">
            <v>-3004.06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-204514.57999999996</v>
          </cell>
          <cell r="AH482">
            <v>-204.51457999999997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-7104.06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-29000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-55104.06</v>
          </cell>
          <cell r="AH483">
            <v>-55.104059999999997</v>
          </cell>
        </row>
        <row r="484">
          <cell r="F484">
            <v>523.73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-2974.88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-2236.33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-7376.13</v>
          </cell>
          <cell r="AH484">
            <v>-7.3761299999999999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-5350.3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-5350.3</v>
          </cell>
          <cell r="AH485">
            <v>-5.3502999999999998</v>
          </cell>
        </row>
        <row r="487">
          <cell r="F487">
            <v>-806975.66999999993</v>
          </cell>
          <cell r="G487">
            <v>-795355.12999999989</v>
          </cell>
          <cell r="H487">
            <v>-566350.95000000007</v>
          </cell>
          <cell r="I487">
            <v>-715564.43</v>
          </cell>
          <cell r="J487">
            <v>-525841.54999999993</v>
          </cell>
          <cell r="K487">
            <v>-568216.43000000017</v>
          </cell>
          <cell r="L487">
            <v>-527264.43999999994</v>
          </cell>
          <cell r="M487">
            <v>-469251.24</v>
          </cell>
          <cell r="N487">
            <v>-539426.13</v>
          </cell>
          <cell r="O487">
            <v>-572773</v>
          </cell>
          <cell r="P487">
            <v>-654466.56999999995</v>
          </cell>
          <cell r="Q487">
            <v>-441650.91</v>
          </cell>
          <cell r="R487">
            <v>-440378.13</v>
          </cell>
          <cell r="S487">
            <v>-456656.72000000003</v>
          </cell>
          <cell r="T487">
            <v>-489014.86</v>
          </cell>
          <cell r="U487">
            <v>-533066.04999999993</v>
          </cell>
          <cell r="V487">
            <v>-655233.04</v>
          </cell>
          <cell r="W487">
            <v>-490642.47000000003</v>
          </cell>
          <cell r="X487">
            <v>0</v>
          </cell>
          <cell r="Y487">
            <v>-422567.94000000006</v>
          </cell>
          <cell r="Z487">
            <v>-505410.40000000008</v>
          </cell>
          <cell r="AA487">
            <v>0</v>
          </cell>
          <cell r="AB487">
            <v>-3459148.7099999995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-15612277.900000002</v>
          </cell>
          <cell r="AH487">
            <v>-15612.277899999997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-6880048.0899999999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-6880048.0899999999</v>
          </cell>
          <cell r="AH490">
            <v>-6880.0480900000002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0.02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0.02</v>
          </cell>
          <cell r="AH491">
            <v>2.0000000000000002E-5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0.02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-6880048.0899999999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-6880048.0700000003</v>
          </cell>
          <cell r="AH495">
            <v>-6880.0480699999998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9282.84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9282.84</v>
          </cell>
          <cell r="AH498">
            <v>9.2828400000000002</v>
          </cell>
        </row>
        <row r="499">
          <cell r="F499">
            <v>89.26</v>
          </cell>
          <cell r="G499">
            <v>352.96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13</v>
          </cell>
          <cell r="P499">
            <v>0</v>
          </cell>
          <cell r="Q499">
            <v>-13.85</v>
          </cell>
          <cell r="R499">
            <v>0</v>
          </cell>
          <cell r="S499">
            <v>-12.6</v>
          </cell>
          <cell r="T499">
            <v>0</v>
          </cell>
          <cell r="U499">
            <v>0</v>
          </cell>
          <cell r="V499">
            <v>-9.52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-100</v>
          </cell>
          <cell r="AB499">
            <v>-2517.33</v>
          </cell>
          <cell r="AC499">
            <v>-17597.62</v>
          </cell>
          <cell r="AD499">
            <v>0</v>
          </cell>
          <cell r="AE499">
            <v>-448271.19</v>
          </cell>
          <cell r="AF499">
            <v>0</v>
          </cell>
          <cell r="AG499">
            <v>-468066.89</v>
          </cell>
          <cell r="AH499">
            <v>-468.06689</v>
          </cell>
        </row>
        <row r="500">
          <cell r="F500">
            <v>-12610.91</v>
          </cell>
          <cell r="G500">
            <v>-8562.7099999999991</v>
          </cell>
          <cell r="H500">
            <v>-8675.83</v>
          </cell>
          <cell r="I500">
            <v>-9878.93</v>
          </cell>
          <cell r="J500">
            <v>-8539.34</v>
          </cell>
          <cell r="K500">
            <v>-8685.68</v>
          </cell>
          <cell r="L500">
            <v>-10894.86</v>
          </cell>
          <cell r="M500">
            <v>-6025.8</v>
          </cell>
          <cell r="N500">
            <v>-8449.2199999999993</v>
          </cell>
          <cell r="O500">
            <v>-10553</v>
          </cell>
          <cell r="P500">
            <v>-14782.67</v>
          </cell>
          <cell r="Q500">
            <v>-5921.18</v>
          </cell>
          <cell r="R500">
            <v>-9729.1</v>
          </cell>
          <cell r="S500">
            <v>-9553.6</v>
          </cell>
          <cell r="T500">
            <v>-6750.63</v>
          </cell>
          <cell r="U500">
            <v>-10852.13</v>
          </cell>
          <cell r="V500">
            <v>-8596.19</v>
          </cell>
          <cell r="W500">
            <v>-8098.82</v>
          </cell>
          <cell r="X500">
            <v>0</v>
          </cell>
          <cell r="Y500">
            <v>-8729.1</v>
          </cell>
          <cell r="Z500">
            <v>-11738.89</v>
          </cell>
          <cell r="AA500">
            <v>0</v>
          </cell>
          <cell r="AB500">
            <v>-141745.07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-364676.89000000007</v>
          </cell>
          <cell r="AH500">
            <v>-364.67689000000007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96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384.27</v>
          </cell>
          <cell r="Z502">
            <v>0</v>
          </cell>
          <cell r="AA502">
            <v>0</v>
          </cell>
          <cell r="AB502">
            <v>16830197.210000001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16830677.48</v>
          </cell>
          <cell r="AH502">
            <v>16830.677480000002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299.39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9850222.7200000007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9850522.1100000013</v>
          </cell>
          <cell r="AH504">
            <v>9850.5221100000017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</row>
        <row r="506"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</row>
        <row r="508">
          <cell r="F508">
            <v>-454919.97</v>
          </cell>
          <cell r="G508">
            <v>-289207.45</v>
          </cell>
          <cell r="H508">
            <v>-275529.8</v>
          </cell>
          <cell r="I508">
            <v>-322971.53000000003</v>
          </cell>
          <cell r="J508">
            <v>-266002.7</v>
          </cell>
          <cell r="K508">
            <v>-394129.72</v>
          </cell>
          <cell r="L508">
            <v>-236516.56</v>
          </cell>
          <cell r="M508">
            <v>-251039.12</v>
          </cell>
          <cell r="N508">
            <v>-319733.12</v>
          </cell>
          <cell r="O508">
            <v>-331783</v>
          </cell>
          <cell r="P508">
            <v>-367277.39</v>
          </cell>
          <cell r="Q508">
            <v>-230723.72</v>
          </cell>
          <cell r="R508">
            <v>-210434.33</v>
          </cell>
          <cell r="S508">
            <v>-276327.90999999997</v>
          </cell>
          <cell r="T508">
            <v>-238261.84</v>
          </cell>
          <cell r="U508">
            <v>-293133.42</v>
          </cell>
          <cell r="V508">
            <v>-258926</v>
          </cell>
          <cell r="W508">
            <v>-289289.58</v>
          </cell>
          <cell r="X508">
            <v>0</v>
          </cell>
          <cell r="Y508">
            <v>-160252.01999999999</v>
          </cell>
          <cell r="Z508">
            <v>-231756.97</v>
          </cell>
          <cell r="AA508">
            <v>-25593</v>
          </cell>
          <cell r="AB508">
            <v>-57704.05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-6083732.8999999994</v>
          </cell>
          <cell r="AH508">
            <v>-6083.7328999999991</v>
          </cell>
        </row>
        <row r="509">
          <cell r="F509">
            <v>11728.64</v>
          </cell>
          <cell r="G509">
            <v>10622.41</v>
          </cell>
          <cell r="H509">
            <v>10033.44</v>
          </cell>
          <cell r="I509">
            <v>9052.09</v>
          </cell>
          <cell r="J509">
            <v>0</v>
          </cell>
          <cell r="K509">
            <v>6423.44</v>
          </cell>
          <cell r="L509">
            <v>0</v>
          </cell>
          <cell r="M509">
            <v>8441.75</v>
          </cell>
          <cell r="N509">
            <v>9622.7000000000007</v>
          </cell>
          <cell r="O509">
            <v>15108</v>
          </cell>
          <cell r="P509">
            <v>13089.79</v>
          </cell>
          <cell r="Q509">
            <v>6956.2</v>
          </cell>
          <cell r="R509">
            <v>0</v>
          </cell>
          <cell r="S509">
            <v>0</v>
          </cell>
          <cell r="T509">
            <v>0</v>
          </cell>
          <cell r="U509">
            <v>625.57000000000005</v>
          </cell>
          <cell r="V509">
            <v>0</v>
          </cell>
          <cell r="W509">
            <v>0</v>
          </cell>
          <cell r="X509">
            <v>0</v>
          </cell>
          <cell r="Y509">
            <v>84.04</v>
          </cell>
          <cell r="Z509">
            <v>49.43</v>
          </cell>
          <cell r="AA509">
            <v>0</v>
          </cell>
          <cell r="AB509">
            <v>871332.03</v>
          </cell>
          <cell r="AC509">
            <v>0</v>
          </cell>
          <cell r="AD509">
            <v>0</v>
          </cell>
          <cell r="AE509">
            <v>60.97</v>
          </cell>
          <cell r="AF509">
            <v>0</v>
          </cell>
          <cell r="AG509">
            <v>973230.5</v>
          </cell>
          <cell r="AH509">
            <v>973.23050000000001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16688.84</v>
          </cell>
          <cell r="AF510">
            <v>0</v>
          </cell>
          <cell r="AG510">
            <v>16688.84</v>
          </cell>
          <cell r="AH510">
            <v>16.688839999999999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-37405.550000000003</v>
          </cell>
          <cell r="AF511">
            <v>0</v>
          </cell>
          <cell r="AG511">
            <v>-37405.550000000003</v>
          </cell>
          <cell r="AH511">
            <v>-37.405550000000005</v>
          </cell>
        </row>
        <row r="512">
          <cell r="F512">
            <v>-6230.15</v>
          </cell>
          <cell r="G512">
            <v>-530.97</v>
          </cell>
          <cell r="H512">
            <v>-453.47</v>
          </cell>
          <cell r="I512">
            <v>-1476.45</v>
          </cell>
          <cell r="J512">
            <v>-1342.73</v>
          </cell>
          <cell r="K512">
            <v>-2060.46</v>
          </cell>
          <cell r="L512">
            <v>0</v>
          </cell>
          <cell r="M512">
            <v>-2693.25</v>
          </cell>
          <cell r="N512">
            <v>-837.11</v>
          </cell>
          <cell r="O512">
            <v>-1366</v>
          </cell>
          <cell r="P512">
            <v>-5087.3599999999997</v>
          </cell>
          <cell r="Q512">
            <v>-726.72</v>
          </cell>
          <cell r="R512">
            <v>-126.77</v>
          </cell>
          <cell r="S512">
            <v>-269.82</v>
          </cell>
          <cell r="T512">
            <v>-3100.95</v>
          </cell>
          <cell r="U512">
            <v>-1313.93</v>
          </cell>
          <cell r="V512">
            <v>-1812.64</v>
          </cell>
          <cell r="W512">
            <v>-886.17</v>
          </cell>
          <cell r="X512">
            <v>0</v>
          </cell>
          <cell r="Y512">
            <v>-192.65</v>
          </cell>
          <cell r="Z512">
            <v>-1890.77</v>
          </cell>
          <cell r="AA512">
            <v>-440</v>
          </cell>
          <cell r="AB512">
            <v>6171.74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-29317.35</v>
          </cell>
          <cell r="AH512">
            <v>-29.317349999999998</v>
          </cell>
        </row>
        <row r="513">
          <cell r="F513">
            <v>1948.04</v>
          </cell>
          <cell r="G513">
            <v>0</v>
          </cell>
          <cell r="H513">
            <v>0</v>
          </cell>
          <cell r="I513">
            <v>0</v>
          </cell>
          <cell r="J513">
            <v>12117.64</v>
          </cell>
          <cell r="K513">
            <v>0</v>
          </cell>
          <cell r="L513">
            <v>4189.13</v>
          </cell>
          <cell r="M513">
            <v>775.89</v>
          </cell>
          <cell r="N513">
            <v>1004.29</v>
          </cell>
          <cell r="O513">
            <v>8455</v>
          </cell>
          <cell r="P513">
            <v>0</v>
          </cell>
          <cell r="Q513">
            <v>1227.98</v>
          </cell>
          <cell r="R513">
            <v>3119.88</v>
          </cell>
          <cell r="S513">
            <v>0</v>
          </cell>
          <cell r="T513">
            <v>653.97</v>
          </cell>
          <cell r="U513">
            <v>0</v>
          </cell>
          <cell r="V513">
            <v>58.62</v>
          </cell>
          <cell r="W513">
            <v>256.57</v>
          </cell>
          <cell r="X513">
            <v>0</v>
          </cell>
          <cell r="Y513">
            <v>3453.53</v>
          </cell>
          <cell r="Z513">
            <v>1150.52</v>
          </cell>
          <cell r="AA513">
            <v>0</v>
          </cell>
          <cell r="AB513">
            <v>640797.49</v>
          </cell>
          <cell r="AC513">
            <v>0</v>
          </cell>
          <cell r="AD513">
            <v>0</v>
          </cell>
          <cell r="AE513">
            <v>60022.05</v>
          </cell>
          <cell r="AF513">
            <v>0</v>
          </cell>
          <cell r="AG513">
            <v>739230.60000000009</v>
          </cell>
          <cell r="AH513">
            <v>739.23060000000009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210748.83</v>
          </cell>
          <cell r="AF514">
            <v>0</v>
          </cell>
          <cell r="AG514">
            <v>210748.83</v>
          </cell>
          <cell r="AH514">
            <v>210.74883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7632.81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7632.81</v>
          </cell>
          <cell r="AH515">
            <v>7.6328100000000001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-37977.599999999999</v>
          </cell>
          <cell r="AF516">
            <v>0</v>
          </cell>
          <cell r="AG516">
            <v>-37977.599999999999</v>
          </cell>
          <cell r="AH516">
            <v>-37.977599999999995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</row>
        <row r="518">
          <cell r="F518">
            <v>59.52</v>
          </cell>
          <cell r="G518">
            <v>0</v>
          </cell>
          <cell r="H518">
            <v>0</v>
          </cell>
          <cell r="I518">
            <v>0</v>
          </cell>
          <cell r="J518">
            <v>-3.15</v>
          </cell>
          <cell r="K518">
            <v>0</v>
          </cell>
          <cell r="L518">
            <v>0</v>
          </cell>
          <cell r="M518">
            <v>0</v>
          </cell>
          <cell r="N518">
            <v>0.01</v>
          </cell>
          <cell r="O518">
            <v>19</v>
          </cell>
          <cell r="P518">
            <v>0</v>
          </cell>
          <cell r="Q518">
            <v>-53.4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-14.28</v>
          </cell>
          <cell r="W518">
            <v>-8.24</v>
          </cell>
          <cell r="X518">
            <v>0</v>
          </cell>
          <cell r="Y518">
            <v>0</v>
          </cell>
          <cell r="Z518">
            <v>0</v>
          </cell>
          <cell r="AA518">
            <v>-17</v>
          </cell>
          <cell r="AB518">
            <v>0</v>
          </cell>
          <cell r="AC518">
            <v>0</v>
          </cell>
          <cell r="AD518">
            <v>0</v>
          </cell>
          <cell r="AE518">
            <v>-337654.5</v>
          </cell>
          <cell r="AF518">
            <v>0</v>
          </cell>
          <cell r="AG518">
            <v>-337672.04</v>
          </cell>
          <cell r="AH518">
            <v>-337.67203999999998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-27.16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-22151.279999999999</v>
          </cell>
          <cell r="AF519">
            <v>0</v>
          </cell>
          <cell r="AG519">
            <v>-22178.44</v>
          </cell>
          <cell r="AH519">
            <v>-22.178439999999998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-2002.15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-2002.15</v>
          </cell>
          <cell r="AH521">
            <v>-2.0021499999999999</v>
          </cell>
        </row>
        <row r="522">
          <cell r="F522">
            <v>0</v>
          </cell>
          <cell r="G522">
            <v>-293.54000000000002</v>
          </cell>
          <cell r="H522">
            <v>-635.91</v>
          </cell>
          <cell r="I522">
            <v>-2101.11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-78.010000000000005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-3108.5700000000006</v>
          </cell>
          <cell r="AH522">
            <v>-3.1085700000000007</v>
          </cell>
        </row>
        <row r="523">
          <cell r="F523">
            <v>1249.47</v>
          </cell>
          <cell r="G523">
            <v>172.2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-465.36</v>
          </cell>
          <cell r="R523">
            <v>0</v>
          </cell>
          <cell r="S523">
            <v>-423.36</v>
          </cell>
          <cell r="T523">
            <v>0</v>
          </cell>
          <cell r="U523">
            <v>0</v>
          </cell>
          <cell r="V523">
            <v>-319.87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-319</v>
          </cell>
          <cell r="AB523">
            <v>-23034.38</v>
          </cell>
          <cell r="AC523">
            <v>-7538.09</v>
          </cell>
          <cell r="AD523">
            <v>0</v>
          </cell>
          <cell r="AE523">
            <v>-1285759.06</v>
          </cell>
          <cell r="AF523">
            <v>0</v>
          </cell>
          <cell r="AG523">
            <v>-1316437.45</v>
          </cell>
          <cell r="AH523">
            <v>-1316.4374499999999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-44713.26</v>
          </cell>
          <cell r="AF527">
            <v>0</v>
          </cell>
          <cell r="AG527">
            <v>-44713.26</v>
          </cell>
          <cell r="AH527">
            <v>-44.713260000000005</v>
          </cell>
        </row>
        <row r="528">
          <cell r="F528">
            <v>-3017.67</v>
          </cell>
          <cell r="G528">
            <v>270.7</v>
          </cell>
          <cell r="H528">
            <v>-1166.1400000000001</v>
          </cell>
          <cell r="I528">
            <v>-2918.98</v>
          </cell>
          <cell r="J528">
            <v>-488.55</v>
          </cell>
          <cell r="K528">
            <v>-475.72</v>
          </cell>
          <cell r="L528">
            <v>-1020.78</v>
          </cell>
          <cell r="M528">
            <v>-898.33</v>
          </cell>
          <cell r="N528">
            <v>-441.15</v>
          </cell>
          <cell r="O528">
            <v>-390</v>
          </cell>
          <cell r="P528">
            <v>-1799.27</v>
          </cell>
          <cell r="Q528">
            <v>-131.78</v>
          </cell>
          <cell r="R528">
            <v>-525.99</v>
          </cell>
          <cell r="S528">
            <v>-250.17</v>
          </cell>
          <cell r="T528">
            <v>-905.58</v>
          </cell>
          <cell r="U528">
            <v>-715.01</v>
          </cell>
          <cell r="V528">
            <v>-475.9</v>
          </cell>
          <cell r="W528">
            <v>-286.33999999999997</v>
          </cell>
          <cell r="X528">
            <v>0</v>
          </cell>
          <cell r="Y528">
            <v>-1271.25</v>
          </cell>
          <cell r="Z528">
            <v>-514.97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-19591.890000000003</v>
          </cell>
          <cell r="AH528">
            <v>-19.591890000000003</v>
          </cell>
        </row>
        <row r="529">
          <cell r="F529">
            <v>-1792.35</v>
          </cell>
          <cell r="G529">
            <v>-977.66</v>
          </cell>
          <cell r="H529">
            <v>-1298.31</v>
          </cell>
          <cell r="I529">
            <v>0</v>
          </cell>
          <cell r="J529">
            <v>-481.83</v>
          </cell>
          <cell r="K529">
            <v>105.71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-3025.13</v>
          </cell>
          <cell r="Q529">
            <v>-736.24</v>
          </cell>
          <cell r="R529">
            <v>0</v>
          </cell>
          <cell r="S529">
            <v>-14835.47</v>
          </cell>
          <cell r="T529">
            <v>-641.94000000000005</v>
          </cell>
          <cell r="U529">
            <v>0</v>
          </cell>
          <cell r="V529">
            <v>-459.72</v>
          </cell>
          <cell r="W529">
            <v>-629.20000000000005</v>
          </cell>
          <cell r="X529">
            <v>0</v>
          </cell>
          <cell r="Y529">
            <v>-474.93</v>
          </cell>
          <cell r="Z529">
            <v>-555.91999999999996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-27318.62</v>
          </cell>
          <cell r="AH529">
            <v>-27.318619999999999</v>
          </cell>
        </row>
        <row r="531">
          <cell r="F531">
            <v>-463496.12</v>
          </cell>
          <cell r="G531">
            <v>-288154.05999999994</v>
          </cell>
          <cell r="H531">
            <v>-277726.01999999996</v>
          </cell>
          <cell r="I531">
            <v>-330294.90999999997</v>
          </cell>
          <cell r="J531">
            <v>-264740.66000000003</v>
          </cell>
          <cell r="K531">
            <v>-398822.42999999993</v>
          </cell>
          <cell r="L531">
            <v>-244243.06999999998</v>
          </cell>
          <cell r="M531">
            <v>-251438.85999999996</v>
          </cell>
          <cell r="N531">
            <v>-318833.59999999998</v>
          </cell>
          <cell r="O531">
            <v>-320401</v>
          </cell>
          <cell r="P531">
            <v>-378882.03</v>
          </cell>
          <cell r="Q531">
            <v>-230588.06999999995</v>
          </cell>
          <cell r="R531">
            <v>-210063.49999999997</v>
          </cell>
          <cell r="S531">
            <v>-301700.08999999991</v>
          </cell>
          <cell r="T531">
            <v>-249006.97</v>
          </cell>
          <cell r="U531">
            <v>-305388.92</v>
          </cell>
          <cell r="V531">
            <v>-270555.50000000006</v>
          </cell>
          <cell r="W531">
            <v>-300644.54000000004</v>
          </cell>
          <cell r="X531">
            <v>0</v>
          </cell>
          <cell r="Y531">
            <v>-166998.10999999996</v>
          </cell>
          <cell r="Z531">
            <v>-245257.57</v>
          </cell>
          <cell r="AA531">
            <v>-26469</v>
          </cell>
          <cell r="AB531">
            <v>27982925.189999998</v>
          </cell>
          <cell r="AC531">
            <v>-25135.71</v>
          </cell>
          <cell r="AD531">
            <v>0</v>
          </cell>
          <cell r="AE531">
            <v>-1926411.7500000002</v>
          </cell>
          <cell r="AF531">
            <v>0</v>
          </cell>
          <cell r="AG531">
            <v>19843814.409999996</v>
          </cell>
          <cell r="AH531">
            <v>19843.814410000003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-101490852.79000001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-101490852.79000001</v>
          </cell>
          <cell r="AH534">
            <v>-101490.85279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</row>
        <row r="537">
          <cell r="F537">
            <v>2397052.08</v>
          </cell>
          <cell r="G537">
            <v>4555458.22</v>
          </cell>
          <cell r="H537">
            <v>-1669929.77</v>
          </cell>
          <cell r="I537">
            <v>-826953.99</v>
          </cell>
          <cell r="J537">
            <v>-2940227.31</v>
          </cell>
          <cell r="K537">
            <v>-1785302.74</v>
          </cell>
          <cell r="L537">
            <v>15588.26</v>
          </cell>
          <cell r="M537">
            <v>328549.49</v>
          </cell>
          <cell r="N537">
            <v>44934.8</v>
          </cell>
          <cell r="O537">
            <v>123713</v>
          </cell>
          <cell r="P537">
            <v>-106482.98</v>
          </cell>
          <cell r="Q537">
            <v>52362.18</v>
          </cell>
          <cell r="R537">
            <v>27016.27</v>
          </cell>
          <cell r="S537">
            <v>-143707.19</v>
          </cell>
          <cell r="T537">
            <v>-5126.82</v>
          </cell>
          <cell r="U537">
            <v>63286.9</v>
          </cell>
          <cell r="V537">
            <v>-7182.16</v>
          </cell>
          <cell r="W537">
            <v>687.69</v>
          </cell>
          <cell r="X537">
            <v>0</v>
          </cell>
          <cell r="Y537">
            <v>22121.96</v>
          </cell>
          <cell r="Z537">
            <v>11884.82</v>
          </cell>
          <cell r="AA537">
            <v>-13445954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-13288211.290000001</v>
          </cell>
          <cell r="AH537">
            <v>-13288.211290000001</v>
          </cell>
        </row>
        <row r="538">
          <cell r="F538">
            <v>0</v>
          </cell>
          <cell r="G538">
            <v>1531015.97</v>
          </cell>
          <cell r="H538">
            <v>-2855467.23</v>
          </cell>
          <cell r="I538">
            <v>-1932633.94</v>
          </cell>
          <cell r="J538">
            <v>-4456916.3</v>
          </cell>
          <cell r="K538">
            <v>-3627867.15</v>
          </cell>
          <cell r="L538">
            <v>56843.56</v>
          </cell>
          <cell r="M538">
            <v>611272.16</v>
          </cell>
          <cell r="N538">
            <v>558341.68999999994</v>
          </cell>
          <cell r="O538">
            <v>-9152</v>
          </cell>
          <cell r="P538">
            <v>-242055.08</v>
          </cell>
          <cell r="Q538">
            <v>-6003.58</v>
          </cell>
          <cell r="R538">
            <v>35699.800000000003</v>
          </cell>
          <cell r="S538">
            <v>-34315.629999999997</v>
          </cell>
          <cell r="T538">
            <v>-37398.44</v>
          </cell>
          <cell r="U538">
            <v>42260.83</v>
          </cell>
          <cell r="V538">
            <v>-15709.86</v>
          </cell>
          <cell r="W538">
            <v>-5010.62</v>
          </cell>
          <cell r="X538">
            <v>0</v>
          </cell>
          <cell r="Y538">
            <v>-5324.65</v>
          </cell>
          <cell r="Z538">
            <v>21167.94</v>
          </cell>
          <cell r="AA538">
            <v>-20399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-12788703.609999998</v>
          </cell>
          <cell r="AH538">
            <v>-12788.703609999997</v>
          </cell>
        </row>
        <row r="539">
          <cell r="F539">
            <v>-1531015.97</v>
          </cell>
          <cell r="G539">
            <v>0</v>
          </cell>
          <cell r="H539">
            <v>-3903207.14</v>
          </cell>
          <cell r="I539">
            <v>-3121831.23</v>
          </cell>
          <cell r="J539">
            <v>-4803630.82</v>
          </cell>
          <cell r="K539">
            <v>-4100066.85</v>
          </cell>
          <cell r="L539">
            <v>-715844.73</v>
          </cell>
          <cell r="M539">
            <v>239703.88</v>
          </cell>
          <cell r="N539">
            <v>101555.19</v>
          </cell>
          <cell r="O539">
            <v>138029</v>
          </cell>
          <cell r="P539">
            <v>-176512.56</v>
          </cell>
          <cell r="Q539">
            <v>95930.37</v>
          </cell>
          <cell r="R539">
            <v>-15531.8</v>
          </cell>
          <cell r="S539">
            <v>-28363.94</v>
          </cell>
          <cell r="T539">
            <v>-11114.78</v>
          </cell>
          <cell r="U539">
            <v>13525.64</v>
          </cell>
          <cell r="V539">
            <v>-317.45999999999998</v>
          </cell>
          <cell r="W539">
            <v>690510.84</v>
          </cell>
          <cell r="X539">
            <v>0</v>
          </cell>
          <cell r="Y539">
            <v>48700.59</v>
          </cell>
          <cell r="Z539">
            <v>-4184.8100000000004</v>
          </cell>
          <cell r="AA539">
            <v>-16500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-21655624.800000004</v>
          </cell>
          <cell r="AH539">
            <v>-21655.624800000005</v>
          </cell>
        </row>
        <row r="540">
          <cell r="F540">
            <v>20399.39</v>
          </cell>
          <cell r="G540">
            <v>16500</v>
          </cell>
          <cell r="H540">
            <v>3857</v>
          </cell>
          <cell r="I540">
            <v>0</v>
          </cell>
          <cell r="J540">
            <v>98658.559999999998</v>
          </cell>
          <cell r="K540">
            <v>88231.46</v>
          </cell>
          <cell r="L540">
            <v>27029.69</v>
          </cell>
          <cell r="M540">
            <v>742176.21</v>
          </cell>
          <cell r="N540">
            <v>28761.82</v>
          </cell>
          <cell r="O540">
            <v>48727</v>
          </cell>
          <cell r="P540">
            <v>26156.38</v>
          </cell>
          <cell r="Q540">
            <v>111321.25</v>
          </cell>
          <cell r="R540">
            <v>62414.61</v>
          </cell>
          <cell r="S540">
            <v>136127.24</v>
          </cell>
          <cell r="T540">
            <v>82382.789999999994</v>
          </cell>
          <cell r="U540">
            <v>115529.98</v>
          </cell>
          <cell r="V540">
            <v>83010.350000000006</v>
          </cell>
          <cell r="W540">
            <v>29888.98</v>
          </cell>
          <cell r="X540">
            <v>0</v>
          </cell>
          <cell r="Y540">
            <v>76</v>
          </cell>
          <cell r="Z540">
            <v>65637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15232839.910000002</v>
          </cell>
          <cell r="AH540">
            <v>15232.839910000002</v>
          </cell>
        </row>
        <row r="541">
          <cell r="F541">
            <v>2855467.23</v>
          </cell>
          <cell r="G541">
            <v>3903207.14</v>
          </cell>
          <cell r="H541">
            <v>0</v>
          </cell>
          <cell r="I541">
            <v>509992.07</v>
          </cell>
          <cell r="J541">
            <v>-1603254.03</v>
          </cell>
          <cell r="K541">
            <v>-679973.54</v>
          </cell>
          <cell r="L541">
            <v>-55041.35</v>
          </cell>
          <cell r="M541">
            <v>165741.1</v>
          </cell>
          <cell r="N541">
            <v>37448.46</v>
          </cell>
          <cell r="O541">
            <v>64910</v>
          </cell>
          <cell r="P541">
            <v>-677.84</v>
          </cell>
          <cell r="Q541">
            <v>86898.07</v>
          </cell>
          <cell r="R541">
            <v>183.46</v>
          </cell>
          <cell r="S541">
            <v>1233503.3999999999</v>
          </cell>
          <cell r="T541">
            <v>-66987.64</v>
          </cell>
          <cell r="U541">
            <v>-260884.07</v>
          </cell>
          <cell r="V541">
            <v>20543.939999999999</v>
          </cell>
          <cell r="W541">
            <v>118441.86</v>
          </cell>
          <cell r="X541">
            <v>0</v>
          </cell>
          <cell r="Y541">
            <v>-198.27</v>
          </cell>
          <cell r="Z541">
            <v>-96811.33</v>
          </cell>
          <cell r="AA541">
            <v>-3857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7898581.4400000023</v>
          </cell>
          <cell r="AH541">
            <v>7898.5814400000027</v>
          </cell>
        </row>
        <row r="542">
          <cell r="F542">
            <v>1932633.94</v>
          </cell>
          <cell r="G542">
            <v>3121831.23</v>
          </cell>
          <cell r="H542">
            <v>-509992.07</v>
          </cell>
          <cell r="I542">
            <v>0</v>
          </cell>
          <cell r="J542">
            <v>-965495.34</v>
          </cell>
          <cell r="K542">
            <v>-732431.23</v>
          </cell>
          <cell r="L542">
            <v>-232437.71</v>
          </cell>
          <cell r="M542">
            <v>466023.61</v>
          </cell>
          <cell r="N542">
            <v>92231</v>
          </cell>
          <cell r="O542">
            <v>171795</v>
          </cell>
          <cell r="P542">
            <v>-679773.82</v>
          </cell>
          <cell r="Q542">
            <v>33245.11</v>
          </cell>
          <cell r="R542">
            <v>70613.95</v>
          </cell>
          <cell r="S542">
            <v>-19017.38</v>
          </cell>
          <cell r="T542">
            <v>4376.8999999999996</v>
          </cell>
          <cell r="U542">
            <v>-3835.76</v>
          </cell>
          <cell r="V542">
            <v>43716.98</v>
          </cell>
          <cell r="W542">
            <v>1602.74</v>
          </cell>
          <cell r="X542">
            <v>0</v>
          </cell>
          <cell r="Y542">
            <v>54491.32</v>
          </cell>
          <cell r="Z542">
            <v>-8166.48</v>
          </cell>
          <cell r="AA542">
            <v>-98659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3569706.99</v>
          </cell>
          <cell r="AH542">
            <v>3569.7069900000001</v>
          </cell>
        </row>
        <row r="543">
          <cell r="F543">
            <v>4456916.3</v>
          </cell>
          <cell r="G543">
            <v>4803630.82</v>
          </cell>
          <cell r="H543">
            <v>1603254.03</v>
          </cell>
          <cell r="I543">
            <v>965495.34</v>
          </cell>
          <cell r="J543">
            <v>0</v>
          </cell>
          <cell r="K543">
            <v>-775543.71</v>
          </cell>
          <cell r="L543">
            <v>80640.570000000007</v>
          </cell>
          <cell r="M543">
            <v>326459.7</v>
          </cell>
          <cell r="N543">
            <v>-9297.51</v>
          </cell>
          <cell r="O543">
            <v>-622193</v>
          </cell>
          <cell r="P543">
            <v>-148506.75</v>
          </cell>
          <cell r="Q543">
            <v>-46256.94</v>
          </cell>
          <cell r="R543">
            <v>1651.42</v>
          </cell>
          <cell r="S543">
            <v>-54201.08</v>
          </cell>
          <cell r="T543">
            <v>73533.039999999994</v>
          </cell>
          <cell r="U543">
            <v>21587.07</v>
          </cell>
          <cell r="V543">
            <v>-9254.15</v>
          </cell>
          <cell r="W543">
            <v>-39595.51</v>
          </cell>
          <cell r="X543">
            <v>0</v>
          </cell>
          <cell r="Y543">
            <v>19273.55</v>
          </cell>
          <cell r="Z543">
            <v>-9027.36</v>
          </cell>
          <cell r="AA543">
            <v>-88231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13490562.140000001</v>
          </cell>
          <cell r="AH543">
            <v>13490.56214</v>
          </cell>
        </row>
        <row r="544">
          <cell r="F544">
            <v>3627867.15</v>
          </cell>
          <cell r="G544">
            <v>4100066.85</v>
          </cell>
          <cell r="H544">
            <v>679973.54</v>
          </cell>
          <cell r="I544">
            <v>732431.23</v>
          </cell>
          <cell r="J544">
            <v>775543.71</v>
          </cell>
          <cell r="K544">
            <v>0</v>
          </cell>
          <cell r="L544">
            <v>-850.7</v>
          </cell>
          <cell r="M544">
            <v>-301779.78999999998</v>
          </cell>
          <cell r="N544">
            <v>-25715.61</v>
          </cell>
          <cell r="O544">
            <v>-63810</v>
          </cell>
          <cell r="P544">
            <v>-56876.05</v>
          </cell>
          <cell r="Q544">
            <v>78471.240000000005</v>
          </cell>
          <cell r="R544">
            <v>-1668.21</v>
          </cell>
          <cell r="S544">
            <v>-54699.26</v>
          </cell>
          <cell r="T544">
            <v>172940.3</v>
          </cell>
          <cell r="U544">
            <v>-15254.36</v>
          </cell>
          <cell r="V544">
            <v>-598.80999999999995</v>
          </cell>
          <cell r="W544">
            <v>-18052.580000000002</v>
          </cell>
          <cell r="X544">
            <v>0</v>
          </cell>
          <cell r="Y544">
            <v>2665</v>
          </cell>
          <cell r="Z544">
            <v>-2833.6</v>
          </cell>
          <cell r="AA544">
            <v>-27030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11386092.790000005</v>
          </cell>
          <cell r="AH544">
            <v>11386.092790000004</v>
          </cell>
        </row>
        <row r="545">
          <cell r="F545">
            <v>-56843.56</v>
          </cell>
          <cell r="G545">
            <v>715844.73</v>
          </cell>
          <cell r="H545">
            <v>55041.35</v>
          </cell>
          <cell r="I545">
            <v>232437.71</v>
          </cell>
          <cell r="J545">
            <v>-80640.570000000007</v>
          </cell>
          <cell r="K545">
            <v>850.7</v>
          </cell>
          <cell r="L545">
            <v>0</v>
          </cell>
          <cell r="M545">
            <v>-18692.59</v>
          </cell>
          <cell r="N545">
            <v>-13109.85</v>
          </cell>
          <cell r="O545">
            <v>-44418</v>
          </cell>
          <cell r="P545">
            <v>-50491.88</v>
          </cell>
          <cell r="Q545">
            <v>96491.36</v>
          </cell>
          <cell r="R545">
            <v>-42891.09</v>
          </cell>
          <cell r="S545">
            <v>-28907.02</v>
          </cell>
          <cell r="T545">
            <v>16563.61</v>
          </cell>
          <cell r="U545">
            <v>7298.61</v>
          </cell>
          <cell r="V545">
            <v>-690.3</v>
          </cell>
          <cell r="W545">
            <v>764.17</v>
          </cell>
          <cell r="X545">
            <v>0</v>
          </cell>
          <cell r="Y545">
            <v>-798901.97</v>
          </cell>
          <cell r="Z545">
            <v>-11784.69</v>
          </cell>
          <cell r="AA545">
            <v>-742176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-779843.54</v>
          </cell>
          <cell r="AH545">
            <v>-779.84354000000008</v>
          </cell>
        </row>
        <row r="546">
          <cell r="F546">
            <v>-611272.16</v>
          </cell>
          <cell r="G546">
            <v>-239703.88</v>
          </cell>
          <cell r="H546">
            <v>-165741.1</v>
          </cell>
          <cell r="I546">
            <v>-466023.61</v>
          </cell>
          <cell r="J546">
            <v>-326459.7</v>
          </cell>
          <cell r="K546">
            <v>301779.78999999998</v>
          </cell>
          <cell r="L546">
            <v>18692.59</v>
          </cell>
          <cell r="M546">
            <v>0</v>
          </cell>
          <cell r="N546">
            <v>-1009841.25</v>
          </cell>
          <cell r="O546">
            <v>-298444</v>
          </cell>
          <cell r="P546">
            <v>-52663.88</v>
          </cell>
          <cell r="Q546">
            <v>98586.19</v>
          </cell>
          <cell r="R546">
            <v>-50508.62</v>
          </cell>
          <cell r="S546">
            <v>-52264.66</v>
          </cell>
          <cell r="T546">
            <v>-196260.87</v>
          </cell>
          <cell r="U546">
            <v>-109942.99</v>
          </cell>
          <cell r="V546">
            <v>-5620.31</v>
          </cell>
          <cell r="W546">
            <v>-24169.58</v>
          </cell>
          <cell r="X546">
            <v>0</v>
          </cell>
          <cell r="Y546">
            <v>-288</v>
          </cell>
          <cell r="Z546">
            <v>7452.02</v>
          </cell>
          <cell r="AA546">
            <v>-28762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-3540005.5100000012</v>
          </cell>
          <cell r="AH546">
            <v>-3540.0055100000013</v>
          </cell>
        </row>
        <row r="547">
          <cell r="F547">
            <v>-558341.68999999994</v>
          </cell>
          <cell r="G547">
            <v>-101555.19</v>
          </cell>
          <cell r="H547">
            <v>-37448.46</v>
          </cell>
          <cell r="I547">
            <v>-92231</v>
          </cell>
          <cell r="J547">
            <v>9297.51</v>
          </cell>
          <cell r="K547">
            <v>25715.61</v>
          </cell>
          <cell r="L547">
            <v>13109.85</v>
          </cell>
          <cell r="M547">
            <v>1009841.25</v>
          </cell>
          <cell r="N547">
            <v>0</v>
          </cell>
          <cell r="O547">
            <v>-258102</v>
          </cell>
          <cell r="P547">
            <v>-19512.64</v>
          </cell>
          <cell r="Q547">
            <v>208748.9</v>
          </cell>
          <cell r="R547">
            <v>-3540.77</v>
          </cell>
          <cell r="S547">
            <v>-423787.88</v>
          </cell>
          <cell r="T547">
            <v>73498.509999999995</v>
          </cell>
          <cell r="U547">
            <v>-26821.68</v>
          </cell>
          <cell r="V547">
            <v>-35187.53</v>
          </cell>
          <cell r="W547">
            <v>-5971</v>
          </cell>
          <cell r="X547">
            <v>0</v>
          </cell>
          <cell r="Y547">
            <v>6608.33</v>
          </cell>
          <cell r="Z547">
            <v>-463330.1</v>
          </cell>
          <cell r="AA547">
            <v>-48727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-772671.77999999991</v>
          </cell>
          <cell r="AH547">
            <v>-772.6717799999999</v>
          </cell>
        </row>
        <row r="548">
          <cell r="F548">
            <v>9151.94</v>
          </cell>
          <cell r="G548">
            <v>-138028.91</v>
          </cell>
          <cell r="H548">
            <v>-64909.72</v>
          </cell>
          <cell r="I548">
            <v>-171794.59</v>
          </cell>
          <cell r="J548">
            <v>622192.5</v>
          </cell>
          <cell r="K548">
            <v>63810.02</v>
          </cell>
          <cell r="L548">
            <v>44418.21</v>
          </cell>
          <cell r="M548">
            <v>298443.5</v>
          </cell>
          <cell r="N548">
            <v>258101.96</v>
          </cell>
          <cell r="O548">
            <v>0</v>
          </cell>
          <cell r="P548">
            <v>-261355.61</v>
          </cell>
          <cell r="Q548">
            <v>563396.12</v>
          </cell>
          <cell r="R548">
            <v>-2059.96</v>
          </cell>
          <cell r="S548">
            <v>-19944.57</v>
          </cell>
          <cell r="T548">
            <v>255913.11</v>
          </cell>
          <cell r="U548">
            <v>-81055.149999999994</v>
          </cell>
          <cell r="V548">
            <v>-6087.87</v>
          </cell>
          <cell r="W548">
            <v>-6151.52</v>
          </cell>
          <cell r="X548">
            <v>0</v>
          </cell>
          <cell r="Y548">
            <v>1289.8399999999999</v>
          </cell>
          <cell r="Z548">
            <v>-8878.26</v>
          </cell>
          <cell r="AA548">
            <v>-26156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1206582.21</v>
          </cell>
          <cell r="AH548">
            <v>1206.58221</v>
          </cell>
        </row>
        <row r="549">
          <cell r="F549">
            <v>242055.08</v>
          </cell>
          <cell r="G549">
            <v>176512.54</v>
          </cell>
          <cell r="H549">
            <v>557.85</v>
          </cell>
          <cell r="I549">
            <v>679691.18</v>
          </cell>
          <cell r="J549">
            <v>148506.75</v>
          </cell>
          <cell r="K549">
            <v>56876.05</v>
          </cell>
          <cell r="L549">
            <v>50491.88</v>
          </cell>
          <cell r="M549">
            <v>52663.88</v>
          </cell>
          <cell r="N549">
            <v>19512.64</v>
          </cell>
          <cell r="O549">
            <v>261356</v>
          </cell>
          <cell r="P549">
            <v>0</v>
          </cell>
          <cell r="Q549">
            <v>118961.69</v>
          </cell>
          <cell r="R549">
            <v>-10509.54</v>
          </cell>
          <cell r="S549">
            <v>-10817.27</v>
          </cell>
          <cell r="T549">
            <v>-2459.5300000000002</v>
          </cell>
          <cell r="U549">
            <v>6673.61</v>
          </cell>
          <cell r="V549">
            <v>-48442.23</v>
          </cell>
          <cell r="W549">
            <v>-61329.93</v>
          </cell>
          <cell r="X549">
            <v>0</v>
          </cell>
          <cell r="Y549">
            <v>18608.099999999999</v>
          </cell>
          <cell r="Z549">
            <v>-1690.7</v>
          </cell>
          <cell r="AA549">
            <v>-111321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1692379.85</v>
          </cell>
          <cell r="AH549">
            <v>1692.37985</v>
          </cell>
        </row>
        <row r="550">
          <cell r="F550">
            <v>6003.58</v>
          </cell>
          <cell r="G550">
            <v>-95930.37</v>
          </cell>
          <cell r="H550">
            <v>-86898.07</v>
          </cell>
          <cell r="I550">
            <v>-33245.11</v>
          </cell>
          <cell r="J550">
            <v>46256.94</v>
          </cell>
          <cell r="K550">
            <v>-78471.240000000005</v>
          </cell>
          <cell r="L550">
            <v>-96491.36</v>
          </cell>
          <cell r="M550">
            <v>-98586.19</v>
          </cell>
          <cell r="N550">
            <v>-208748.9</v>
          </cell>
          <cell r="O550">
            <v>-563396</v>
          </cell>
          <cell r="P550">
            <v>-118961.69</v>
          </cell>
          <cell r="Q550">
            <v>0</v>
          </cell>
          <cell r="R550">
            <v>-15685.58</v>
          </cell>
          <cell r="S550">
            <v>13918.65</v>
          </cell>
          <cell r="T550">
            <v>-5036.08</v>
          </cell>
          <cell r="U550">
            <v>-9030.42</v>
          </cell>
          <cell r="V550">
            <v>-1252.4100000000001</v>
          </cell>
          <cell r="W550">
            <v>-92557.56</v>
          </cell>
          <cell r="X550">
            <v>0</v>
          </cell>
          <cell r="Y550">
            <v>-2113.39</v>
          </cell>
          <cell r="Z550">
            <v>4828.66</v>
          </cell>
          <cell r="AA550">
            <v>-62415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-1550173.72</v>
          </cell>
          <cell r="AH550">
            <v>-1550.17372</v>
          </cell>
        </row>
        <row r="551">
          <cell r="F551">
            <v>-35699.800000000003</v>
          </cell>
          <cell r="G551">
            <v>15531.8</v>
          </cell>
          <cell r="H551">
            <v>-183.46</v>
          </cell>
          <cell r="I551">
            <v>-70613.95</v>
          </cell>
          <cell r="J551">
            <v>-1651.42</v>
          </cell>
          <cell r="K551">
            <v>1668.21</v>
          </cell>
          <cell r="L551">
            <v>42891.09</v>
          </cell>
          <cell r="M551">
            <v>50508.62</v>
          </cell>
          <cell r="N551">
            <v>3540.77</v>
          </cell>
          <cell r="O551">
            <v>2060</v>
          </cell>
          <cell r="P551">
            <v>10501.69</v>
          </cell>
          <cell r="Q551">
            <v>15685.58</v>
          </cell>
          <cell r="R551">
            <v>0</v>
          </cell>
          <cell r="S551">
            <v>3203.5</v>
          </cell>
          <cell r="T551">
            <v>2309.6</v>
          </cell>
          <cell r="U551">
            <v>23509.96</v>
          </cell>
          <cell r="V551">
            <v>-7831.16</v>
          </cell>
          <cell r="W551">
            <v>1134</v>
          </cell>
          <cell r="X551">
            <v>0</v>
          </cell>
          <cell r="Y551">
            <v>11552.08</v>
          </cell>
          <cell r="Z551">
            <v>852.77</v>
          </cell>
          <cell r="AA551">
            <v>-136127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-94173.389999999985</v>
          </cell>
          <cell r="AH551">
            <v>-94.173389999999984</v>
          </cell>
        </row>
        <row r="552">
          <cell r="F552">
            <v>34315.629999999997</v>
          </cell>
          <cell r="G552">
            <v>28363.94</v>
          </cell>
          <cell r="H552">
            <v>-1233503.3999999999</v>
          </cell>
          <cell r="I552">
            <v>19017.39</v>
          </cell>
          <cell r="J552">
            <v>54201.08</v>
          </cell>
          <cell r="K552">
            <v>54699.26</v>
          </cell>
          <cell r="L552">
            <v>28907.02</v>
          </cell>
          <cell r="M552">
            <v>52264.66</v>
          </cell>
          <cell r="N552">
            <v>423787.88</v>
          </cell>
          <cell r="O552">
            <v>19945</v>
          </cell>
          <cell r="P552">
            <v>10817.27</v>
          </cell>
          <cell r="Q552">
            <v>-13918.65</v>
          </cell>
          <cell r="R552">
            <v>-3203.5</v>
          </cell>
          <cell r="S552">
            <v>0</v>
          </cell>
          <cell r="T552">
            <v>15422.06</v>
          </cell>
          <cell r="U552">
            <v>-16541.79</v>
          </cell>
          <cell r="V552">
            <v>-1831.94</v>
          </cell>
          <cell r="W552">
            <v>-688.23</v>
          </cell>
          <cell r="X552">
            <v>0</v>
          </cell>
          <cell r="Y552">
            <v>1825.27</v>
          </cell>
          <cell r="Z552">
            <v>34206.839999999997</v>
          </cell>
          <cell r="AA552">
            <v>-82383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-430590.01999999979</v>
          </cell>
          <cell r="AH552">
            <v>-430.59001999999981</v>
          </cell>
        </row>
        <row r="553">
          <cell r="F553">
            <v>37398.44</v>
          </cell>
          <cell r="G553">
            <v>11114.78</v>
          </cell>
          <cell r="H553">
            <v>66987.64</v>
          </cell>
          <cell r="I553">
            <v>-4376.8999999999996</v>
          </cell>
          <cell r="J553">
            <v>-73533.039999999994</v>
          </cell>
          <cell r="K553">
            <v>-172940.3</v>
          </cell>
          <cell r="L553">
            <v>-16563.61</v>
          </cell>
          <cell r="M553">
            <v>196260.87</v>
          </cell>
          <cell r="N553">
            <v>-73498.509999999995</v>
          </cell>
          <cell r="O553">
            <v>-255913</v>
          </cell>
          <cell r="P553">
            <v>2459.5300000000002</v>
          </cell>
          <cell r="Q553">
            <v>5036.08</v>
          </cell>
          <cell r="R553">
            <v>-2309.6</v>
          </cell>
          <cell r="S553">
            <v>-15422.06</v>
          </cell>
          <cell r="T553">
            <v>0</v>
          </cell>
          <cell r="U553">
            <v>15517.36</v>
          </cell>
          <cell r="V553">
            <v>-44817.19</v>
          </cell>
          <cell r="W553">
            <v>-76722.67</v>
          </cell>
          <cell r="X553">
            <v>0</v>
          </cell>
          <cell r="Y553">
            <v>-18832.189999999999</v>
          </cell>
          <cell r="Z553">
            <v>527518.81000000006</v>
          </cell>
          <cell r="AA553">
            <v>-115530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-3038.7399999998743</v>
          </cell>
          <cell r="AH553">
            <v>-3.0387399999998741</v>
          </cell>
        </row>
        <row r="554">
          <cell r="F554">
            <v>-42260.83</v>
          </cell>
          <cell r="G554">
            <v>-13524.4</v>
          </cell>
          <cell r="H554">
            <v>260884.07</v>
          </cell>
          <cell r="I554">
            <v>3835.76</v>
          </cell>
          <cell r="J554">
            <v>-21587.07</v>
          </cell>
          <cell r="K554">
            <v>15254.36</v>
          </cell>
          <cell r="L554">
            <v>-7298.61</v>
          </cell>
          <cell r="M554">
            <v>109942.99</v>
          </cell>
          <cell r="N554">
            <v>26821.68</v>
          </cell>
          <cell r="O554">
            <v>81055</v>
          </cell>
          <cell r="P554">
            <v>-6673.61</v>
          </cell>
          <cell r="Q554">
            <v>9030.42</v>
          </cell>
          <cell r="R554">
            <v>-23509.96</v>
          </cell>
          <cell r="S554">
            <v>16541.79</v>
          </cell>
          <cell r="T554">
            <v>-15517.36</v>
          </cell>
          <cell r="U554">
            <v>0</v>
          </cell>
          <cell r="V554">
            <v>30674.89</v>
          </cell>
          <cell r="W554">
            <v>-12384.22</v>
          </cell>
          <cell r="X554">
            <v>0</v>
          </cell>
          <cell r="Y554">
            <v>17018.259999999998</v>
          </cell>
          <cell r="Z554">
            <v>-3647.19</v>
          </cell>
          <cell r="AA554">
            <v>-83010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278359.07</v>
          </cell>
          <cell r="AH554">
            <v>278.35907000000003</v>
          </cell>
        </row>
        <row r="555">
          <cell r="F555">
            <v>15709.86</v>
          </cell>
          <cell r="G555">
            <v>317.45999999999998</v>
          </cell>
          <cell r="H555">
            <v>-20543.939999999999</v>
          </cell>
          <cell r="I555">
            <v>-43716.98</v>
          </cell>
          <cell r="J555">
            <v>9254.15</v>
          </cell>
          <cell r="K555">
            <v>598.80999999999995</v>
          </cell>
          <cell r="L555">
            <v>690.3</v>
          </cell>
          <cell r="M555">
            <v>5620.31</v>
          </cell>
          <cell r="N555">
            <v>35187.53</v>
          </cell>
          <cell r="O555">
            <v>6088</v>
          </cell>
          <cell r="P555">
            <v>48442.23</v>
          </cell>
          <cell r="Q555">
            <v>1252.4100000000001</v>
          </cell>
          <cell r="R555">
            <v>7831.16</v>
          </cell>
          <cell r="S555">
            <v>1831.94</v>
          </cell>
          <cell r="T555">
            <v>44817.19</v>
          </cell>
          <cell r="U555">
            <v>-30674.89</v>
          </cell>
          <cell r="V555">
            <v>0</v>
          </cell>
          <cell r="W555">
            <v>662433.76</v>
          </cell>
          <cell r="X555">
            <v>0</v>
          </cell>
          <cell r="Y555">
            <v>7409.04</v>
          </cell>
          <cell r="Z555">
            <v>8325.48</v>
          </cell>
          <cell r="AA555">
            <v>-29889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738166.98</v>
          </cell>
          <cell r="AH555">
            <v>738.16697999999997</v>
          </cell>
        </row>
        <row r="556">
          <cell r="F556">
            <v>5010.62</v>
          </cell>
          <cell r="G556">
            <v>-690510.29</v>
          </cell>
          <cell r="H556">
            <v>-118441.86</v>
          </cell>
          <cell r="I556">
            <v>-1602.74</v>
          </cell>
          <cell r="J556">
            <v>39595.51</v>
          </cell>
          <cell r="K556">
            <v>18052.580000000002</v>
          </cell>
          <cell r="L556">
            <v>-764.17</v>
          </cell>
          <cell r="M556">
            <v>24169.58</v>
          </cell>
          <cell r="N556">
            <v>5971</v>
          </cell>
          <cell r="O556">
            <v>6152</v>
          </cell>
          <cell r="P556">
            <v>61329.93</v>
          </cell>
          <cell r="Q556">
            <v>92557.56</v>
          </cell>
          <cell r="R556">
            <v>-1134</v>
          </cell>
          <cell r="S556">
            <v>688.23</v>
          </cell>
          <cell r="T556">
            <v>76722.67</v>
          </cell>
          <cell r="U556">
            <v>12384.22</v>
          </cell>
          <cell r="V556">
            <v>-662433.76</v>
          </cell>
          <cell r="W556">
            <v>0</v>
          </cell>
          <cell r="X556">
            <v>0</v>
          </cell>
          <cell r="Y556">
            <v>24396.799999999999</v>
          </cell>
          <cell r="Z556">
            <v>32461.34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-1076082.47</v>
          </cell>
          <cell r="AH556">
            <v>-1076.0824700000001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-36000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-36000</v>
          </cell>
          <cell r="AH558">
            <v>-36</v>
          </cell>
        </row>
        <row r="559">
          <cell r="F559">
            <v>5324.65</v>
          </cell>
          <cell r="G559">
            <v>-48707.48</v>
          </cell>
          <cell r="H559">
            <v>198.27</v>
          </cell>
          <cell r="I559">
            <v>-54491.32</v>
          </cell>
          <cell r="J559">
            <v>-19273.55</v>
          </cell>
          <cell r="K559">
            <v>-2665</v>
          </cell>
          <cell r="L559">
            <v>798901.97</v>
          </cell>
          <cell r="M559">
            <v>288</v>
          </cell>
          <cell r="N559">
            <v>-6608.33</v>
          </cell>
          <cell r="O559">
            <v>-1290</v>
          </cell>
          <cell r="P559">
            <v>-18608.099999999999</v>
          </cell>
          <cell r="Q559">
            <v>2113.39</v>
          </cell>
          <cell r="R559">
            <v>-11552.08</v>
          </cell>
          <cell r="S559">
            <v>-1825.27</v>
          </cell>
          <cell r="T559">
            <v>18832.189999999999</v>
          </cell>
          <cell r="U559">
            <v>-17018.259999999998</v>
          </cell>
          <cell r="V559">
            <v>-7409.04</v>
          </cell>
          <cell r="W559">
            <v>-24396.799999999999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589691.27999999991</v>
          </cell>
          <cell r="AH559">
            <v>589.69127999999989</v>
          </cell>
        </row>
        <row r="560">
          <cell r="F560">
            <v>-21167.94</v>
          </cell>
          <cell r="G560">
            <v>4184.8100000000004</v>
          </cell>
          <cell r="H560">
            <v>96811.33</v>
          </cell>
          <cell r="I560">
            <v>8166.48</v>
          </cell>
          <cell r="J560">
            <v>9027.36</v>
          </cell>
          <cell r="K560">
            <v>2833.6</v>
          </cell>
          <cell r="L560">
            <v>11784.69</v>
          </cell>
          <cell r="M560">
            <v>-7452.02</v>
          </cell>
          <cell r="N560">
            <v>463330.1</v>
          </cell>
          <cell r="O560">
            <v>8878</v>
          </cell>
          <cell r="P560">
            <v>1690.2</v>
          </cell>
          <cell r="Q560">
            <v>-4828.66</v>
          </cell>
          <cell r="R560">
            <v>-852.77</v>
          </cell>
          <cell r="S560">
            <v>-34206.839999999997</v>
          </cell>
          <cell r="T560">
            <v>-527518.81000000006</v>
          </cell>
          <cell r="U560">
            <v>3647.19</v>
          </cell>
          <cell r="V560">
            <v>-8325.48</v>
          </cell>
          <cell r="W560">
            <v>-32461.34</v>
          </cell>
          <cell r="X560">
            <v>0</v>
          </cell>
          <cell r="Y560">
            <v>0</v>
          </cell>
          <cell r="Z560">
            <v>0</v>
          </cell>
          <cell r="AA560">
            <v>-65637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-103981.92000000016</v>
          </cell>
          <cell r="AH560">
            <v>-103.98192000000016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</row>
        <row r="564">
          <cell r="F564">
            <v>-216070.34</v>
          </cell>
          <cell r="G564">
            <v>0</v>
          </cell>
          <cell r="H564">
            <v>0</v>
          </cell>
          <cell r="I564">
            <v>0.4</v>
          </cell>
          <cell r="J564">
            <v>0</v>
          </cell>
          <cell r="K564">
            <v>0</v>
          </cell>
          <cell r="L564">
            <v>-1000.01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-39963.42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-5988554.7999999998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-6245588.1699999999</v>
          </cell>
          <cell r="AH564">
            <v>-6245.58817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700000</v>
          </cell>
          <cell r="AD567">
            <v>0</v>
          </cell>
          <cell r="AE567">
            <v>0</v>
          </cell>
          <cell r="AF567">
            <v>0</v>
          </cell>
          <cell r="AG567">
            <v>700000</v>
          </cell>
          <cell r="AH567">
            <v>700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-67744875.909999996</v>
          </cell>
          <cell r="AD568">
            <v>0</v>
          </cell>
          <cell r="AE568">
            <v>0</v>
          </cell>
          <cell r="AF568">
            <v>0</v>
          </cell>
          <cell r="AG568">
            <v>-67744875.909999996</v>
          </cell>
          <cell r="AH568">
            <v>-67744.875910000002</v>
          </cell>
        </row>
        <row r="569">
          <cell r="F569">
            <v>-263385</v>
          </cell>
          <cell r="G569">
            <v>-289104.62</v>
          </cell>
          <cell r="H569">
            <v>-367960</v>
          </cell>
          <cell r="I569">
            <v>-114466</v>
          </cell>
          <cell r="J569">
            <v>-244273</v>
          </cell>
          <cell r="K569">
            <v>-476032.25</v>
          </cell>
          <cell r="L569">
            <v>-178032.44</v>
          </cell>
          <cell r="M569">
            <v>-99725</v>
          </cell>
          <cell r="N569">
            <v>-7000</v>
          </cell>
          <cell r="O569">
            <v>-107606</v>
          </cell>
          <cell r="P569">
            <v>-49576</v>
          </cell>
          <cell r="Q569">
            <v>-27685</v>
          </cell>
          <cell r="R569">
            <v>0</v>
          </cell>
          <cell r="S569">
            <v>-20468</v>
          </cell>
          <cell r="T569">
            <v>-43767.03</v>
          </cell>
          <cell r="U569">
            <v>-40500</v>
          </cell>
          <cell r="V569">
            <v>0</v>
          </cell>
          <cell r="W569">
            <v>-13986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-137044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-2712562.34</v>
          </cell>
          <cell r="AH569">
            <v>-2712.5623399999999</v>
          </cell>
        </row>
        <row r="570">
          <cell r="F570">
            <v>-660</v>
          </cell>
          <cell r="G570">
            <v>-5450</v>
          </cell>
          <cell r="H570">
            <v>0</v>
          </cell>
          <cell r="I570">
            <v>-7820</v>
          </cell>
          <cell r="J570">
            <v>-1175.3</v>
          </cell>
          <cell r="K570">
            <v>-300</v>
          </cell>
          <cell r="L570">
            <v>-10050</v>
          </cell>
          <cell r="M570">
            <v>0</v>
          </cell>
          <cell r="N570">
            <v>0</v>
          </cell>
          <cell r="O570">
            <v>-1340</v>
          </cell>
          <cell r="P570">
            <v>3500</v>
          </cell>
          <cell r="Q570">
            <v>0</v>
          </cell>
          <cell r="R570">
            <v>0</v>
          </cell>
          <cell r="S570">
            <v>8204.9</v>
          </cell>
          <cell r="T570">
            <v>3000</v>
          </cell>
          <cell r="U570">
            <v>0</v>
          </cell>
          <cell r="V570">
            <v>1360</v>
          </cell>
          <cell r="W570">
            <v>-400</v>
          </cell>
          <cell r="X570">
            <v>0</v>
          </cell>
          <cell r="Y570">
            <v>-6335</v>
          </cell>
          <cell r="Z570">
            <v>-2376.0300000000002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-28285.43</v>
          </cell>
          <cell r="AH570">
            <v>-28.285430000000002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-1321450.1399999999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-1321450.1399999999</v>
          </cell>
          <cell r="AH571">
            <v>-1321.4501399999999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</row>
        <row r="573">
          <cell r="F573">
            <v>-151350.07</v>
          </cell>
          <cell r="G573">
            <v>0</v>
          </cell>
          <cell r="H573">
            <v>-1171</v>
          </cell>
          <cell r="I573">
            <v>-192316.99</v>
          </cell>
          <cell r="J573">
            <v>0</v>
          </cell>
          <cell r="K573">
            <v>0</v>
          </cell>
          <cell r="L573">
            <v>0</v>
          </cell>
          <cell r="M573">
            <v>14985.89</v>
          </cell>
          <cell r="N573">
            <v>0</v>
          </cell>
          <cell r="O573">
            <v>420</v>
          </cell>
          <cell r="P573">
            <v>2000</v>
          </cell>
          <cell r="Q573">
            <v>-35932.199999999997</v>
          </cell>
          <cell r="R573">
            <v>-419.03</v>
          </cell>
          <cell r="S573">
            <v>-56505.52</v>
          </cell>
          <cell r="T573">
            <v>0</v>
          </cell>
          <cell r="U573">
            <v>-5467.04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-23620</v>
          </cell>
          <cell r="AB573">
            <v>-10210922.32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-10660298.280000001</v>
          </cell>
          <cell r="AH573">
            <v>-10660.298280000001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1626.49</v>
          </cell>
          <cell r="AD575">
            <v>0</v>
          </cell>
          <cell r="AE575">
            <v>0</v>
          </cell>
          <cell r="AF575">
            <v>0</v>
          </cell>
          <cell r="AG575">
            <v>1626.49</v>
          </cell>
          <cell r="AH575">
            <v>1.62649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271738.59999999998</v>
          </cell>
          <cell r="AD581">
            <v>0</v>
          </cell>
          <cell r="AE581">
            <v>0</v>
          </cell>
          <cell r="AF581">
            <v>0</v>
          </cell>
          <cell r="AG581">
            <v>271738.59999999998</v>
          </cell>
          <cell r="AH581">
            <v>271.73859999999996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</row>
        <row r="593"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600">
          <cell r="F600">
            <v>12157238.529999997</v>
          </cell>
          <cell r="G600">
            <v>21361065.150000006</v>
          </cell>
          <cell r="H600">
            <v>-8267832.1400000015</v>
          </cell>
          <cell r="I600">
            <v>-3983050.79</v>
          </cell>
          <cell r="J600">
            <v>-13725583.379999999</v>
          </cell>
          <cell r="K600">
            <v>-11801223.560000004</v>
          </cell>
          <cell r="L600">
            <v>-124385.01000000001</v>
          </cell>
          <cell r="M600">
            <v>4168680.1100000008</v>
          </cell>
          <cell r="N600">
            <v>745706.55999999982</v>
          </cell>
          <cell r="O600">
            <v>-1292536</v>
          </cell>
          <cell r="P600">
            <v>-1821831.2599999998</v>
          </cell>
          <cell r="Q600">
            <v>1535462.8900000001</v>
          </cell>
          <cell r="R600">
            <v>-19929.259999999977</v>
          </cell>
          <cell r="S600">
            <v>415566.07999999984</v>
          </cell>
          <cell r="T600">
            <v>-70875.390000000159</v>
          </cell>
          <cell r="U600">
            <v>-291805.0400000001</v>
          </cell>
          <cell r="V600">
            <v>-683685.5</v>
          </cell>
          <cell r="W600">
            <v>1091586.48</v>
          </cell>
          <cell r="X600">
            <v>0</v>
          </cell>
          <cell r="Y600">
            <v>-595957.32999999996</v>
          </cell>
          <cell r="Z600">
            <v>65605.130000000019</v>
          </cell>
          <cell r="AA600">
            <v>-15256383</v>
          </cell>
          <cell r="AB600">
            <v>-119148824.05000001</v>
          </cell>
          <cell r="AC600">
            <v>-66771510.819999993</v>
          </cell>
          <cell r="AD600">
            <v>0</v>
          </cell>
          <cell r="AE600">
            <v>0</v>
          </cell>
          <cell r="AF600">
            <v>0</v>
          </cell>
          <cell r="AG600">
            <v>-189266686.10000002</v>
          </cell>
          <cell r="AH600">
            <v>-189266.68609999999</v>
          </cell>
        </row>
        <row r="603">
          <cell r="F603">
            <v>-145437060.08000001</v>
          </cell>
          <cell r="G603">
            <v>-100742961.18999998</v>
          </cell>
          <cell r="H603">
            <v>-90419656.890000001</v>
          </cell>
          <cell r="I603">
            <v>-112616486.45000002</v>
          </cell>
          <cell r="J603">
            <v>-89535931.980000004</v>
          </cell>
          <cell r="K603">
            <v>-127281713.18000001</v>
          </cell>
          <cell r="L603">
            <v>-81566379.159999996</v>
          </cell>
          <cell r="M603">
            <v>-81033967.200000033</v>
          </cell>
          <cell r="N603">
            <v>-101796829.81999999</v>
          </cell>
          <cell r="O603">
            <v>-112440547</v>
          </cell>
          <cell r="P603">
            <v>-117450595.03</v>
          </cell>
          <cell r="Q603">
            <v>-74583105.939999998</v>
          </cell>
          <cell r="R603">
            <v>-71412919.200000003</v>
          </cell>
          <cell r="S603">
            <v>-87696118.969999999</v>
          </cell>
          <cell r="T603">
            <v>-81220003.349999994</v>
          </cell>
          <cell r="U603">
            <v>-88698497.610000029</v>
          </cell>
          <cell r="V603">
            <v>-74253991.37999998</v>
          </cell>
          <cell r="W603">
            <v>-76996936.280000001</v>
          </cell>
          <cell r="X603">
            <v>0</v>
          </cell>
          <cell r="Y603">
            <v>-24026202.629999999</v>
          </cell>
          <cell r="Z603">
            <v>-26109657.939999998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-1870097298.2800002</v>
          </cell>
          <cell r="AH603">
            <v>-1870097.2982800002</v>
          </cell>
        </row>
        <row r="605">
          <cell r="F605">
            <v>-145437060.08000001</v>
          </cell>
          <cell r="G605">
            <v>-100742961.18999998</v>
          </cell>
          <cell r="H605">
            <v>-90419656.890000001</v>
          </cell>
          <cell r="I605">
            <v>-112616486.45000002</v>
          </cell>
          <cell r="J605">
            <v>-89535931.980000004</v>
          </cell>
          <cell r="K605">
            <v>-127281713.18000001</v>
          </cell>
          <cell r="L605">
            <v>-81566379.159999996</v>
          </cell>
          <cell r="M605">
            <v>-81033967.200000033</v>
          </cell>
          <cell r="N605">
            <v>-101796829.81999999</v>
          </cell>
          <cell r="O605">
            <v>-112440547</v>
          </cell>
          <cell r="P605">
            <v>-117450595.03</v>
          </cell>
          <cell r="Q605">
            <v>-74583105.939999998</v>
          </cell>
          <cell r="R605">
            <v>-71412919.200000003</v>
          </cell>
          <cell r="S605">
            <v>-87696118.969999999</v>
          </cell>
          <cell r="T605">
            <v>-81220003.349999994</v>
          </cell>
          <cell r="U605">
            <v>-88698497.610000029</v>
          </cell>
          <cell r="V605">
            <v>-74253991.37999998</v>
          </cell>
          <cell r="W605">
            <v>-76996936.280000001</v>
          </cell>
          <cell r="X605">
            <v>0</v>
          </cell>
          <cell r="Y605">
            <v>-24026202.629999999</v>
          </cell>
          <cell r="Z605">
            <v>-26109657.939999998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-1870097298.2800002</v>
          </cell>
          <cell r="AH605">
            <v>-1870097.2982800002</v>
          </cell>
        </row>
        <row r="608">
          <cell r="F608">
            <v>122730766.75</v>
          </cell>
          <cell r="G608">
            <v>84961046.729999989</v>
          </cell>
          <cell r="H608">
            <v>76219803.620000005</v>
          </cell>
          <cell r="I608">
            <v>92914158.519999996</v>
          </cell>
          <cell r="J608">
            <v>76419798.689999998</v>
          </cell>
          <cell r="K608">
            <v>109612782.73999999</v>
          </cell>
          <cell r="L608">
            <v>68051523.660000011</v>
          </cell>
          <cell r="M608">
            <v>68089457.940000013</v>
          </cell>
          <cell r="N608">
            <v>85458234.299999997</v>
          </cell>
          <cell r="O608">
            <v>95873768</v>
          </cell>
          <cell r="P608">
            <v>101126917.52</v>
          </cell>
          <cell r="Q608">
            <v>62738924.689999998</v>
          </cell>
          <cell r="R608">
            <v>58640640.950000003</v>
          </cell>
          <cell r="S608">
            <v>73334746.130000025</v>
          </cell>
          <cell r="T608">
            <v>69272137.039999992</v>
          </cell>
          <cell r="U608">
            <v>73273641.620000005</v>
          </cell>
          <cell r="V608">
            <v>59748077.689999998</v>
          </cell>
          <cell r="W608">
            <v>63558134.670000002</v>
          </cell>
          <cell r="X608">
            <v>0</v>
          </cell>
          <cell r="Y608">
            <v>19077767.040000003</v>
          </cell>
          <cell r="Z608">
            <v>20749279.830000006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1570461374.9700003</v>
          </cell>
          <cell r="AH608">
            <v>1570461.3749700002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2">
          <cell r="F612">
            <v>122730766.75</v>
          </cell>
          <cell r="G612">
            <v>84961046.729999989</v>
          </cell>
          <cell r="H612">
            <v>76219803.620000005</v>
          </cell>
          <cell r="I612">
            <v>92914158.519999996</v>
          </cell>
          <cell r="J612">
            <v>76419798.689999998</v>
          </cell>
          <cell r="K612">
            <v>109612782.73999999</v>
          </cell>
          <cell r="L612">
            <v>68051523.660000011</v>
          </cell>
          <cell r="M612">
            <v>68089457.940000013</v>
          </cell>
          <cell r="N612">
            <v>85458234.299999997</v>
          </cell>
          <cell r="O612">
            <v>95873768</v>
          </cell>
          <cell r="P612">
            <v>101126917.52</v>
          </cell>
          <cell r="Q612">
            <v>62738924.689999998</v>
          </cell>
          <cell r="R612">
            <v>58640640.950000003</v>
          </cell>
          <cell r="S612">
            <v>73334746.130000025</v>
          </cell>
          <cell r="T612">
            <v>69272137.039999992</v>
          </cell>
          <cell r="U612">
            <v>73273641.620000005</v>
          </cell>
          <cell r="V612">
            <v>59748077.689999998</v>
          </cell>
          <cell r="W612">
            <v>63558134.670000002</v>
          </cell>
          <cell r="X612">
            <v>0</v>
          </cell>
          <cell r="Y612">
            <v>19077767.040000003</v>
          </cell>
          <cell r="Z612">
            <v>20749279.830000006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1570461374.9700003</v>
          </cell>
          <cell r="AH612">
            <v>1570461.3749700002</v>
          </cell>
        </row>
        <row r="615">
          <cell r="F615">
            <v>-950200.35</v>
          </cell>
          <cell r="G615">
            <v>-715378.53</v>
          </cell>
          <cell r="H615">
            <v>-667176.84</v>
          </cell>
          <cell r="I615">
            <v>-733919.8</v>
          </cell>
          <cell r="J615">
            <v>-764954.53999999992</v>
          </cell>
          <cell r="K615">
            <v>-977158.33</v>
          </cell>
          <cell r="L615">
            <v>-640474.74</v>
          </cell>
          <cell r="M615">
            <v>-656791.56000000006</v>
          </cell>
          <cell r="N615">
            <v>-740411.67</v>
          </cell>
          <cell r="O615">
            <v>-954798</v>
          </cell>
          <cell r="P615">
            <v>-884218.24</v>
          </cell>
          <cell r="Q615">
            <v>-606045.62</v>
          </cell>
          <cell r="R615">
            <v>-466407.84</v>
          </cell>
          <cell r="S615">
            <v>-604746.07999999996</v>
          </cell>
          <cell r="T615">
            <v>-634523.89</v>
          </cell>
          <cell r="U615">
            <v>-632216.79</v>
          </cell>
          <cell r="V615">
            <v>-474655.42</v>
          </cell>
          <cell r="W615">
            <v>-595261.76</v>
          </cell>
          <cell r="X615">
            <v>0</v>
          </cell>
          <cell r="Y615">
            <v>-169064.78</v>
          </cell>
          <cell r="Z615">
            <v>-164651.42000000001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-13806807.959999997</v>
          </cell>
          <cell r="AH615">
            <v>-13806.807959999996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-84040869.920000002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-84040869.920000002</v>
          </cell>
          <cell r="AH617">
            <v>-84040.869919999997</v>
          </cell>
        </row>
        <row r="619">
          <cell r="F619">
            <v>-950200.35</v>
          </cell>
          <cell r="G619">
            <v>-715378.53</v>
          </cell>
          <cell r="H619">
            <v>-667176.84</v>
          </cell>
          <cell r="I619">
            <v>-733919.8</v>
          </cell>
          <cell r="J619">
            <v>-764954.53999999992</v>
          </cell>
          <cell r="K619">
            <v>-977158.33</v>
          </cell>
          <cell r="L619">
            <v>-640474.74</v>
          </cell>
          <cell r="M619">
            <v>-656791.56000000006</v>
          </cell>
          <cell r="N619">
            <v>-740411.67</v>
          </cell>
          <cell r="O619">
            <v>-954798</v>
          </cell>
          <cell r="P619">
            <v>-884218.24</v>
          </cell>
          <cell r="Q619">
            <v>-606045.62</v>
          </cell>
          <cell r="R619">
            <v>-466407.84</v>
          </cell>
          <cell r="S619">
            <v>-604746.07999999996</v>
          </cell>
          <cell r="T619">
            <v>-634523.89</v>
          </cell>
          <cell r="U619">
            <v>-632216.79</v>
          </cell>
          <cell r="V619">
            <v>-474655.42</v>
          </cell>
          <cell r="W619">
            <v>-595261.76</v>
          </cell>
          <cell r="X619">
            <v>0</v>
          </cell>
          <cell r="Y619">
            <v>-169064.78</v>
          </cell>
          <cell r="Z619">
            <v>-164651.42000000001</v>
          </cell>
          <cell r="AA619">
            <v>0</v>
          </cell>
          <cell r="AB619">
            <v>-84040869.920000002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-97847677.879999995</v>
          </cell>
          <cell r="AH619">
            <v>-97847.677879999988</v>
          </cell>
        </row>
        <row r="622">
          <cell r="F622">
            <v>5762282.75</v>
          </cell>
          <cell r="G622">
            <v>4044790.77</v>
          </cell>
          <cell r="H622">
            <v>3882643.37</v>
          </cell>
          <cell r="I622">
            <v>4932383.8899999997</v>
          </cell>
          <cell r="J622">
            <v>3750470.21</v>
          </cell>
          <cell r="K622">
            <v>4411237.6100000003</v>
          </cell>
          <cell r="L622">
            <v>4009600.82</v>
          </cell>
          <cell r="M622">
            <v>3522869.78</v>
          </cell>
          <cell r="N622">
            <v>4189565.05</v>
          </cell>
          <cell r="O622">
            <v>4036413</v>
          </cell>
          <cell r="P622">
            <v>4484451.1100000003</v>
          </cell>
          <cell r="Q622">
            <v>3347064.87</v>
          </cell>
          <cell r="R622">
            <v>3566674.75</v>
          </cell>
          <cell r="S622">
            <v>3869446.51</v>
          </cell>
          <cell r="T622">
            <v>3518311.72</v>
          </cell>
          <cell r="U622">
            <v>3709742.92</v>
          </cell>
          <cell r="V622">
            <v>3723292.97</v>
          </cell>
          <cell r="W622">
            <v>3212019.59</v>
          </cell>
          <cell r="X622">
            <v>0</v>
          </cell>
          <cell r="Y622">
            <v>1464241.03</v>
          </cell>
          <cell r="Z622">
            <v>1224322.77</v>
          </cell>
          <cell r="AA622">
            <v>0</v>
          </cell>
          <cell r="AB622">
            <v>10438530.33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89640448.019999981</v>
          </cell>
          <cell r="AH622">
            <v>89640.448019999982</v>
          </cell>
        </row>
        <row r="623">
          <cell r="F623">
            <v>55511.31</v>
          </cell>
          <cell r="G623">
            <v>-5552.13</v>
          </cell>
          <cell r="H623">
            <v>-791.65</v>
          </cell>
          <cell r="I623">
            <v>30953.23</v>
          </cell>
          <cell r="J623">
            <v>-8272.73</v>
          </cell>
          <cell r="K623">
            <v>91838.17</v>
          </cell>
          <cell r="L623">
            <v>4459.72</v>
          </cell>
          <cell r="M623">
            <v>2890.33</v>
          </cell>
          <cell r="N623">
            <v>-7213.15</v>
          </cell>
          <cell r="O623">
            <v>109480</v>
          </cell>
          <cell r="P623">
            <v>-8575.42</v>
          </cell>
          <cell r="Q623">
            <v>21529.7</v>
          </cell>
          <cell r="R623">
            <v>17428.07</v>
          </cell>
          <cell r="S623">
            <v>74192.05</v>
          </cell>
          <cell r="T623">
            <v>25522.83</v>
          </cell>
          <cell r="U623">
            <v>80939.11</v>
          </cell>
          <cell r="V623">
            <v>26259.59</v>
          </cell>
          <cell r="W623">
            <v>67792.83</v>
          </cell>
          <cell r="X623">
            <v>0</v>
          </cell>
          <cell r="Y623">
            <v>-72523.53</v>
          </cell>
          <cell r="Z623">
            <v>-34113.14</v>
          </cell>
          <cell r="AA623">
            <v>0</v>
          </cell>
          <cell r="AB623">
            <v>356456.07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828030.75</v>
          </cell>
          <cell r="AH623">
            <v>828.03075000000001</v>
          </cell>
        </row>
        <row r="624">
          <cell r="F624">
            <v>79475.990000000005</v>
          </cell>
          <cell r="G624">
            <v>0</v>
          </cell>
          <cell r="H624">
            <v>1051.56</v>
          </cell>
          <cell r="I624">
            <v>91524.11</v>
          </cell>
          <cell r="J624">
            <v>0</v>
          </cell>
          <cell r="K624">
            <v>98565.119999999995</v>
          </cell>
          <cell r="L624">
            <v>63236.86</v>
          </cell>
          <cell r="M624">
            <v>0</v>
          </cell>
          <cell r="N624">
            <v>35767.32</v>
          </cell>
          <cell r="O624">
            <v>0</v>
          </cell>
          <cell r="P624">
            <v>51332.85</v>
          </cell>
          <cell r="Q624">
            <v>0</v>
          </cell>
          <cell r="R624">
            <v>22888.9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46756.92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43520.4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725721.68</v>
          </cell>
          <cell r="AH624">
            <v>725.72168000000011</v>
          </cell>
        </row>
        <row r="625">
          <cell r="F625">
            <v>120196.77</v>
          </cell>
          <cell r="G625">
            <v>114950.94</v>
          </cell>
          <cell r="H625">
            <v>83164.55</v>
          </cell>
          <cell r="I625">
            <v>70657.919999999998</v>
          </cell>
          <cell r="J625">
            <v>81716.08</v>
          </cell>
          <cell r="K625">
            <v>188110.62</v>
          </cell>
          <cell r="L625">
            <v>44037.29</v>
          </cell>
          <cell r="M625">
            <v>153874.35999999999</v>
          </cell>
          <cell r="N625">
            <v>186336.21</v>
          </cell>
          <cell r="O625">
            <v>97574</v>
          </cell>
          <cell r="P625">
            <v>88411.54</v>
          </cell>
          <cell r="Q625">
            <v>61444.3</v>
          </cell>
          <cell r="R625">
            <v>60864.46</v>
          </cell>
          <cell r="S625">
            <v>68104.149999999994</v>
          </cell>
          <cell r="T625">
            <v>103506.81</v>
          </cell>
          <cell r="U625">
            <v>94595.15</v>
          </cell>
          <cell r="V625">
            <v>61146.33</v>
          </cell>
          <cell r="W625">
            <v>85710.79</v>
          </cell>
          <cell r="X625">
            <v>0</v>
          </cell>
          <cell r="Y625">
            <v>36773</v>
          </cell>
          <cell r="Z625">
            <v>106412.15</v>
          </cell>
          <cell r="AA625">
            <v>0</v>
          </cell>
          <cell r="AB625">
            <v>-2549341.2000000002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-425401.66999999993</v>
          </cell>
          <cell r="AH625">
            <v>-425.40166999999991</v>
          </cell>
        </row>
        <row r="626">
          <cell r="F626">
            <v>67285.34</v>
          </cell>
          <cell r="G626">
            <v>116574.09</v>
          </cell>
          <cell r="H626">
            <v>31293.1</v>
          </cell>
          <cell r="I626">
            <v>56560.32</v>
          </cell>
          <cell r="J626">
            <v>84128.82</v>
          </cell>
          <cell r="K626">
            <v>121669.29</v>
          </cell>
          <cell r="L626">
            <v>68876.09</v>
          </cell>
          <cell r="M626">
            <v>79733.009999999995</v>
          </cell>
          <cell r="N626">
            <v>68572.55</v>
          </cell>
          <cell r="O626">
            <v>105060</v>
          </cell>
          <cell r="P626">
            <v>84178.4</v>
          </cell>
          <cell r="Q626">
            <v>46593.2</v>
          </cell>
          <cell r="R626">
            <v>75696.2</v>
          </cell>
          <cell r="S626">
            <v>73951.820000000007</v>
          </cell>
          <cell r="T626">
            <v>78862.59</v>
          </cell>
          <cell r="U626">
            <v>87697.25</v>
          </cell>
          <cell r="V626">
            <v>71274.41</v>
          </cell>
          <cell r="W626">
            <v>79637.84</v>
          </cell>
          <cell r="X626">
            <v>0</v>
          </cell>
          <cell r="Y626">
            <v>34541.410000000003</v>
          </cell>
          <cell r="Z626">
            <v>24256.83</v>
          </cell>
          <cell r="AA626">
            <v>0</v>
          </cell>
          <cell r="AB626">
            <v>-5398.91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1535915.1000000003</v>
          </cell>
          <cell r="AH626">
            <v>1535.9151000000004</v>
          </cell>
        </row>
        <row r="627">
          <cell r="F627">
            <v>0</v>
          </cell>
          <cell r="G627">
            <v>32617.9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32617.9</v>
          </cell>
          <cell r="AH627">
            <v>32.617899999999999</v>
          </cell>
        </row>
        <row r="628">
          <cell r="F628">
            <v>552944.89</v>
          </cell>
          <cell r="G628">
            <v>386995.79</v>
          </cell>
          <cell r="H628">
            <v>378057.74</v>
          </cell>
          <cell r="I628">
            <v>472821.56</v>
          </cell>
          <cell r="J628">
            <v>358413.21</v>
          </cell>
          <cell r="K628">
            <v>422649.16</v>
          </cell>
          <cell r="L628">
            <v>380161.84</v>
          </cell>
          <cell r="M628">
            <v>341287.43</v>
          </cell>
          <cell r="N628">
            <v>395592.29</v>
          </cell>
          <cell r="O628">
            <v>392406</v>
          </cell>
          <cell r="P628">
            <v>422682.02</v>
          </cell>
          <cell r="Q628">
            <v>317677.92</v>
          </cell>
          <cell r="R628">
            <v>343708.57</v>
          </cell>
          <cell r="S628">
            <v>360351.73</v>
          </cell>
          <cell r="T628">
            <v>333149.14</v>
          </cell>
          <cell r="U628">
            <v>364631.47</v>
          </cell>
          <cell r="V628">
            <v>350366.57</v>
          </cell>
          <cell r="W628">
            <v>306081.17</v>
          </cell>
          <cell r="X628">
            <v>0</v>
          </cell>
          <cell r="Y628">
            <v>135600.01</v>
          </cell>
          <cell r="Z628">
            <v>115867.65</v>
          </cell>
          <cell r="AA628">
            <v>0</v>
          </cell>
          <cell r="AB628">
            <v>992838.86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8555986.5</v>
          </cell>
          <cell r="AH628">
            <v>8555.9865000000009</v>
          </cell>
        </row>
        <row r="629">
          <cell r="F629">
            <v>321252.06</v>
          </cell>
          <cell r="G629">
            <v>221829.3</v>
          </cell>
          <cell r="H629">
            <v>293680.38</v>
          </cell>
          <cell r="I629">
            <v>282120.21999999997</v>
          </cell>
          <cell r="J629">
            <v>168097.72</v>
          </cell>
          <cell r="K629">
            <v>229498.54</v>
          </cell>
          <cell r="L629">
            <v>201693.62</v>
          </cell>
          <cell r="M629">
            <v>166627.85999999999</v>
          </cell>
          <cell r="N629">
            <v>191593.67</v>
          </cell>
          <cell r="O629">
            <v>235840</v>
          </cell>
          <cell r="P629">
            <v>204473.81</v>
          </cell>
          <cell r="Q629">
            <v>161673.64000000001</v>
          </cell>
          <cell r="R629">
            <v>199424.24</v>
          </cell>
          <cell r="S629">
            <v>207692.53</v>
          </cell>
          <cell r="T629">
            <v>105309.5</v>
          </cell>
          <cell r="U629">
            <v>214576.26</v>
          </cell>
          <cell r="V629">
            <v>208518.88</v>
          </cell>
          <cell r="W629">
            <v>169787.51999999999</v>
          </cell>
          <cell r="X629">
            <v>0</v>
          </cell>
          <cell r="Y629">
            <v>54525.94</v>
          </cell>
          <cell r="Z629">
            <v>34413.839999999997</v>
          </cell>
          <cell r="AA629">
            <v>0</v>
          </cell>
          <cell r="AB629">
            <v>525856.9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4614527.8</v>
          </cell>
          <cell r="AH629">
            <v>4614.5277999999998</v>
          </cell>
        </row>
        <row r="630">
          <cell r="F630">
            <v>5842</v>
          </cell>
          <cell r="G630">
            <v>364.81</v>
          </cell>
          <cell r="H630">
            <v>-56651.78</v>
          </cell>
          <cell r="I630">
            <v>936.18</v>
          </cell>
          <cell r="J630">
            <v>6217.6</v>
          </cell>
          <cell r="K630">
            <v>3191.4</v>
          </cell>
          <cell r="L630">
            <v>2924.48</v>
          </cell>
          <cell r="M630">
            <v>-3302.34</v>
          </cell>
          <cell r="N630">
            <v>-959.52</v>
          </cell>
          <cell r="O630">
            <v>-967</v>
          </cell>
          <cell r="P630">
            <v>5001.1099999999997</v>
          </cell>
          <cell r="Q630">
            <v>-38270.9</v>
          </cell>
          <cell r="R630">
            <v>-3330.1</v>
          </cell>
          <cell r="S630">
            <v>1667.21</v>
          </cell>
          <cell r="T630">
            <v>-10459.81</v>
          </cell>
          <cell r="U630">
            <v>1949.49</v>
          </cell>
          <cell r="V630">
            <v>8351.1</v>
          </cell>
          <cell r="W630">
            <v>5082.5600000000004</v>
          </cell>
          <cell r="X630">
            <v>0</v>
          </cell>
          <cell r="Y630">
            <v>10286.51</v>
          </cell>
          <cell r="Z630">
            <v>-5525.04</v>
          </cell>
          <cell r="AA630">
            <v>0</v>
          </cell>
          <cell r="AB630">
            <v>-3803.16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-76279.51999999999</v>
          </cell>
          <cell r="AH630">
            <v>-76.279519999999991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F632">
            <v>230475.22</v>
          </cell>
          <cell r="G632">
            <v>162475.37</v>
          </cell>
          <cell r="H632">
            <v>152066.79</v>
          </cell>
          <cell r="I632">
            <v>208191.35999999999</v>
          </cell>
          <cell r="J632">
            <v>143825.92000000001</v>
          </cell>
          <cell r="K632">
            <v>183206.25</v>
          </cell>
          <cell r="L632">
            <v>156199.82</v>
          </cell>
          <cell r="M632">
            <v>133902.74</v>
          </cell>
          <cell r="N632">
            <v>161394.88200000001</v>
          </cell>
          <cell r="O632">
            <v>158105</v>
          </cell>
          <cell r="P632">
            <v>164160.20000000001</v>
          </cell>
          <cell r="Q632">
            <v>126550.05</v>
          </cell>
          <cell r="R632">
            <v>132434.23999999999</v>
          </cell>
          <cell r="S632">
            <v>138987.20000000001</v>
          </cell>
          <cell r="T632">
            <v>138151.13</v>
          </cell>
          <cell r="U632">
            <v>139397.76000000001</v>
          </cell>
          <cell r="V632">
            <v>135282.29999999999</v>
          </cell>
          <cell r="W632">
            <v>120732.69</v>
          </cell>
          <cell r="X632">
            <v>0</v>
          </cell>
          <cell r="Y632">
            <v>57379.13</v>
          </cell>
          <cell r="Z632">
            <v>45690.92</v>
          </cell>
          <cell r="AA632">
            <v>0</v>
          </cell>
          <cell r="AB632">
            <v>34269.089999999997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3105199.9919999992</v>
          </cell>
          <cell r="AH632">
            <v>3105.1999919999989</v>
          </cell>
        </row>
        <row r="633">
          <cell r="F633">
            <v>87279.92</v>
          </cell>
          <cell r="G633">
            <v>65801.899999999994</v>
          </cell>
          <cell r="H633">
            <v>67491.199999999997</v>
          </cell>
          <cell r="I633">
            <v>68419.81</v>
          </cell>
          <cell r="J633">
            <v>65549.279999999999</v>
          </cell>
          <cell r="K633">
            <v>59631.75</v>
          </cell>
          <cell r="L633">
            <v>61455.72</v>
          </cell>
          <cell r="M633">
            <v>64100.9</v>
          </cell>
          <cell r="N633">
            <v>72337.02</v>
          </cell>
          <cell r="O633">
            <v>68072</v>
          </cell>
          <cell r="P633">
            <v>79391.899999999994</v>
          </cell>
          <cell r="Q633">
            <v>59136.68</v>
          </cell>
          <cell r="R633">
            <v>62921.16</v>
          </cell>
          <cell r="S633">
            <v>68272.399999999994</v>
          </cell>
          <cell r="T633">
            <v>53139.360000000001</v>
          </cell>
          <cell r="U633">
            <v>71126.039999999994</v>
          </cell>
          <cell r="V633">
            <v>68434.559999999998</v>
          </cell>
          <cell r="W633">
            <v>54364.39</v>
          </cell>
          <cell r="X633">
            <v>0</v>
          </cell>
          <cell r="Y633">
            <v>21390.66</v>
          </cell>
          <cell r="Z633">
            <v>21036.42</v>
          </cell>
          <cell r="AA633">
            <v>0</v>
          </cell>
          <cell r="AB633">
            <v>456167.82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1765153.2</v>
          </cell>
          <cell r="AH633">
            <v>1765.1532</v>
          </cell>
        </row>
        <row r="634">
          <cell r="F634">
            <v>762174.97</v>
          </cell>
          <cell r="G634">
            <v>553486.07999999996</v>
          </cell>
          <cell r="H634">
            <v>527093.59</v>
          </cell>
          <cell r="I634">
            <v>649860.68000000005</v>
          </cell>
          <cell r="J634">
            <v>518226.45</v>
          </cell>
          <cell r="K634">
            <v>532403.13</v>
          </cell>
          <cell r="L634">
            <v>441799.57</v>
          </cell>
          <cell r="M634">
            <v>465690.55</v>
          </cell>
          <cell r="N634">
            <v>533157.98</v>
          </cell>
          <cell r="O634">
            <v>536536</v>
          </cell>
          <cell r="P634">
            <v>562607.24</v>
          </cell>
          <cell r="Q634">
            <v>448401.97</v>
          </cell>
          <cell r="R634">
            <v>340644.59</v>
          </cell>
          <cell r="S634">
            <v>381450.35</v>
          </cell>
          <cell r="T634">
            <v>455205.16</v>
          </cell>
          <cell r="U634">
            <v>506535.96</v>
          </cell>
          <cell r="V634">
            <v>422973.53</v>
          </cell>
          <cell r="W634">
            <v>388075.59</v>
          </cell>
          <cell r="X634">
            <v>0</v>
          </cell>
          <cell r="Y634">
            <v>153190.96</v>
          </cell>
          <cell r="Z634">
            <v>120603.62</v>
          </cell>
          <cell r="AA634">
            <v>0</v>
          </cell>
          <cell r="AB634">
            <v>1214115.78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11113591.799999999</v>
          </cell>
          <cell r="AH634">
            <v>11113.591799999998</v>
          </cell>
        </row>
        <row r="635">
          <cell r="F635">
            <v>396642.81</v>
          </cell>
          <cell r="G635">
            <v>286480.32</v>
          </cell>
          <cell r="H635">
            <v>274542.02</v>
          </cell>
          <cell r="I635">
            <v>345139.1</v>
          </cell>
          <cell r="J635">
            <v>262141.87</v>
          </cell>
          <cell r="K635">
            <v>281192.94</v>
          </cell>
          <cell r="L635">
            <v>234884.36</v>
          </cell>
          <cell r="M635">
            <v>246708.52</v>
          </cell>
          <cell r="N635">
            <v>289829.90999999997</v>
          </cell>
          <cell r="O635">
            <v>281892</v>
          </cell>
          <cell r="P635">
            <v>302599.95</v>
          </cell>
          <cell r="Q635">
            <v>232543.41</v>
          </cell>
          <cell r="R635">
            <v>176223.51</v>
          </cell>
          <cell r="S635">
            <v>203729.5</v>
          </cell>
          <cell r="T635">
            <v>238777.60000000001</v>
          </cell>
          <cell r="U635">
            <v>262880.93</v>
          </cell>
          <cell r="V635">
            <v>218743.99</v>
          </cell>
          <cell r="W635">
            <v>215112.17</v>
          </cell>
          <cell r="X635">
            <v>0</v>
          </cell>
          <cell r="Y635">
            <v>83153.929999999993</v>
          </cell>
          <cell r="Z635">
            <v>80114.179999999993</v>
          </cell>
          <cell r="AA635">
            <v>0</v>
          </cell>
          <cell r="AB635">
            <v>614444.53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5842140.9199999999</v>
          </cell>
          <cell r="AH635">
            <v>5842.1409199999998</v>
          </cell>
        </row>
        <row r="636">
          <cell r="F636">
            <v>0</v>
          </cell>
          <cell r="G636">
            <v>-0.06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184.56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185.32</v>
          </cell>
          <cell r="AH636">
            <v>0.18531999999999998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90.72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90.72</v>
          </cell>
          <cell r="AH637">
            <v>9.0719999999999995E-2</v>
          </cell>
        </row>
        <row r="638">
          <cell r="F638">
            <v>117056.16</v>
          </cell>
          <cell r="G638">
            <v>81250.759999999995</v>
          </cell>
          <cell r="H638">
            <v>74049.98</v>
          </cell>
          <cell r="I638">
            <v>104149.89</v>
          </cell>
          <cell r="J638">
            <v>71356.45</v>
          </cell>
          <cell r="K638">
            <v>91316.68</v>
          </cell>
          <cell r="L638">
            <v>77774.679999999993</v>
          </cell>
          <cell r="M638">
            <v>69174.399999999994</v>
          </cell>
          <cell r="N638">
            <v>80464.570000000007</v>
          </cell>
          <cell r="O638">
            <v>80000</v>
          </cell>
          <cell r="P638">
            <v>83168.539999999994</v>
          </cell>
          <cell r="Q638">
            <v>59746.03</v>
          </cell>
          <cell r="R638">
            <v>64912.69</v>
          </cell>
          <cell r="S638">
            <v>69749.34</v>
          </cell>
          <cell r="T638">
            <v>64938.32</v>
          </cell>
          <cell r="U638">
            <v>68366.47</v>
          </cell>
          <cell r="V638">
            <v>66040.06</v>
          </cell>
          <cell r="W638">
            <v>62090.38</v>
          </cell>
          <cell r="X638">
            <v>0</v>
          </cell>
          <cell r="Y638">
            <v>29199.61</v>
          </cell>
          <cell r="Z638">
            <v>24543.63</v>
          </cell>
          <cell r="AA638">
            <v>0</v>
          </cell>
          <cell r="AB638">
            <v>19002.16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1550065.5599999998</v>
          </cell>
          <cell r="AH638">
            <v>1550.0655599999998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241427.53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241427.53</v>
          </cell>
          <cell r="AH639">
            <v>241.42752999999999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68761.84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68761.84</v>
          </cell>
          <cell r="AH640">
            <v>68.761839999999992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242855.7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242855.7</v>
          </cell>
          <cell r="AH641">
            <v>242.85570000000001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122317.72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122317.72</v>
          </cell>
          <cell r="AH642">
            <v>122.31771999999999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282324.87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282324.87</v>
          </cell>
          <cell r="AH643">
            <v>282.32486999999998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93605.99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93605.99</v>
          </cell>
          <cell r="AH644">
            <v>93.605990000000006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</row>
        <row r="647">
          <cell r="F647">
            <v>8558420.1899999976</v>
          </cell>
          <cell r="G647">
            <v>6062065.8400000008</v>
          </cell>
          <cell r="H647">
            <v>5707690.8499999996</v>
          </cell>
          <cell r="I647">
            <v>7313718.2699999986</v>
          </cell>
          <cell r="J647">
            <v>5501870.8799999999</v>
          </cell>
          <cell r="K647">
            <v>6714510.6600000011</v>
          </cell>
          <cell r="L647">
            <v>5747104.870000001</v>
          </cell>
          <cell r="M647">
            <v>5243557.54</v>
          </cell>
          <cell r="N647">
            <v>6196438.7819999997</v>
          </cell>
          <cell r="O647">
            <v>6100411</v>
          </cell>
          <cell r="P647">
            <v>6523883.2500000009</v>
          </cell>
          <cell r="Q647">
            <v>4844090.870000001</v>
          </cell>
          <cell r="R647">
            <v>5060582</v>
          </cell>
          <cell r="S647">
            <v>5517594.79</v>
          </cell>
          <cell r="T647">
            <v>5104414.3500000006</v>
          </cell>
          <cell r="U647">
            <v>5602438.8099999987</v>
          </cell>
          <cell r="V647">
            <v>5360684.2899999991</v>
          </cell>
          <cell r="W647">
            <v>4813244.4399999995</v>
          </cell>
          <cell r="X647">
            <v>0</v>
          </cell>
          <cell r="Y647">
            <v>2007758.6599999997</v>
          </cell>
          <cell r="Z647">
            <v>1757623.8299999998</v>
          </cell>
          <cell r="AA647">
            <v>0</v>
          </cell>
          <cell r="AB647">
            <v>13188136.879999999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129859287.72199999</v>
          </cell>
          <cell r="AH647">
            <v>129859.28772199998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2569576.4700000002</v>
          </cell>
          <cell r="X650">
            <v>0</v>
          </cell>
          <cell r="Y650">
            <v>1702314.41</v>
          </cell>
          <cell r="Z650">
            <v>1406384.95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5678275.8300000001</v>
          </cell>
          <cell r="AH650">
            <v>5678.2758300000005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2569576.4700000002</v>
          </cell>
          <cell r="X652">
            <v>0</v>
          </cell>
          <cell r="Y652">
            <v>1702314.41</v>
          </cell>
          <cell r="Z652">
            <v>1406384.95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5678275.8300000001</v>
          </cell>
          <cell r="AH652">
            <v>5678.2758300000005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-6</v>
          </cell>
          <cell r="O656">
            <v>0</v>
          </cell>
          <cell r="P656">
            <v>1867.34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1861.34</v>
          </cell>
          <cell r="AH656">
            <v>1.86134</v>
          </cell>
        </row>
        <row r="657">
          <cell r="F657">
            <v>1204333.46</v>
          </cell>
          <cell r="G657">
            <v>282906.87</v>
          </cell>
          <cell r="H657">
            <v>315409.64</v>
          </cell>
          <cell r="I657">
            <v>456825.79</v>
          </cell>
          <cell r="J657">
            <v>908243.05</v>
          </cell>
          <cell r="K657">
            <v>1227689.19</v>
          </cell>
          <cell r="L657">
            <v>651037.15</v>
          </cell>
          <cell r="M657">
            <v>1189765.99</v>
          </cell>
          <cell r="N657">
            <v>677120.16</v>
          </cell>
          <cell r="O657">
            <v>960179</v>
          </cell>
          <cell r="P657">
            <v>785077.69</v>
          </cell>
          <cell r="Q657">
            <v>558210.18000000005</v>
          </cell>
          <cell r="R657">
            <v>169354.15</v>
          </cell>
          <cell r="S657">
            <v>163008.23000000001</v>
          </cell>
          <cell r="T657">
            <v>1115635.3500000001</v>
          </cell>
          <cell r="U657">
            <v>496606.18</v>
          </cell>
          <cell r="V657">
            <v>457123.23</v>
          </cell>
          <cell r="W657">
            <v>335512.2</v>
          </cell>
          <cell r="X657">
            <v>0</v>
          </cell>
          <cell r="Y657">
            <v>199012.37</v>
          </cell>
          <cell r="Z657">
            <v>155358.20000000001</v>
          </cell>
          <cell r="AA657">
            <v>0</v>
          </cell>
          <cell r="AB657">
            <v>505252.63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13264999.18</v>
          </cell>
          <cell r="AH657">
            <v>13264.999179999999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</row>
        <row r="665">
          <cell r="F665">
            <v>1204333.46</v>
          </cell>
          <cell r="G665">
            <v>282906.87</v>
          </cell>
          <cell r="H665">
            <v>315409.64</v>
          </cell>
          <cell r="I665">
            <v>456825.79</v>
          </cell>
          <cell r="J665">
            <v>908243.05</v>
          </cell>
          <cell r="K665">
            <v>1227689.19</v>
          </cell>
          <cell r="L665">
            <v>651037.15</v>
          </cell>
          <cell r="M665">
            <v>1189765.99</v>
          </cell>
          <cell r="N665">
            <v>677114.16</v>
          </cell>
          <cell r="O665">
            <v>960179</v>
          </cell>
          <cell r="P665">
            <v>786945.02999999991</v>
          </cell>
          <cell r="Q665">
            <v>558210.18000000005</v>
          </cell>
          <cell r="R665">
            <v>169354.15</v>
          </cell>
          <cell r="S665">
            <v>163008.23000000001</v>
          </cell>
          <cell r="T665">
            <v>1115635.3500000001</v>
          </cell>
          <cell r="U665">
            <v>496606.18</v>
          </cell>
          <cell r="V665">
            <v>457123.23</v>
          </cell>
          <cell r="W665">
            <v>335512.2</v>
          </cell>
          <cell r="X665">
            <v>0</v>
          </cell>
          <cell r="Y665">
            <v>199012.37</v>
          </cell>
          <cell r="Z665">
            <v>155358.20000000001</v>
          </cell>
          <cell r="AA665">
            <v>0</v>
          </cell>
          <cell r="AB665">
            <v>505252.63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13266860.52</v>
          </cell>
          <cell r="AH665">
            <v>13266.860519999998</v>
          </cell>
        </row>
        <row r="668">
          <cell r="F668">
            <v>248683.32</v>
          </cell>
          <cell r="G668">
            <v>207029.05</v>
          </cell>
          <cell r="H668">
            <v>241228.12</v>
          </cell>
          <cell r="I668">
            <v>275268.42</v>
          </cell>
          <cell r="J668">
            <v>191416.19</v>
          </cell>
          <cell r="K668">
            <v>389174</v>
          </cell>
          <cell r="L668">
            <v>455515.17</v>
          </cell>
          <cell r="M668">
            <v>191804.66</v>
          </cell>
          <cell r="N668">
            <v>260872.42</v>
          </cell>
          <cell r="O668">
            <v>239551</v>
          </cell>
          <cell r="P668">
            <v>211453.16</v>
          </cell>
          <cell r="Q668">
            <v>150587.51</v>
          </cell>
          <cell r="R668">
            <v>80283.63</v>
          </cell>
          <cell r="S668">
            <v>170393.45</v>
          </cell>
          <cell r="T668">
            <v>118044.27</v>
          </cell>
          <cell r="U668">
            <v>142551.87</v>
          </cell>
          <cell r="V668">
            <v>57480.73</v>
          </cell>
          <cell r="W668">
            <v>62263.74</v>
          </cell>
          <cell r="X668">
            <v>0</v>
          </cell>
          <cell r="Y668">
            <v>30683.47</v>
          </cell>
          <cell r="Z668">
            <v>16998.88</v>
          </cell>
          <cell r="AA668">
            <v>0</v>
          </cell>
          <cell r="AB668">
            <v>211973.9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4250274.5200000005</v>
          </cell>
          <cell r="AH668">
            <v>4250.2745200000008</v>
          </cell>
        </row>
        <row r="669">
          <cell r="F669">
            <v>629027.59</v>
          </cell>
          <cell r="G669">
            <v>623268.36</v>
          </cell>
          <cell r="H669">
            <v>525985.94999999995</v>
          </cell>
          <cell r="I669">
            <v>576010.53</v>
          </cell>
          <cell r="J669">
            <v>612661.85</v>
          </cell>
          <cell r="K669">
            <v>624136.36</v>
          </cell>
          <cell r="L669">
            <v>541237.31000000006</v>
          </cell>
          <cell r="M669">
            <v>360836.2</v>
          </cell>
          <cell r="N669">
            <v>601201.17000000004</v>
          </cell>
          <cell r="O669">
            <v>571822</v>
          </cell>
          <cell r="P669">
            <v>607272.92000000004</v>
          </cell>
          <cell r="Q669">
            <v>518859.35</v>
          </cell>
          <cell r="R669">
            <v>437107.01</v>
          </cell>
          <cell r="S669">
            <v>415536.85</v>
          </cell>
          <cell r="T669">
            <v>510229.29</v>
          </cell>
          <cell r="U669">
            <v>534540.39</v>
          </cell>
          <cell r="V669">
            <v>588443.28</v>
          </cell>
          <cell r="W669">
            <v>463824.97</v>
          </cell>
          <cell r="X669">
            <v>0</v>
          </cell>
          <cell r="Y669">
            <v>216808</v>
          </cell>
          <cell r="Z669">
            <v>182044.04</v>
          </cell>
          <cell r="AA669">
            <v>0</v>
          </cell>
          <cell r="AB669">
            <v>96374.57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10876866.949999999</v>
          </cell>
          <cell r="AH669">
            <v>10876.86695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5582.08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5582.08</v>
          </cell>
          <cell r="AH670">
            <v>5.5820799999999995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2972.93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2972.93</v>
          </cell>
          <cell r="AH671">
            <v>2.9729299999999999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5360.92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5360.92</v>
          </cell>
          <cell r="AH672">
            <v>5.3609200000000001</v>
          </cell>
        </row>
        <row r="673"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1179.82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1179.82</v>
          </cell>
          <cell r="AH673">
            <v>1.1798199999999999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5294.51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5294.51</v>
          </cell>
          <cell r="AH674">
            <v>5.2945099999999998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2912.37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2912.37</v>
          </cell>
          <cell r="AH675">
            <v>2.9123699999999997</v>
          </cell>
        </row>
        <row r="676">
          <cell r="F676">
            <v>930.53</v>
          </cell>
          <cell r="G676">
            <v>35021.300000000003</v>
          </cell>
          <cell r="H676">
            <v>5523.41</v>
          </cell>
          <cell r="I676">
            <v>162.07</v>
          </cell>
          <cell r="J676">
            <v>1036.6600000000001</v>
          </cell>
          <cell r="K676">
            <v>1216.98</v>
          </cell>
          <cell r="L676">
            <v>0</v>
          </cell>
          <cell r="M676">
            <v>29611.360000000001</v>
          </cell>
          <cell r="N676">
            <v>862.09</v>
          </cell>
          <cell r="O676">
            <v>2301</v>
          </cell>
          <cell r="P676">
            <v>413.23</v>
          </cell>
          <cell r="Q676">
            <v>2186.96</v>
          </cell>
          <cell r="R676">
            <v>0</v>
          </cell>
          <cell r="S676">
            <v>329.46</v>
          </cell>
          <cell r="T676">
            <v>1123</v>
          </cell>
          <cell r="U676">
            <v>260.32</v>
          </cell>
          <cell r="V676">
            <v>20737.23</v>
          </cell>
          <cell r="W676">
            <v>461.07</v>
          </cell>
          <cell r="X676">
            <v>0</v>
          </cell>
          <cell r="Y676">
            <v>869.35</v>
          </cell>
          <cell r="Z676">
            <v>0</v>
          </cell>
          <cell r="AA676">
            <v>0</v>
          </cell>
          <cell r="AB676">
            <v>10828.43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116624.21000000002</v>
          </cell>
          <cell r="AH676">
            <v>116.62421000000002</v>
          </cell>
        </row>
        <row r="677">
          <cell r="F677">
            <v>195.66</v>
          </cell>
          <cell r="G677">
            <v>2041.8</v>
          </cell>
          <cell r="H677">
            <v>5525.07</v>
          </cell>
          <cell r="I677">
            <v>4442.21</v>
          </cell>
          <cell r="J677">
            <v>900.53</v>
          </cell>
          <cell r="K677">
            <v>6494.82</v>
          </cell>
          <cell r="L677">
            <v>1851.71</v>
          </cell>
          <cell r="M677">
            <v>1910.31</v>
          </cell>
          <cell r="N677">
            <v>3979.26</v>
          </cell>
          <cell r="O677">
            <v>3242</v>
          </cell>
          <cell r="P677">
            <v>250</v>
          </cell>
          <cell r="Q677">
            <v>3237.44</v>
          </cell>
          <cell r="R677">
            <v>2740.71</v>
          </cell>
          <cell r="S677">
            <v>1703.93</v>
          </cell>
          <cell r="T677">
            <v>1572.76</v>
          </cell>
          <cell r="U677">
            <v>942.06</v>
          </cell>
          <cell r="V677">
            <v>0</v>
          </cell>
          <cell r="W677">
            <v>1333.73</v>
          </cell>
          <cell r="X677">
            <v>0</v>
          </cell>
          <cell r="Y677">
            <v>0</v>
          </cell>
          <cell r="Z677">
            <v>182.65</v>
          </cell>
          <cell r="AA677">
            <v>0</v>
          </cell>
          <cell r="AB677">
            <v>50055.76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93177.37000000001</v>
          </cell>
          <cell r="AH677">
            <v>93.17737000000001</v>
          </cell>
        </row>
        <row r="678">
          <cell r="F678">
            <v>314642.96999999997</v>
          </cell>
          <cell r="G678">
            <v>269623.59000000003</v>
          </cell>
          <cell r="H678">
            <v>286600.95</v>
          </cell>
          <cell r="I678">
            <v>341540.14</v>
          </cell>
          <cell r="J678">
            <v>231074.17</v>
          </cell>
          <cell r="K678">
            <v>343741.4</v>
          </cell>
          <cell r="L678">
            <v>305070.42</v>
          </cell>
          <cell r="M678">
            <v>253509.77</v>
          </cell>
          <cell r="N678">
            <v>301521.08</v>
          </cell>
          <cell r="O678">
            <v>287449</v>
          </cell>
          <cell r="P678">
            <v>299416.37</v>
          </cell>
          <cell r="Q678">
            <v>287697.96999999997</v>
          </cell>
          <cell r="R678">
            <v>314946.99</v>
          </cell>
          <cell r="S678">
            <v>305762.83</v>
          </cell>
          <cell r="T678">
            <v>270682.14</v>
          </cell>
          <cell r="U678">
            <v>276869.14</v>
          </cell>
          <cell r="V678">
            <v>268650.53999999998</v>
          </cell>
          <cell r="W678">
            <v>209309.81</v>
          </cell>
          <cell r="X678">
            <v>0</v>
          </cell>
          <cell r="Y678">
            <v>120362.19</v>
          </cell>
          <cell r="Z678">
            <v>72787.600000000006</v>
          </cell>
          <cell r="AA678">
            <v>0</v>
          </cell>
          <cell r="AB678">
            <v>591703.71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6299188.4699999988</v>
          </cell>
          <cell r="AH678">
            <v>6299.1884699999991</v>
          </cell>
        </row>
        <row r="679">
          <cell r="F679">
            <v>150385.82</v>
          </cell>
          <cell r="G679">
            <v>80397.460000000006</v>
          </cell>
          <cell r="H679">
            <v>97389.9</v>
          </cell>
          <cell r="I679">
            <v>74218.48</v>
          </cell>
          <cell r="J679">
            <v>71760.88</v>
          </cell>
          <cell r="K679">
            <v>73846.080000000002</v>
          </cell>
          <cell r="L679">
            <v>66853.740000000005</v>
          </cell>
          <cell r="M679">
            <v>23877.84</v>
          </cell>
          <cell r="N679">
            <v>47079.57</v>
          </cell>
          <cell r="O679">
            <v>50261</v>
          </cell>
          <cell r="P679">
            <v>98855.37</v>
          </cell>
          <cell r="Q679">
            <v>41659.379999999997</v>
          </cell>
          <cell r="R679">
            <v>71141.34</v>
          </cell>
          <cell r="S679">
            <v>81520.429999999993</v>
          </cell>
          <cell r="T679">
            <v>25867.29</v>
          </cell>
          <cell r="U679">
            <v>37651.74</v>
          </cell>
          <cell r="V679">
            <v>76640.52</v>
          </cell>
          <cell r="W679">
            <v>32015.47</v>
          </cell>
          <cell r="X679">
            <v>0</v>
          </cell>
          <cell r="Y679">
            <v>1158.8</v>
          </cell>
          <cell r="Z679">
            <v>17086.27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1311606.2</v>
          </cell>
          <cell r="AH679">
            <v>1311.6061999999999</v>
          </cell>
        </row>
        <row r="681">
          <cell r="F681">
            <v>1343865.89</v>
          </cell>
          <cell r="G681">
            <v>1217381.56</v>
          </cell>
          <cell r="H681">
            <v>1162253.3999999999</v>
          </cell>
          <cell r="I681">
            <v>1271641.8499999999</v>
          </cell>
          <cell r="J681">
            <v>1108850.2800000003</v>
          </cell>
          <cell r="K681">
            <v>1438609.6400000001</v>
          </cell>
          <cell r="L681">
            <v>1370528.3499999999</v>
          </cell>
          <cell r="M681">
            <v>861550.14</v>
          </cell>
          <cell r="N681">
            <v>1215515.5900000001</v>
          </cell>
          <cell r="O681">
            <v>1154626</v>
          </cell>
          <cell r="P681">
            <v>1217661.0500000003</v>
          </cell>
          <cell r="Q681">
            <v>1004228.6099999999</v>
          </cell>
          <cell r="R681">
            <v>906219.68</v>
          </cell>
          <cell r="S681">
            <v>975246.95</v>
          </cell>
          <cell r="T681">
            <v>927518.75</v>
          </cell>
          <cell r="U681">
            <v>992815.52</v>
          </cell>
          <cell r="V681">
            <v>1011952.3</v>
          </cell>
          <cell r="W681">
            <v>769208.7899999998</v>
          </cell>
          <cell r="X681">
            <v>0</v>
          </cell>
          <cell r="Y681">
            <v>369881.81</v>
          </cell>
          <cell r="Z681">
            <v>289099.44000000006</v>
          </cell>
          <cell r="AA681">
            <v>0</v>
          </cell>
          <cell r="AB681">
            <v>984239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22971040.349999998</v>
          </cell>
          <cell r="AH681">
            <v>22971.040349999996</v>
          </cell>
        </row>
        <row r="684">
          <cell r="F684">
            <v>544289.81000000006</v>
          </cell>
          <cell r="G684">
            <v>341957.31</v>
          </cell>
          <cell r="H684">
            <v>464700.06</v>
          </cell>
          <cell r="I684">
            <v>463096.61</v>
          </cell>
          <cell r="J684">
            <v>427197.48</v>
          </cell>
          <cell r="K684">
            <v>465214.55</v>
          </cell>
          <cell r="L684">
            <v>369927.55</v>
          </cell>
          <cell r="M684">
            <v>353083.7</v>
          </cell>
          <cell r="N684">
            <v>392214.07</v>
          </cell>
          <cell r="O684">
            <v>420670</v>
          </cell>
          <cell r="P684">
            <v>542642.80000000005</v>
          </cell>
          <cell r="Q684">
            <v>462395</v>
          </cell>
          <cell r="R684">
            <v>566726.28</v>
          </cell>
          <cell r="S684">
            <v>389334.49</v>
          </cell>
          <cell r="T684">
            <v>547429.44999999995</v>
          </cell>
          <cell r="U684">
            <v>470517.94</v>
          </cell>
          <cell r="V684">
            <v>438344.63</v>
          </cell>
          <cell r="W684">
            <v>476529.15</v>
          </cell>
          <cell r="X684">
            <v>0</v>
          </cell>
          <cell r="Y684">
            <v>173638.14</v>
          </cell>
          <cell r="Z684">
            <v>168462.53</v>
          </cell>
          <cell r="AA684">
            <v>0</v>
          </cell>
          <cell r="AB684">
            <v>106652.79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9058788.879999999</v>
          </cell>
          <cell r="AH684">
            <v>9058.7888799999982</v>
          </cell>
        </row>
        <row r="686">
          <cell r="F686">
            <v>544289.81000000006</v>
          </cell>
          <cell r="G686">
            <v>341957.31</v>
          </cell>
          <cell r="H686">
            <v>464700.06</v>
          </cell>
          <cell r="I686">
            <v>463096.61</v>
          </cell>
          <cell r="J686">
            <v>427197.48</v>
          </cell>
          <cell r="K686">
            <v>465214.55</v>
          </cell>
          <cell r="L686">
            <v>369927.55</v>
          </cell>
          <cell r="M686">
            <v>353083.7</v>
          </cell>
          <cell r="N686">
            <v>392214.07</v>
          </cell>
          <cell r="O686">
            <v>420670</v>
          </cell>
          <cell r="P686">
            <v>542642.80000000005</v>
          </cell>
          <cell r="Q686">
            <v>462395</v>
          </cell>
          <cell r="R686">
            <v>566726.28</v>
          </cell>
          <cell r="S686">
            <v>389334.49</v>
          </cell>
          <cell r="T686">
            <v>547429.44999999995</v>
          </cell>
          <cell r="U686">
            <v>470517.94</v>
          </cell>
          <cell r="V686">
            <v>438344.63</v>
          </cell>
          <cell r="W686">
            <v>476529.15</v>
          </cell>
          <cell r="X686">
            <v>0</v>
          </cell>
          <cell r="Y686">
            <v>173638.14</v>
          </cell>
          <cell r="Z686">
            <v>168462.53</v>
          </cell>
          <cell r="AA686">
            <v>0</v>
          </cell>
          <cell r="AB686">
            <v>106652.79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9058788.879999999</v>
          </cell>
          <cell r="AH686">
            <v>9058.7888799999982</v>
          </cell>
        </row>
        <row r="689">
          <cell r="F689">
            <v>610429.31999999995</v>
          </cell>
          <cell r="G689">
            <v>405596.61</v>
          </cell>
          <cell r="H689">
            <v>479117.64</v>
          </cell>
          <cell r="I689">
            <v>570974.15</v>
          </cell>
          <cell r="J689">
            <v>561960.62</v>
          </cell>
          <cell r="K689">
            <v>496376.28</v>
          </cell>
          <cell r="L689">
            <v>405131.18</v>
          </cell>
          <cell r="M689">
            <v>499157.12</v>
          </cell>
          <cell r="N689">
            <v>628129.31000000006</v>
          </cell>
          <cell r="O689">
            <v>537663</v>
          </cell>
          <cell r="P689">
            <v>666651.72</v>
          </cell>
          <cell r="Q689">
            <v>505162.77</v>
          </cell>
          <cell r="R689">
            <v>502688.54</v>
          </cell>
          <cell r="S689">
            <v>435766.01</v>
          </cell>
          <cell r="T689">
            <v>507799.25</v>
          </cell>
          <cell r="U689">
            <v>600862.29</v>
          </cell>
          <cell r="V689">
            <v>632282.18999999994</v>
          </cell>
          <cell r="W689">
            <v>449596.98</v>
          </cell>
          <cell r="X689">
            <v>0</v>
          </cell>
          <cell r="Y689">
            <v>138424.35999999999</v>
          </cell>
          <cell r="Z689">
            <v>210853.58</v>
          </cell>
          <cell r="AA689">
            <v>0</v>
          </cell>
          <cell r="AB689">
            <v>7159909.2800000003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17547893.559999999</v>
          </cell>
          <cell r="AH689">
            <v>17547.89356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71812.22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71812.22</v>
          </cell>
          <cell r="AH690">
            <v>71.812219999999996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</row>
        <row r="692">
          <cell r="F692">
            <v>1451280.39</v>
          </cell>
          <cell r="G692">
            <v>1005295.78</v>
          </cell>
          <cell r="H692">
            <v>902277.05</v>
          </cell>
          <cell r="I692">
            <v>1123786.3500000001</v>
          </cell>
          <cell r="J692">
            <v>893479.97</v>
          </cell>
          <cell r="K692">
            <v>1270063.8700000001</v>
          </cell>
          <cell r="L692">
            <v>813965</v>
          </cell>
          <cell r="M692">
            <v>808577.87</v>
          </cell>
          <cell r="N692">
            <v>1015787.87</v>
          </cell>
          <cell r="O692">
            <v>1122088</v>
          </cell>
          <cell r="P692">
            <v>1171992.93</v>
          </cell>
          <cell r="Q692">
            <v>744200.37</v>
          </cell>
          <cell r="R692">
            <v>712597.5</v>
          </cell>
          <cell r="S692">
            <v>875044.82</v>
          </cell>
          <cell r="T692">
            <v>810459.52</v>
          </cell>
          <cell r="U692">
            <v>885048.58</v>
          </cell>
          <cell r="V692">
            <v>740878.98</v>
          </cell>
          <cell r="W692">
            <v>768435.64</v>
          </cell>
          <cell r="X692">
            <v>0</v>
          </cell>
          <cell r="Y692">
            <v>239444.79</v>
          </cell>
          <cell r="Z692">
            <v>260199.06</v>
          </cell>
          <cell r="AA692">
            <v>0</v>
          </cell>
          <cell r="AB692">
            <v>-18660321.789999999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187.7799999974668</v>
          </cell>
          <cell r="AH692">
            <v>0.18777999999746681</v>
          </cell>
        </row>
        <row r="693">
          <cell r="F693">
            <v>0</v>
          </cell>
          <cell r="G693">
            <v>54500</v>
          </cell>
          <cell r="H693">
            <v>0</v>
          </cell>
          <cell r="I693">
            <v>0</v>
          </cell>
          <cell r="J693">
            <v>54500</v>
          </cell>
          <cell r="K693">
            <v>54500</v>
          </cell>
          <cell r="L693">
            <v>0</v>
          </cell>
          <cell r="M693">
            <v>29000</v>
          </cell>
          <cell r="N693">
            <v>54500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4000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251000</v>
          </cell>
          <cell r="AH693">
            <v>251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5999.97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5999.97</v>
          </cell>
          <cell r="AH694">
            <v>5.9999700000000002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5999.98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5999.98</v>
          </cell>
          <cell r="AH695">
            <v>5.9999799999999999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6000.03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6000.03</v>
          </cell>
          <cell r="AH696">
            <v>6.0000299999999998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4721663.49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4721663.49</v>
          </cell>
          <cell r="AH697">
            <v>4721.6634899999999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</row>
        <row r="700">
          <cell r="F700">
            <v>2061709.71</v>
          </cell>
          <cell r="G700">
            <v>1465392.3900000001</v>
          </cell>
          <cell r="H700">
            <v>1381394.69</v>
          </cell>
          <cell r="I700">
            <v>1694760.5</v>
          </cell>
          <cell r="J700">
            <v>1509940.5899999999</v>
          </cell>
          <cell r="K700">
            <v>1820940.1500000001</v>
          </cell>
          <cell r="L700">
            <v>1219096.18</v>
          </cell>
          <cell r="M700">
            <v>1336734.99</v>
          </cell>
          <cell r="N700">
            <v>1698417.1800000002</v>
          </cell>
          <cell r="O700">
            <v>1659751</v>
          </cell>
          <cell r="P700">
            <v>1838644.65</v>
          </cell>
          <cell r="Q700">
            <v>1249363.1400000001</v>
          </cell>
          <cell r="R700">
            <v>1215286.04</v>
          </cell>
          <cell r="S700">
            <v>1310810.83</v>
          </cell>
          <cell r="T700">
            <v>1318258.77</v>
          </cell>
          <cell r="U700">
            <v>1485910.87</v>
          </cell>
          <cell r="V700">
            <v>1377161.17</v>
          </cell>
          <cell r="W700">
            <v>1218032.6200000001</v>
          </cell>
          <cell r="X700">
            <v>0</v>
          </cell>
          <cell r="Y700">
            <v>377869.15</v>
          </cell>
          <cell r="Z700">
            <v>471052.64</v>
          </cell>
          <cell r="AA700">
            <v>0</v>
          </cell>
          <cell r="AB700">
            <v>-6688936.8199999984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22610557.029999994</v>
          </cell>
          <cell r="AH700">
            <v>22610.557029999996</v>
          </cell>
        </row>
        <row r="703">
          <cell r="F703">
            <v>281629.76</v>
          </cell>
          <cell r="G703">
            <v>237729.13</v>
          </cell>
          <cell r="H703">
            <v>222087.82</v>
          </cell>
          <cell r="I703">
            <v>342382.29</v>
          </cell>
          <cell r="J703">
            <v>316041.78999999998</v>
          </cell>
          <cell r="K703">
            <v>537402.94999999995</v>
          </cell>
          <cell r="L703">
            <v>427449.19</v>
          </cell>
          <cell r="M703">
            <v>306044.11</v>
          </cell>
          <cell r="N703">
            <v>292540.31</v>
          </cell>
          <cell r="O703">
            <v>256852</v>
          </cell>
          <cell r="P703">
            <v>338018.27</v>
          </cell>
          <cell r="Q703">
            <v>217524.93</v>
          </cell>
          <cell r="R703">
            <v>242897.5</v>
          </cell>
          <cell r="S703">
            <v>267035.21999999997</v>
          </cell>
          <cell r="T703">
            <v>354982.2</v>
          </cell>
          <cell r="U703">
            <v>404775.98</v>
          </cell>
          <cell r="V703">
            <v>651592.12</v>
          </cell>
          <cell r="W703">
            <v>262070.83</v>
          </cell>
          <cell r="X703">
            <v>0</v>
          </cell>
          <cell r="Y703">
            <v>108795.6</v>
          </cell>
          <cell r="Z703">
            <v>90143.8</v>
          </cell>
          <cell r="AA703">
            <v>0</v>
          </cell>
          <cell r="AB703">
            <v>30299755.140000001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36837490.109999999</v>
          </cell>
          <cell r="AH703">
            <v>36837.490109999999</v>
          </cell>
        </row>
        <row r="704">
          <cell r="F704">
            <v>304336.53000000003</v>
          </cell>
          <cell r="G704">
            <v>189148.75</v>
          </cell>
          <cell r="H704">
            <v>266777.99</v>
          </cell>
          <cell r="I704">
            <v>224798.9</v>
          </cell>
          <cell r="J704">
            <v>145843.35</v>
          </cell>
          <cell r="K704">
            <v>181409.31</v>
          </cell>
          <cell r="L704">
            <v>517178.29</v>
          </cell>
          <cell r="M704">
            <v>102049.2</v>
          </cell>
          <cell r="N704">
            <v>171681.01</v>
          </cell>
          <cell r="O704">
            <v>272421</v>
          </cell>
          <cell r="P704">
            <v>250237.5</v>
          </cell>
          <cell r="Q704">
            <v>272460.94</v>
          </cell>
          <cell r="R704">
            <v>143027.32999999999</v>
          </cell>
          <cell r="S704">
            <v>125372.82</v>
          </cell>
          <cell r="T704">
            <v>156652.13</v>
          </cell>
          <cell r="U704">
            <v>173267.35</v>
          </cell>
          <cell r="V704">
            <v>155704.82999999999</v>
          </cell>
          <cell r="W704">
            <v>136367.81</v>
          </cell>
          <cell r="X704">
            <v>0</v>
          </cell>
          <cell r="Y704">
            <v>36624.04</v>
          </cell>
          <cell r="Z704">
            <v>80277.55</v>
          </cell>
          <cell r="AA704">
            <v>0</v>
          </cell>
          <cell r="AB704">
            <v>121598.73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4592990.42</v>
          </cell>
          <cell r="AH704">
            <v>4592.9904200000001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</row>
        <row r="709">
          <cell r="F709">
            <v>585966.29</v>
          </cell>
          <cell r="G709">
            <v>426877.88</v>
          </cell>
          <cell r="H709">
            <v>488865.81</v>
          </cell>
          <cell r="I709">
            <v>567181.18999999994</v>
          </cell>
          <cell r="J709">
            <v>461885.14</v>
          </cell>
          <cell r="K709">
            <v>718812.26</v>
          </cell>
          <cell r="L709">
            <v>944627.48</v>
          </cell>
          <cell r="M709">
            <v>408093.31</v>
          </cell>
          <cell r="N709">
            <v>464221.32</v>
          </cell>
          <cell r="O709">
            <v>529273</v>
          </cell>
          <cell r="P709">
            <v>588255.77</v>
          </cell>
          <cell r="Q709">
            <v>489985.87</v>
          </cell>
          <cell r="R709">
            <v>385924.82999999996</v>
          </cell>
          <cell r="S709">
            <v>392408.04</v>
          </cell>
          <cell r="T709">
            <v>511634.33</v>
          </cell>
          <cell r="U709">
            <v>578043.32999999996</v>
          </cell>
          <cell r="V709">
            <v>807296.95</v>
          </cell>
          <cell r="W709">
            <v>398438.64</v>
          </cell>
          <cell r="X709">
            <v>0</v>
          </cell>
          <cell r="Y709">
            <v>145419.64000000001</v>
          </cell>
          <cell r="Z709">
            <v>170421.35</v>
          </cell>
          <cell r="AA709">
            <v>0</v>
          </cell>
          <cell r="AB709">
            <v>30421353.870000001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41430480.530000001</v>
          </cell>
          <cell r="AH709">
            <v>41430.480530000001</v>
          </cell>
        </row>
        <row r="712">
          <cell r="F712">
            <v>275983.88</v>
          </cell>
          <cell r="G712">
            <v>196332.71</v>
          </cell>
          <cell r="H712">
            <v>161807.87</v>
          </cell>
          <cell r="I712">
            <v>235224.46</v>
          </cell>
          <cell r="J712">
            <v>177180.56</v>
          </cell>
          <cell r="K712">
            <v>236860.13</v>
          </cell>
          <cell r="L712">
            <v>152010.32999999999</v>
          </cell>
          <cell r="M712">
            <v>162439.71</v>
          </cell>
          <cell r="N712">
            <v>175271.11</v>
          </cell>
          <cell r="O712">
            <v>210292</v>
          </cell>
          <cell r="P712">
            <v>219062.85</v>
          </cell>
          <cell r="Q712">
            <v>139986.73000000001</v>
          </cell>
          <cell r="R712">
            <v>147623.98000000001</v>
          </cell>
          <cell r="S712">
            <v>147803.88</v>
          </cell>
          <cell r="T712">
            <v>167691.35</v>
          </cell>
          <cell r="U712">
            <v>158808.87</v>
          </cell>
          <cell r="V712">
            <v>133138.29999999999</v>
          </cell>
          <cell r="W712">
            <v>155172.42000000001</v>
          </cell>
          <cell r="X712">
            <v>0</v>
          </cell>
          <cell r="Y712">
            <v>48623.56</v>
          </cell>
          <cell r="Z712">
            <v>48505.599999999999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3550113.18</v>
          </cell>
          <cell r="AH712">
            <v>3550.1131800000003</v>
          </cell>
        </row>
        <row r="713">
          <cell r="F713">
            <v>243710.76</v>
          </cell>
          <cell r="G713">
            <v>181606.98</v>
          </cell>
          <cell r="H713">
            <v>182558.92</v>
          </cell>
          <cell r="I713">
            <v>209130.69</v>
          </cell>
          <cell r="J713">
            <v>170618.5</v>
          </cell>
          <cell r="K713">
            <v>186159.32</v>
          </cell>
          <cell r="L713">
            <v>166256.01999999999</v>
          </cell>
          <cell r="M713">
            <v>160667.82999999999</v>
          </cell>
          <cell r="N713">
            <v>187322.2</v>
          </cell>
          <cell r="O713">
            <v>179936</v>
          </cell>
          <cell r="P713">
            <v>191384.11</v>
          </cell>
          <cell r="Q713">
            <v>150129.49</v>
          </cell>
          <cell r="R713">
            <v>171638.23</v>
          </cell>
          <cell r="S713">
            <v>161810.34</v>
          </cell>
          <cell r="T713">
            <v>162050.54</v>
          </cell>
          <cell r="U713">
            <v>157038.94</v>
          </cell>
          <cell r="V713">
            <v>177939.77</v>
          </cell>
          <cell r="W713">
            <v>138116.87</v>
          </cell>
          <cell r="X713">
            <v>0</v>
          </cell>
          <cell r="Y713">
            <v>55939.21</v>
          </cell>
          <cell r="Z713">
            <v>52527.59</v>
          </cell>
          <cell r="AA713">
            <v>0</v>
          </cell>
          <cell r="AB713">
            <v>181483.51999999999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3666987.76</v>
          </cell>
          <cell r="AH713">
            <v>3666.98776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</row>
        <row r="715">
          <cell r="F715">
            <v>0</v>
          </cell>
          <cell r="G715">
            <v>900</v>
          </cell>
          <cell r="H715">
            <v>2821.65</v>
          </cell>
          <cell r="I715">
            <v>2124.33</v>
          </cell>
          <cell r="J715">
            <v>3446.61</v>
          </cell>
          <cell r="K715">
            <v>2076.7800000000002</v>
          </cell>
          <cell r="L715">
            <v>2675.59</v>
          </cell>
          <cell r="M715">
            <v>1040</v>
          </cell>
          <cell r="N715">
            <v>0</v>
          </cell>
          <cell r="O715">
            <v>0</v>
          </cell>
          <cell r="P715">
            <v>0</v>
          </cell>
          <cell r="Q715">
            <v>2199.23</v>
          </cell>
          <cell r="R715">
            <v>0</v>
          </cell>
          <cell r="S715">
            <v>2105.09</v>
          </cell>
          <cell r="T715">
            <v>1326.73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999.13</v>
          </cell>
          <cell r="AA715">
            <v>0</v>
          </cell>
          <cell r="AB715">
            <v>21346.39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44221.460000000006</v>
          </cell>
          <cell r="AH715">
            <v>44.221460000000008</v>
          </cell>
        </row>
        <row r="716">
          <cell r="F716">
            <v>14807.26</v>
          </cell>
          <cell r="G716">
            <v>26944.28</v>
          </cell>
          <cell r="H716">
            <v>13915.01</v>
          </cell>
          <cell r="I716">
            <v>304925.8</v>
          </cell>
          <cell r="J716">
            <v>14845.36</v>
          </cell>
          <cell r="K716">
            <v>11119.04</v>
          </cell>
          <cell r="L716">
            <v>57853.33</v>
          </cell>
          <cell r="M716">
            <v>3221.57</v>
          </cell>
          <cell r="N716">
            <v>6722.94</v>
          </cell>
          <cell r="O716">
            <v>17131</v>
          </cell>
          <cell r="P716">
            <v>13596.88</v>
          </cell>
          <cell r="Q716">
            <v>10522.35</v>
          </cell>
          <cell r="R716">
            <v>54579.75</v>
          </cell>
          <cell r="S716">
            <v>44590.49</v>
          </cell>
          <cell r="T716">
            <v>16827.28</v>
          </cell>
          <cell r="U716">
            <v>27249.29</v>
          </cell>
          <cell r="V716">
            <v>67095.320000000007</v>
          </cell>
          <cell r="W716">
            <v>31485.9</v>
          </cell>
          <cell r="X716">
            <v>0</v>
          </cell>
          <cell r="Y716">
            <v>15803.75</v>
          </cell>
          <cell r="Z716">
            <v>4308.7299999999996</v>
          </cell>
          <cell r="AA716">
            <v>0</v>
          </cell>
          <cell r="AB716">
            <v>851689.74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1658446.9300000002</v>
          </cell>
          <cell r="AH716">
            <v>1658.4469300000001</v>
          </cell>
        </row>
        <row r="717">
          <cell r="F717">
            <v>6734.13</v>
          </cell>
          <cell r="G717">
            <v>8444.39</v>
          </cell>
          <cell r="H717">
            <v>2397.62</v>
          </cell>
          <cell r="I717">
            <v>5597.73</v>
          </cell>
          <cell r="J717">
            <v>4571.62</v>
          </cell>
          <cell r="K717">
            <v>17536.3</v>
          </cell>
          <cell r="L717">
            <v>0</v>
          </cell>
          <cell r="M717">
            <v>18703.25</v>
          </cell>
          <cell r="N717">
            <v>6065.13</v>
          </cell>
          <cell r="O717">
            <v>5713</v>
          </cell>
          <cell r="P717">
            <v>13700.9</v>
          </cell>
          <cell r="Q717">
            <v>11463.66</v>
          </cell>
          <cell r="R717">
            <v>1129.8499999999999</v>
          </cell>
          <cell r="S717">
            <v>3192.31</v>
          </cell>
          <cell r="T717">
            <v>8096.92</v>
          </cell>
          <cell r="U717">
            <v>9782.49</v>
          </cell>
          <cell r="V717">
            <v>3899.67</v>
          </cell>
          <cell r="W717">
            <v>4579.0600000000004</v>
          </cell>
          <cell r="X717">
            <v>0</v>
          </cell>
          <cell r="Y717">
            <v>0</v>
          </cell>
          <cell r="Z717">
            <v>2989.44</v>
          </cell>
          <cell r="AA717">
            <v>0</v>
          </cell>
          <cell r="AB717">
            <v>41469.51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180737.61000000002</v>
          </cell>
          <cell r="AH717">
            <v>180.73761000000002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</row>
        <row r="719">
          <cell r="F719">
            <v>73342.13</v>
          </cell>
          <cell r="G719">
            <v>70133.33</v>
          </cell>
          <cell r="H719">
            <v>59580.639999999999</v>
          </cell>
          <cell r="I719">
            <v>119939.99</v>
          </cell>
          <cell r="J719">
            <v>52835.86</v>
          </cell>
          <cell r="K719">
            <v>78171.31</v>
          </cell>
          <cell r="L719">
            <v>79714.63</v>
          </cell>
          <cell r="M719">
            <v>42175.08</v>
          </cell>
          <cell r="N719">
            <v>57711.82</v>
          </cell>
          <cell r="O719">
            <v>52938</v>
          </cell>
          <cell r="P719">
            <v>60218.22</v>
          </cell>
          <cell r="Q719">
            <v>47855.01</v>
          </cell>
          <cell r="R719">
            <v>31686.400000000001</v>
          </cell>
          <cell r="S719">
            <v>66742.23</v>
          </cell>
          <cell r="T719">
            <v>45320.56</v>
          </cell>
          <cell r="U719">
            <v>67548.639999999999</v>
          </cell>
          <cell r="V719">
            <v>57205.81</v>
          </cell>
          <cell r="W719">
            <v>42410.41</v>
          </cell>
          <cell r="X719">
            <v>0</v>
          </cell>
          <cell r="Y719">
            <v>11202.64</v>
          </cell>
          <cell r="Z719">
            <v>8935.58</v>
          </cell>
          <cell r="AA719">
            <v>0</v>
          </cell>
          <cell r="AB719">
            <v>395109.32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1619244.7499999998</v>
          </cell>
          <cell r="AH719">
            <v>1619.2447499999998</v>
          </cell>
        </row>
        <row r="720">
          <cell r="F720">
            <v>114258.51</v>
          </cell>
          <cell r="G720">
            <v>119504.41</v>
          </cell>
          <cell r="H720">
            <v>112455.72</v>
          </cell>
          <cell r="I720">
            <v>108115.56</v>
          </cell>
          <cell r="J720">
            <v>130761.19</v>
          </cell>
          <cell r="K720">
            <v>144177.04</v>
          </cell>
          <cell r="L720">
            <v>245304.02</v>
          </cell>
          <cell r="M720">
            <v>143986.60999999999</v>
          </cell>
          <cell r="N720">
            <v>117838.33</v>
          </cell>
          <cell r="O720">
            <v>151818</v>
          </cell>
          <cell r="P720">
            <v>123979.16</v>
          </cell>
          <cell r="Q720">
            <v>123137.2</v>
          </cell>
          <cell r="R720">
            <v>201030.24</v>
          </cell>
          <cell r="S720">
            <v>265184.95</v>
          </cell>
          <cell r="T720">
            <v>165219.56</v>
          </cell>
          <cell r="U720">
            <v>211215.44</v>
          </cell>
          <cell r="V720">
            <v>247145.95</v>
          </cell>
          <cell r="W720">
            <v>99347.75</v>
          </cell>
          <cell r="X720">
            <v>0</v>
          </cell>
          <cell r="Y720">
            <v>122532</v>
          </cell>
          <cell r="Z720">
            <v>43060.98</v>
          </cell>
          <cell r="AA720">
            <v>0</v>
          </cell>
          <cell r="AB720">
            <v>934898.76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4075152.08</v>
          </cell>
          <cell r="AH720">
            <v>4075.1520800000003</v>
          </cell>
        </row>
        <row r="721">
          <cell r="F721">
            <v>10263.719999999999</v>
          </cell>
          <cell r="G721">
            <v>7156.26</v>
          </cell>
          <cell r="H721">
            <v>8571.9599999999991</v>
          </cell>
          <cell r="I721">
            <v>7772.24</v>
          </cell>
          <cell r="J721">
            <v>7013.13</v>
          </cell>
          <cell r="K721">
            <v>10320.969999999999</v>
          </cell>
          <cell r="L721">
            <v>14383.25</v>
          </cell>
          <cell r="M721">
            <v>6416.73</v>
          </cell>
          <cell r="N721">
            <v>8324.16</v>
          </cell>
          <cell r="O721">
            <v>7668</v>
          </cell>
          <cell r="P721">
            <v>8791.06</v>
          </cell>
          <cell r="Q721">
            <v>8141.86</v>
          </cell>
          <cell r="R721">
            <v>8237.1299999999992</v>
          </cell>
          <cell r="S721">
            <v>8716.82</v>
          </cell>
          <cell r="T721">
            <v>7831.06</v>
          </cell>
          <cell r="U721">
            <v>6958.45</v>
          </cell>
          <cell r="V721">
            <v>6489.52</v>
          </cell>
          <cell r="W721">
            <v>7605.07</v>
          </cell>
          <cell r="X721">
            <v>0</v>
          </cell>
          <cell r="Y721">
            <v>3347.72</v>
          </cell>
          <cell r="Z721">
            <v>483.03</v>
          </cell>
          <cell r="AA721">
            <v>0</v>
          </cell>
          <cell r="AB721">
            <v>517738.09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683924.56</v>
          </cell>
          <cell r="AH721">
            <v>683.92456000000004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92019.86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92019.86</v>
          </cell>
          <cell r="AH722">
            <v>92.019859999999994</v>
          </cell>
        </row>
        <row r="723">
          <cell r="F723">
            <v>16954.54</v>
          </cell>
          <cell r="G723">
            <v>3214.47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2016.63</v>
          </cell>
          <cell r="O723">
            <v>4900</v>
          </cell>
          <cell r="P723">
            <v>6608.94</v>
          </cell>
          <cell r="Q723">
            <v>13540.09</v>
          </cell>
          <cell r="R723">
            <v>10384.85</v>
          </cell>
          <cell r="S723">
            <v>0</v>
          </cell>
          <cell r="T723">
            <v>4363.7</v>
          </cell>
          <cell r="U723">
            <v>0</v>
          </cell>
          <cell r="V723">
            <v>16597.150000000001</v>
          </cell>
          <cell r="W723">
            <v>4589.3100000000004</v>
          </cell>
          <cell r="X723">
            <v>0</v>
          </cell>
          <cell r="Y723">
            <v>0</v>
          </cell>
          <cell r="Z723">
            <v>916.68</v>
          </cell>
          <cell r="AA723">
            <v>0</v>
          </cell>
          <cell r="AB723">
            <v>171968.45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256054.81</v>
          </cell>
          <cell r="AH723">
            <v>256.05480999999997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</row>
        <row r="725">
          <cell r="F725">
            <v>10206.77</v>
          </cell>
          <cell r="G725">
            <v>271421.09999999998</v>
          </cell>
          <cell r="H725">
            <v>267571.36</v>
          </cell>
          <cell r="I725">
            <v>228093.5</v>
          </cell>
          <cell r="J725">
            <v>176590.34</v>
          </cell>
          <cell r="K725">
            <v>372841.66</v>
          </cell>
          <cell r="L725">
            <v>105250.14</v>
          </cell>
          <cell r="M725">
            <v>231157.89</v>
          </cell>
          <cell r="N725">
            <v>202581.48</v>
          </cell>
          <cell r="O725">
            <v>204790</v>
          </cell>
          <cell r="P725">
            <v>148781.47</v>
          </cell>
          <cell r="Q725">
            <v>99770.57</v>
          </cell>
          <cell r="R725">
            <v>131892.54999999999</v>
          </cell>
          <cell r="S725">
            <v>79122.53</v>
          </cell>
          <cell r="T725">
            <v>83219.31</v>
          </cell>
          <cell r="U725">
            <v>101705.52</v>
          </cell>
          <cell r="V725">
            <v>210472.68</v>
          </cell>
          <cell r="W725">
            <v>98987.54</v>
          </cell>
          <cell r="X725">
            <v>0</v>
          </cell>
          <cell r="Y725">
            <v>56164.39</v>
          </cell>
          <cell r="Z725">
            <v>58844.01</v>
          </cell>
          <cell r="AA725">
            <v>0</v>
          </cell>
          <cell r="AB725">
            <v>1894991.19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5098385.99</v>
          </cell>
          <cell r="AH725">
            <v>5098.3859900000007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30527.439999999999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30527.439999999999</v>
          </cell>
          <cell r="AH726">
            <v>30.527439999999999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10687.22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10687.22</v>
          </cell>
          <cell r="AH727">
            <v>10.68722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29320.26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29320.26</v>
          </cell>
          <cell r="AH728">
            <v>29.320259999999998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7608.53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7608.53</v>
          </cell>
          <cell r="AH729">
            <v>7.60853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21639.31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21639.31</v>
          </cell>
          <cell r="AH730">
            <v>21.639310000000002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7180.97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7180.97</v>
          </cell>
          <cell r="AH731">
            <v>7.1809700000000003</v>
          </cell>
        </row>
        <row r="732">
          <cell r="F732">
            <v>36345.730000000003</v>
          </cell>
          <cell r="G732">
            <v>32083.85</v>
          </cell>
          <cell r="H732">
            <v>10763.26</v>
          </cell>
          <cell r="I732">
            <v>13113</v>
          </cell>
          <cell r="J732">
            <v>11042.35</v>
          </cell>
          <cell r="K732">
            <v>29477.24</v>
          </cell>
          <cell r="L732">
            <v>29276.799999999999</v>
          </cell>
          <cell r="M732">
            <v>32411.45</v>
          </cell>
          <cell r="N732">
            <v>26326.81</v>
          </cell>
          <cell r="O732">
            <v>26722</v>
          </cell>
          <cell r="P732">
            <v>30976.84</v>
          </cell>
          <cell r="Q732">
            <v>36192.660000000003</v>
          </cell>
          <cell r="R732">
            <v>12193.79</v>
          </cell>
          <cell r="S732">
            <v>19598.02</v>
          </cell>
          <cell r="T732">
            <v>22602.87</v>
          </cell>
          <cell r="U732">
            <v>16979.37</v>
          </cell>
          <cell r="V732">
            <v>7911.81</v>
          </cell>
          <cell r="W732">
            <v>16816.59</v>
          </cell>
          <cell r="X732">
            <v>0</v>
          </cell>
          <cell r="Y732">
            <v>7036.45</v>
          </cell>
          <cell r="Z732">
            <v>7242.44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464582.77999999997</v>
          </cell>
          <cell r="AH732">
            <v>464.58277999999996</v>
          </cell>
        </row>
        <row r="733">
          <cell r="F733">
            <v>139181.79</v>
          </cell>
          <cell r="G733">
            <v>0</v>
          </cell>
          <cell r="H733">
            <v>53341.120000000003</v>
          </cell>
          <cell r="I733">
            <v>118020.05</v>
          </cell>
          <cell r="J733">
            <v>16853.5</v>
          </cell>
          <cell r="K733">
            <v>15038.65</v>
          </cell>
          <cell r="L733">
            <v>4893.92</v>
          </cell>
          <cell r="M733">
            <v>24938.47</v>
          </cell>
          <cell r="N733">
            <v>40113.5</v>
          </cell>
          <cell r="O733">
            <v>30072</v>
          </cell>
          <cell r="P733">
            <v>56461</v>
          </cell>
          <cell r="Q733">
            <v>10061.82</v>
          </cell>
          <cell r="R733">
            <v>12899</v>
          </cell>
          <cell r="S733">
            <v>10931.9</v>
          </cell>
          <cell r="T733">
            <v>77958.23</v>
          </cell>
          <cell r="U733">
            <v>33336.19</v>
          </cell>
          <cell r="V733">
            <v>5777.69</v>
          </cell>
          <cell r="W733">
            <v>34161.17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749814.82</v>
          </cell>
          <cell r="AH733">
            <v>749.81481999999994</v>
          </cell>
        </row>
        <row r="734">
          <cell r="F734">
            <v>182166.45</v>
          </cell>
          <cell r="G734">
            <v>154334.15</v>
          </cell>
          <cell r="H734">
            <v>171679.14</v>
          </cell>
          <cell r="I734">
            <v>205895.21</v>
          </cell>
          <cell r="J734">
            <v>155483.14000000001</v>
          </cell>
          <cell r="K734">
            <v>175294.1</v>
          </cell>
          <cell r="L734">
            <v>274338.65999999997</v>
          </cell>
          <cell r="M734">
            <v>129111.09</v>
          </cell>
          <cell r="N734">
            <v>194964.52</v>
          </cell>
          <cell r="O734">
            <v>173340</v>
          </cell>
          <cell r="P734">
            <v>160516.59</v>
          </cell>
          <cell r="Q734">
            <v>141282.98000000001</v>
          </cell>
          <cell r="R734">
            <v>167760.69</v>
          </cell>
          <cell r="S734">
            <v>172591.87</v>
          </cell>
          <cell r="T734">
            <v>153168.85999999999</v>
          </cell>
          <cell r="U734">
            <v>186085.84</v>
          </cell>
          <cell r="V734">
            <v>227982.39</v>
          </cell>
          <cell r="W734">
            <v>143895.92000000001</v>
          </cell>
          <cell r="X734">
            <v>0</v>
          </cell>
          <cell r="Y734">
            <v>55916.480000000003</v>
          </cell>
          <cell r="Z734">
            <v>60271.360000000001</v>
          </cell>
          <cell r="AA734">
            <v>0</v>
          </cell>
          <cell r="AB734">
            <v>161562.47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3621063.71</v>
          </cell>
          <cell r="AH734">
            <v>3621.0637099999999</v>
          </cell>
        </row>
        <row r="735">
          <cell r="F735">
            <v>886826.05</v>
          </cell>
          <cell r="G735">
            <v>487041.52</v>
          </cell>
          <cell r="H735">
            <v>452329.4</v>
          </cell>
          <cell r="I735">
            <v>688675.05</v>
          </cell>
          <cell r="J735">
            <v>369191.22</v>
          </cell>
          <cell r="K735">
            <v>525001.65</v>
          </cell>
          <cell r="L735">
            <v>286244.06</v>
          </cell>
          <cell r="M735">
            <v>336480.92</v>
          </cell>
          <cell r="N735">
            <v>412055.28</v>
          </cell>
          <cell r="O735">
            <v>481528</v>
          </cell>
          <cell r="P735">
            <v>602411</v>
          </cell>
          <cell r="Q735">
            <v>307557.7</v>
          </cell>
          <cell r="R735">
            <v>326677.74</v>
          </cell>
          <cell r="S735">
            <v>432892.83</v>
          </cell>
          <cell r="T735">
            <v>394476</v>
          </cell>
          <cell r="U735">
            <v>383783.2</v>
          </cell>
          <cell r="V735">
            <v>252665.85</v>
          </cell>
          <cell r="W735">
            <v>387371.67</v>
          </cell>
          <cell r="X735">
            <v>0</v>
          </cell>
          <cell r="Y735">
            <v>88970.98</v>
          </cell>
          <cell r="Z735">
            <v>121850.99</v>
          </cell>
          <cell r="AA735">
            <v>0</v>
          </cell>
          <cell r="AB735">
            <v>545866.62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9294434.3300000001</v>
          </cell>
          <cell r="AH735">
            <v>9294.43433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</row>
        <row r="740">
          <cell r="F740">
            <v>2010781.7200000002</v>
          </cell>
          <cell r="G740">
            <v>1559117.45</v>
          </cell>
          <cell r="H740">
            <v>1499793.67</v>
          </cell>
          <cell r="I740">
            <v>2246627.6100000003</v>
          </cell>
          <cell r="J740">
            <v>1290433.3799999999</v>
          </cell>
          <cell r="K740">
            <v>1804074.19</v>
          </cell>
          <cell r="L740">
            <v>1418200.7500000002</v>
          </cell>
          <cell r="M740">
            <v>1292750.5999999999</v>
          </cell>
          <cell r="N740">
            <v>1437313.9100000001</v>
          </cell>
          <cell r="O740">
            <v>1546848</v>
          </cell>
          <cell r="P740">
            <v>1636489.02</v>
          </cell>
          <cell r="Q740">
            <v>1101841.3499999999</v>
          </cell>
          <cell r="R740">
            <v>1277734.2</v>
          </cell>
          <cell r="S740">
            <v>1415283.26</v>
          </cell>
          <cell r="T740">
            <v>1310152.97</v>
          </cell>
          <cell r="U740">
            <v>1360492.24</v>
          </cell>
          <cell r="V740">
            <v>1414321.9100000001</v>
          </cell>
          <cell r="W740">
            <v>1164539.6800000002</v>
          </cell>
          <cell r="X740">
            <v>0</v>
          </cell>
          <cell r="Y740">
            <v>465537.17999999993</v>
          </cell>
          <cell r="Z740">
            <v>410935.56</v>
          </cell>
          <cell r="AA740">
            <v>0</v>
          </cell>
          <cell r="AB740">
            <v>5917107.6499999994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35162148.360000007</v>
          </cell>
          <cell r="AH740">
            <v>35162.148360000007</v>
          </cell>
        </row>
        <row r="743">
          <cell r="F743">
            <v>2695729</v>
          </cell>
          <cell r="G743">
            <v>1781648.7</v>
          </cell>
          <cell r="H743">
            <v>1693514.42</v>
          </cell>
          <cell r="I743">
            <v>1969111</v>
          </cell>
          <cell r="J743">
            <v>2793464.33</v>
          </cell>
          <cell r="K743">
            <v>2783698.65</v>
          </cell>
          <cell r="L743">
            <v>3054135.42</v>
          </cell>
          <cell r="M743">
            <v>3401016.88</v>
          </cell>
          <cell r="N743">
            <v>3019274.66</v>
          </cell>
          <cell r="O743">
            <v>2871067</v>
          </cell>
          <cell r="P743">
            <v>3089368.85</v>
          </cell>
          <cell r="Q743">
            <v>2327134.73</v>
          </cell>
          <cell r="R743">
            <v>2800153.03</v>
          </cell>
          <cell r="S743">
            <v>2306080.38</v>
          </cell>
          <cell r="T743">
            <v>2624609.41</v>
          </cell>
          <cell r="U743">
            <v>2491311.2999999998</v>
          </cell>
          <cell r="V743">
            <v>2617060.06</v>
          </cell>
          <cell r="W743">
            <v>2439113.2799999998</v>
          </cell>
          <cell r="X743">
            <v>0</v>
          </cell>
          <cell r="Y743">
            <v>1088582.71</v>
          </cell>
          <cell r="Z743">
            <v>1008346.98</v>
          </cell>
          <cell r="AA743">
            <v>816919</v>
          </cell>
          <cell r="AB743">
            <v>2710659.76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54640780.149999999</v>
          </cell>
          <cell r="AH743">
            <v>54640.780149999999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8989.94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8989.94</v>
          </cell>
          <cell r="AH744">
            <v>8.9899400000000007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8989.94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8989.94</v>
          </cell>
          <cell r="AH745">
            <v>8.9899400000000007</v>
          </cell>
        </row>
        <row r="746"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8989.89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8989.89</v>
          </cell>
          <cell r="AH746">
            <v>8.989889999999999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</row>
        <row r="749">
          <cell r="F749">
            <v>2695729</v>
          </cell>
          <cell r="G749">
            <v>1781648.7</v>
          </cell>
          <cell r="H749">
            <v>1693514.42</v>
          </cell>
          <cell r="I749">
            <v>1969111</v>
          </cell>
          <cell r="J749">
            <v>2793464.33</v>
          </cell>
          <cell r="K749">
            <v>2783698.65</v>
          </cell>
          <cell r="L749">
            <v>3054135.42</v>
          </cell>
          <cell r="M749">
            <v>3401016.88</v>
          </cell>
          <cell r="N749">
            <v>3019274.66</v>
          </cell>
          <cell r="O749">
            <v>2871067</v>
          </cell>
          <cell r="P749">
            <v>3089368.85</v>
          </cell>
          <cell r="Q749">
            <v>2327134.73</v>
          </cell>
          <cell r="R749">
            <v>2800153.03</v>
          </cell>
          <cell r="S749">
            <v>2306080.38</v>
          </cell>
          <cell r="T749">
            <v>2624609.41</v>
          </cell>
          <cell r="U749">
            <v>2491311.2999999998</v>
          </cell>
          <cell r="V749">
            <v>2617060.06</v>
          </cell>
          <cell r="W749">
            <v>2439113.2799999998</v>
          </cell>
          <cell r="X749">
            <v>0</v>
          </cell>
          <cell r="Y749">
            <v>1088582.71</v>
          </cell>
          <cell r="Z749">
            <v>1008346.98</v>
          </cell>
          <cell r="AA749">
            <v>816919</v>
          </cell>
          <cell r="AB749">
            <v>2737629.53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54667749.919999994</v>
          </cell>
          <cell r="AH749">
            <v>54667.749919999995</v>
          </cell>
        </row>
        <row r="752">
          <cell r="F752">
            <v>21773.200000000001</v>
          </cell>
          <cell r="G752">
            <v>5130.16</v>
          </cell>
          <cell r="H752">
            <v>8909.42</v>
          </cell>
          <cell r="I752">
            <v>13158.56</v>
          </cell>
          <cell r="J752">
            <v>22789.54</v>
          </cell>
          <cell r="K752">
            <v>18191.189999999999</v>
          </cell>
          <cell r="L752">
            <v>18907.53</v>
          </cell>
          <cell r="M752">
            <v>32580.39</v>
          </cell>
          <cell r="N752">
            <v>21887.31</v>
          </cell>
          <cell r="O752">
            <v>18463</v>
          </cell>
          <cell r="P752">
            <v>15033.98</v>
          </cell>
          <cell r="Q752">
            <v>17293.43</v>
          </cell>
          <cell r="R752">
            <v>12865.11</v>
          </cell>
          <cell r="S752">
            <v>14489.14</v>
          </cell>
          <cell r="T752">
            <v>13072.37</v>
          </cell>
          <cell r="U752">
            <v>16786.75</v>
          </cell>
          <cell r="V752">
            <v>13635.54</v>
          </cell>
          <cell r="W752">
            <v>8971.92</v>
          </cell>
          <cell r="X752">
            <v>0</v>
          </cell>
          <cell r="Y752">
            <v>4263.66</v>
          </cell>
          <cell r="Z752">
            <v>3063.15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302453.45999999996</v>
          </cell>
          <cell r="AH752">
            <v>302.45345999999995</v>
          </cell>
        </row>
        <row r="753">
          <cell r="F753">
            <v>-635089.07999999996</v>
          </cell>
          <cell r="G753">
            <v>-149955.29999999999</v>
          </cell>
          <cell r="H753">
            <v>-32480</v>
          </cell>
          <cell r="I753">
            <v>-70300</v>
          </cell>
          <cell r="J753">
            <v>-609735.44999999995</v>
          </cell>
          <cell r="K753">
            <v>-514522.07</v>
          </cell>
          <cell r="L753">
            <v>-532717.97</v>
          </cell>
          <cell r="M753">
            <v>-576147.62</v>
          </cell>
          <cell r="N753">
            <v>-592257.43000000005</v>
          </cell>
          <cell r="O753">
            <v>-522211</v>
          </cell>
          <cell r="P753">
            <v>-502555</v>
          </cell>
          <cell r="Q753">
            <v>-446830.55</v>
          </cell>
          <cell r="R753">
            <v>-344133.15</v>
          </cell>
          <cell r="S753">
            <v>-390858.86</v>
          </cell>
          <cell r="T753">
            <v>-382563.87</v>
          </cell>
          <cell r="U753">
            <v>-360079.99</v>
          </cell>
          <cell r="V753">
            <v>-331809.34999999998</v>
          </cell>
          <cell r="W753">
            <v>-224431.9</v>
          </cell>
          <cell r="X753">
            <v>0</v>
          </cell>
          <cell r="Y753">
            <v>-109429.52</v>
          </cell>
          <cell r="Z753">
            <v>-89536.43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-7417644.54</v>
          </cell>
          <cell r="AH753">
            <v>-7417.6445400000002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-2461180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-2461180</v>
          </cell>
          <cell r="AH754">
            <v>-2461.1799999999998</v>
          </cell>
        </row>
        <row r="756">
          <cell r="F756">
            <v>-613315.88</v>
          </cell>
          <cell r="G756">
            <v>-144825.13999999998</v>
          </cell>
          <cell r="H756">
            <v>-23570.58</v>
          </cell>
          <cell r="I756">
            <v>-57141.440000000002</v>
          </cell>
          <cell r="J756">
            <v>-586945.90999999992</v>
          </cell>
          <cell r="K756">
            <v>-496330.88</v>
          </cell>
          <cell r="L756">
            <v>-513810.43999999994</v>
          </cell>
          <cell r="M756">
            <v>-543567.23</v>
          </cell>
          <cell r="N756">
            <v>-570370.12</v>
          </cell>
          <cell r="O756">
            <v>-503748</v>
          </cell>
          <cell r="P756">
            <v>-487521.02</v>
          </cell>
          <cell r="Q756">
            <v>-429537.12</v>
          </cell>
          <cell r="R756">
            <v>-331268.04000000004</v>
          </cell>
          <cell r="S756">
            <v>-376369.72</v>
          </cell>
          <cell r="T756">
            <v>-369491.5</v>
          </cell>
          <cell r="U756">
            <v>-343293.24</v>
          </cell>
          <cell r="V756">
            <v>-318173.81</v>
          </cell>
          <cell r="W756">
            <v>-215459.97999999998</v>
          </cell>
          <cell r="X756">
            <v>0</v>
          </cell>
          <cell r="Y756">
            <v>-105165.86</v>
          </cell>
          <cell r="Z756">
            <v>-86473.279999999999</v>
          </cell>
          <cell r="AA756">
            <v>-2461180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-9576371.0800000001</v>
          </cell>
          <cell r="AH756">
            <v>-9576.3710800000008</v>
          </cell>
        </row>
        <row r="759">
          <cell r="F759">
            <v>47111.06</v>
          </cell>
          <cell r="G759">
            <v>29195.610000000004</v>
          </cell>
          <cell r="H759">
            <v>28226.91</v>
          </cell>
          <cell r="I759">
            <v>50511.519999999997</v>
          </cell>
          <cell r="J759">
            <v>35589.950000000004</v>
          </cell>
          <cell r="K759">
            <v>19576.920000000009</v>
          </cell>
          <cell r="L759">
            <v>22532.09</v>
          </cell>
          <cell r="M759">
            <v>15961.06</v>
          </cell>
          <cell r="N759">
            <v>40684.699999999997</v>
          </cell>
          <cell r="O759">
            <v>70601</v>
          </cell>
          <cell r="P759">
            <v>39180.26</v>
          </cell>
          <cell r="Q759">
            <v>17678.28</v>
          </cell>
          <cell r="R759">
            <v>21265.19</v>
          </cell>
          <cell r="S759">
            <v>20350.39</v>
          </cell>
          <cell r="T759">
            <v>22872.359999999997</v>
          </cell>
          <cell r="U759">
            <v>30241.96</v>
          </cell>
          <cell r="V759">
            <v>22029.079999999998</v>
          </cell>
          <cell r="W759">
            <v>28219.530000000002</v>
          </cell>
          <cell r="X759">
            <v>0</v>
          </cell>
          <cell r="Y759">
            <v>4717.8599999999997</v>
          </cell>
          <cell r="Z759">
            <v>10057.200000000001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615209.75</v>
          </cell>
          <cell r="AH759">
            <v>615.20974999999999</v>
          </cell>
        </row>
        <row r="760">
          <cell r="F760">
            <v>-497463.2</v>
          </cell>
          <cell r="G760">
            <v>-290691.04000000004</v>
          </cell>
          <cell r="H760">
            <v>-272042.68</v>
          </cell>
          <cell r="I760">
            <v>-363954.35</v>
          </cell>
          <cell r="J760">
            <v>-224124.40000000008</v>
          </cell>
          <cell r="K760">
            <v>-462768.47</v>
          </cell>
          <cell r="L760">
            <v>-210624.24999999997</v>
          </cell>
          <cell r="M760">
            <v>-218202.43</v>
          </cell>
          <cell r="N760">
            <v>-316374.40000000002</v>
          </cell>
          <cell r="O760">
            <v>-409385</v>
          </cell>
          <cell r="P760">
            <v>-335764.35999999993</v>
          </cell>
          <cell r="Q760">
            <v>-177248.45</v>
          </cell>
          <cell r="R760">
            <v>-135801.47</v>
          </cell>
          <cell r="S760">
            <v>-278878.05</v>
          </cell>
          <cell r="T760">
            <v>-216995.23999999996</v>
          </cell>
          <cell r="U760">
            <v>-226252.01</v>
          </cell>
          <cell r="V760">
            <v>-130265.76000000001</v>
          </cell>
          <cell r="W760">
            <v>-171524.35000000003</v>
          </cell>
          <cell r="X760">
            <v>0</v>
          </cell>
          <cell r="Y760">
            <v>-56341.499999999978</v>
          </cell>
          <cell r="Z760">
            <v>-75682.679999999993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-5371848.6399999987</v>
          </cell>
          <cell r="AH760">
            <v>-5371.8486399999983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5372470.1799999997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5372470.1799999997</v>
          </cell>
          <cell r="AH761">
            <v>5372.4701799999993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-612293.18999999994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-612293.18999999994</v>
          </cell>
          <cell r="AH762">
            <v>-612.29318999999998</v>
          </cell>
        </row>
        <row r="764">
          <cell r="F764">
            <v>-450352.14</v>
          </cell>
          <cell r="G764">
            <v>-261495.43000000002</v>
          </cell>
          <cell r="H764">
            <v>-243815.77</v>
          </cell>
          <cell r="I764">
            <v>-313442.82999999996</v>
          </cell>
          <cell r="J764">
            <v>-188534.45000000007</v>
          </cell>
          <cell r="K764">
            <v>-443191.55</v>
          </cell>
          <cell r="L764">
            <v>-188092.15999999997</v>
          </cell>
          <cell r="M764">
            <v>-202241.37</v>
          </cell>
          <cell r="N764">
            <v>-275689.7</v>
          </cell>
          <cell r="O764">
            <v>-338784</v>
          </cell>
          <cell r="P764">
            <v>-296584.09999999992</v>
          </cell>
          <cell r="Q764">
            <v>-159570.17000000001</v>
          </cell>
          <cell r="R764">
            <v>-114536.28</v>
          </cell>
          <cell r="S764">
            <v>-258527.65999999997</v>
          </cell>
          <cell r="T764">
            <v>-194122.87999999998</v>
          </cell>
          <cell r="U764">
            <v>-196010.05000000002</v>
          </cell>
          <cell r="V764">
            <v>-108236.68000000001</v>
          </cell>
          <cell r="W764">
            <v>-143304.82000000004</v>
          </cell>
          <cell r="X764">
            <v>0</v>
          </cell>
          <cell r="Y764">
            <v>-51623.639999999978</v>
          </cell>
          <cell r="Z764">
            <v>-65625.48</v>
          </cell>
          <cell r="AA764">
            <v>0</v>
          </cell>
          <cell r="AB764">
            <v>4760176.99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3538.1000000010245</v>
          </cell>
          <cell r="AH764">
            <v>3.538100000001009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4299440.87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4299440.87</v>
          </cell>
          <cell r="AH767">
            <v>4299.4408700000004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12523958.25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12523958.25</v>
          </cell>
          <cell r="AH769">
            <v>12523.95825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-1933146.41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-1933146.41</v>
          </cell>
          <cell r="AH770">
            <v>-1933.1464099999998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-4411072.13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-4411072.13</v>
          </cell>
          <cell r="AH772">
            <v>-4411.0721299999996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-9301625.1400000006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-9301625.1400000006</v>
          </cell>
          <cell r="AH773">
            <v>-9301.6251400000001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-5560.12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-5560.12</v>
          </cell>
          <cell r="AH774">
            <v>-5.5601199999999995</v>
          </cell>
        </row>
        <row r="775"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1171995.3200000012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1171995.3200000012</v>
          </cell>
          <cell r="AH777">
            <v>1171.9953200000036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-3162805.98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-1449839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-4612644.9800000004</v>
          </cell>
          <cell r="AH792">
            <v>-4612.64498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-3162805.98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-1449839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-4612644.9800000004</v>
          </cell>
          <cell r="AH794">
            <v>-4612.64498</v>
          </cell>
        </row>
        <row r="797">
          <cell r="F797">
            <v>0</v>
          </cell>
          <cell r="G797">
            <v>-6611.57</v>
          </cell>
          <cell r="H797">
            <v>0</v>
          </cell>
          <cell r="I797">
            <v>-10828.2</v>
          </cell>
          <cell r="J797">
            <v>-10001.459999999999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-1906.31</v>
          </cell>
          <cell r="Q797">
            <v>-1257.42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-4254.63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-34859.589999999997</v>
          </cell>
          <cell r="AH797">
            <v>-34.859589999999997</v>
          </cell>
        </row>
        <row r="799">
          <cell r="F799">
            <v>0</v>
          </cell>
          <cell r="G799">
            <v>-6611.57</v>
          </cell>
          <cell r="H799">
            <v>0</v>
          </cell>
          <cell r="I799">
            <v>-10828.2</v>
          </cell>
          <cell r="J799">
            <v>-10001.459999999999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-1906.31</v>
          </cell>
          <cell r="Q799">
            <v>-1257.42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-4254.63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-34859.589999999997</v>
          </cell>
          <cell r="AH799">
            <v>-34.859589999999997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-158421.70000000001</v>
          </cell>
          <cell r="O802">
            <v>-5000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-163421.70000000001</v>
          </cell>
          <cell r="AH802">
            <v>-163.42170000000002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-158421.70000000001</v>
          </cell>
          <cell r="O804">
            <v>-5000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-163421.70000000001</v>
          </cell>
          <cell r="AH804">
            <v>-163.42170000000002</v>
          </cell>
        </row>
        <row r="807">
          <cell r="F807">
            <v>0</v>
          </cell>
          <cell r="G807">
            <v>0</v>
          </cell>
          <cell r="H807">
            <v>78969.45</v>
          </cell>
          <cell r="I807">
            <v>16424</v>
          </cell>
          <cell r="J807">
            <v>0</v>
          </cell>
          <cell r="K807">
            <v>0</v>
          </cell>
          <cell r="L807">
            <v>192814.92</v>
          </cell>
          <cell r="M807">
            <v>52925.07</v>
          </cell>
          <cell r="N807">
            <v>0</v>
          </cell>
          <cell r="O807">
            <v>0</v>
          </cell>
          <cell r="P807">
            <v>0</v>
          </cell>
          <cell r="Q807">
            <v>12711.79</v>
          </cell>
          <cell r="R807">
            <v>0</v>
          </cell>
          <cell r="S807">
            <v>0</v>
          </cell>
          <cell r="T807">
            <v>0</v>
          </cell>
          <cell r="U807">
            <v>9986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4031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367862.23</v>
          </cell>
          <cell r="AH807">
            <v>367.86222999999995</v>
          </cell>
        </row>
        <row r="809">
          <cell r="F809">
            <v>0</v>
          </cell>
          <cell r="G809">
            <v>0</v>
          </cell>
          <cell r="H809">
            <v>78969.45</v>
          </cell>
          <cell r="I809">
            <v>16424</v>
          </cell>
          <cell r="J809">
            <v>0</v>
          </cell>
          <cell r="K809">
            <v>0</v>
          </cell>
          <cell r="L809">
            <v>192814.92</v>
          </cell>
          <cell r="M809">
            <v>52925.07</v>
          </cell>
          <cell r="N809">
            <v>0</v>
          </cell>
          <cell r="O809">
            <v>0</v>
          </cell>
          <cell r="P809">
            <v>0</v>
          </cell>
          <cell r="Q809">
            <v>12711.79</v>
          </cell>
          <cell r="R809">
            <v>0</v>
          </cell>
          <cell r="S809">
            <v>0</v>
          </cell>
          <cell r="T809">
            <v>0</v>
          </cell>
          <cell r="U809">
            <v>9986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4031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367862.23</v>
          </cell>
          <cell r="AH809">
            <v>367.86222999999995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45400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-27309</v>
          </cell>
          <cell r="AB812">
            <v>5379794.3600000003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5397885.3600000003</v>
          </cell>
          <cell r="AH812">
            <v>5397.8853600000002</v>
          </cell>
        </row>
        <row r="813"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9014.75</v>
          </cell>
          <cell r="O813">
            <v>-22292</v>
          </cell>
          <cell r="P813">
            <v>0</v>
          </cell>
          <cell r="Q813">
            <v>5296.84</v>
          </cell>
          <cell r="R813">
            <v>19239.23</v>
          </cell>
          <cell r="S813">
            <v>162612.29999999999</v>
          </cell>
          <cell r="T813">
            <v>3649.69</v>
          </cell>
          <cell r="U813">
            <v>0</v>
          </cell>
          <cell r="V813">
            <v>0</v>
          </cell>
          <cell r="W813">
            <v>2057382.61</v>
          </cell>
          <cell r="X813">
            <v>0</v>
          </cell>
          <cell r="Y813">
            <v>0</v>
          </cell>
          <cell r="Z813">
            <v>2668438.0099999998</v>
          </cell>
          <cell r="AA813">
            <v>39600</v>
          </cell>
          <cell r="AB813">
            <v>251596.97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5683695.29</v>
          </cell>
          <cell r="AH813">
            <v>5683.6952899999997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</row>
        <row r="818">
          <cell r="F818">
            <v>0</v>
          </cell>
          <cell r="G818">
            <v>0</v>
          </cell>
          <cell r="H818">
            <v>0</v>
          </cell>
          <cell r="I818">
            <v>45400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9014.75</v>
          </cell>
          <cell r="O818">
            <v>-22292</v>
          </cell>
          <cell r="P818">
            <v>0</v>
          </cell>
          <cell r="Q818">
            <v>5296.84</v>
          </cell>
          <cell r="R818">
            <v>19239.23</v>
          </cell>
          <cell r="S818">
            <v>162612.29999999999</v>
          </cell>
          <cell r="T818">
            <v>3649.69</v>
          </cell>
          <cell r="U818">
            <v>0</v>
          </cell>
          <cell r="V818">
            <v>0</v>
          </cell>
          <cell r="W818">
            <v>2057382.61</v>
          </cell>
          <cell r="X818">
            <v>0</v>
          </cell>
          <cell r="Y818">
            <v>0</v>
          </cell>
          <cell r="Z818">
            <v>2668438.0099999998</v>
          </cell>
          <cell r="AA818">
            <v>12291</v>
          </cell>
          <cell r="AB818">
            <v>5631391.3300000001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11081580.65</v>
          </cell>
          <cell r="AH818">
            <v>11081.58065</v>
          </cell>
        </row>
        <row r="821">
          <cell r="F821">
            <v>2420.94</v>
          </cell>
          <cell r="G821">
            <v>13281.24</v>
          </cell>
          <cell r="H821">
            <v>0</v>
          </cell>
          <cell r="I821">
            <v>367.57</v>
          </cell>
          <cell r="J821">
            <v>9891.74</v>
          </cell>
          <cell r="K821">
            <v>12608.32</v>
          </cell>
          <cell r="L821">
            <v>13643.58</v>
          </cell>
          <cell r="M821">
            <v>1534.66</v>
          </cell>
          <cell r="N821">
            <v>14066.52</v>
          </cell>
          <cell r="O821">
            <v>19530</v>
          </cell>
          <cell r="P821">
            <v>11929.63</v>
          </cell>
          <cell r="Q821">
            <v>5806.74</v>
          </cell>
          <cell r="R821">
            <v>13.92</v>
          </cell>
          <cell r="S821">
            <v>9326.44</v>
          </cell>
          <cell r="T821">
            <v>5235.46</v>
          </cell>
          <cell r="U821">
            <v>6074.22</v>
          </cell>
          <cell r="V821">
            <v>1137.24</v>
          </cell>
          <cell r="W821">
            <v>11716.61</v>
          </cell>
          <cell r="X821">
            <v>0</v>
          </cell>
          <cell r="Y821">
            <v>7021.1</v>
          </cell>
          <cell r="Z821">
            <v>9872.48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156601.65000000002</v>
          </cell>
          <cell r="AH821">
            <v>156.60165000000003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</row>
        <row r="823">
          <cell r="F823">
            <v>-116901.24</v>
          </cell>
          <cell r="G823">
            <v>-76038.070000000007</v>
          </cell>
          <cell r="H823">
            <v>-281538.71000000002</v>
          </cell>
          <cell r="I823">
            <v>-1479.15</v>
          </cell>
          <cell r="J823">
            <v>-292616.96999999997</v>
          </cell>
          <cell r="K823">
            <v>-537869.67000000004</v>
          </cell>
          <cell r="L823">
            <v>-392653.51</v>
          </cell>
          <cell r="M823">
            <v>-116182.55</v>
          </cell>
          <cell r="N823">
            <v>-440448.83</v>
          </cell>
          <cell r="O823">
            <v>-438169</v>
          </cell>
          <cell r="P823">
            <v>-117546.02</v>
          </cell>
          <cell r="Q823">
            <v>-246580.66</v>
          </cell>
          <cell r="R823">
            <v>-28869.79</v>
          </cell>
          <cell r="S823">
            <v>-300031.40999999997</v>
          </cell>
          <cell r="T823">
            <v>-180972.62</v>
          </cell>
          <cell r="U823">
            <v>-91251.04</v>
          </cell>
          <cell r="V823">
            <v>-165699.81</v>
          </cell>
          <cell r="W823">
            <v>-277683.95</v>
          </cell>
          <cell r="X823">
            <v>0</v>
          </cell>
          <cell r="Y823">
            <v>-138903.82999999999</v>
          </cell>
          <cell r="Z823">
            <v>-159579.26</v>
          </cell>
          <cell r="AA823">
            <v>0</v>
          </cell>
          <cell r="AB823">
            <v>-16940568.199999999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-21418427.129999999</v>
          </cell>
          <cell r="AH823">
            <v>-21418.42713</v>
          </cell>
        </row>
        <row r="824"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-11534737.17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-11534737.17</v>
          </cell>
          <cell r="AH824">
            <v>-11534.73717</v>
          </cell>
        </row>
        <row r="825">
          <cell r="F825">
            <v>0</v>
          </cell>
          <cell r="G825">
            <v>-315547.5</v>
          </cell>
          <cell r="H825">
            <v>0</v>
          </cell>
          <cell r="I825">
            <v>-314326</v>
          </cell>
          <cell r="J825">
            <v>0</v>
          </cell>
          <cell r="K825">
            <v>0</v>
          </cell>
          <cell r="L825">
            <v>0</v>
          </cell>
          <cell r="M825">
            <v>-311212.03999999998</v>
          </cell>
          <cell r="N825">
            <v>0</v>
          </cell>
          <cell r="O825">
            <v>0</v>
          </cell>
          <cell r="P825">
            <v>-325308</v>
          </cell>
          <cell r="Q825">
            <v>0</v>
          </cell>
          <cell r="R825">
            <v>-8022</v>
          </cell>
          <cell r="S825">
            <v>0</v>
          </cell>
          <cell r="T825">
            <v>0</v>
          </cell>
          <cell r="U825">
            <v>-280583.90000000002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-1554999.44</v>
          </cell>
          <cell r="AH825">
            <v>-1554.99944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</row>
        <row r="830"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</row>
        <row r="832">
          <cell r="F832">
            <v>-114480.3</v>
          </cell>
          <cell r="G832">
            <v>-378304.33</v>
          </cell>
          <cell r="H832">
            <v>-281538.71000000002</v>
          </cell>
          <cell r="I832">
            <v>-315437.58</v>
          </cell>
          <cell r="J832">
            <v>-282725.23</v>
          </cell>
          <cell r="K832">
            <v>-525261.35000000009</v>
          </cell>
          <cell r="L832">
            <v>-379009.93</v>
          </cell>
          <cell r="M832">
            <v>-425859.93</v>
          </cell>
          <cell r="N832">
            <v>-426382.31</v>
          </cell>
          <cell r="O832">
            <v>-418639</v>
          </cell>
          <cell r="P832">
            <v>-430924.39</v>
          </cell>
          <cell r="Q832">
            <v>-240773.92</v>
          </cell>
          <cell r="R832">
            <v>-36877.870000000003</v>
          </cell>
          <cell r="S832">
            <v>-290704.96999999997</v>
          </cell>
          <cell r="T832">
            <v>-175737.16</v>
          </cell>
          <cell r="U832">
            <v>-365760.72000000003</v>
          </cell>
          <cell r="V832">
            <v>-164562.57</v>
          </cell>
          <cell r="W832">
            <v>-265967.34000000003</v>
          </cell>
          <cell r="X832">
            <v>0</v>
          </cell>
          <cell r="Y832">
            <v>-131882.72999999998</v>
          </cell>
          <cell r="Z832">
            <v>-149706.78</v>
          </cell>
          <cell r="AA832">
            <v>0</v>
          </cell>
          <cell r="AB832">
            <v>-28475305.369999997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-34351562.089999996</v>
          </cell>
          <cell r="AH832">
            <v>-34351.562089999999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</row>
        <row r="840"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</row>
        <row r="845">
          <cell r="F845" t="str">
            <v xml:space="preserve"> </v>
          </cell>
          <cell r="G845" t="str">
            <v xml:space="preserve"> </v>
          </cell>
          <cell r="H845" t="str">
            <v xml:space="preserve"> </v>
          </cell>
          <cell r="I845" t="str">
            <v xml:space="preserve"> </v>
          </cell>
          <cell r="J845" t="str">
            <v xml:space="preserve"> </v>
          </cell>
          <cell r="K845" t="str">
            <v xml:space="preserve"> </v>
          </cell>
          <cell r="L845" t="str">
            <v xml:space="preserve"> </v>
          </cell>
          <cell r="M845" t="str">
            <v xml:space="preserve"> </v>
          </cell>
          <cell r="N845" t="str">
            <v xml:space="preserve"> </v>
          </cell>
          <cell r="O845" t="str">
            <v xml:space="preserve"> </v>
          </cell>
          <cell r="P845" t="str">
            <v xml:space="preserve"> </v>
          </cell>
          <cell r="Q845" t="str">
            <v xml:space="preserve"> </v>
          </cell>
          <cell r="R845" t="str">
            <v xml:space="preserve"> </v>
          </cell>
          <cell r="S845" t="str">
            <v xml:space="preserve"> </v>
          </cell>
          <cell r="T845" t="str">
            <v xml:space="preserve"> </v>
          </cell>
          <cell r="U845" t="str">
            <v xml:space="preserve"> </v>
          </cell>
          <cell r="V845" t="str">
            <v xml:space="preserve"> </v>
          </cell>
          <cell r="W845" t="str">
            <v xml:space="preserve"> </v>
          </cell>
          <cell r="X845" t="str">
            <v xml:space="preserve"> </v>
          </cell>
          <cell r="Y845" t="str">
            <v xml:space="preserve"> </v>
          </cell>
          <cell r="Z845" t="str">
            <v xml:space="preserve"> </v>
          </cell>
          <cell r="AA845" t="str">
            <v xml:space="preserve"> </v>
          </cell>
          <cell r="AB845" t="str">
            <v xml:space="preserve"> </v>
          </cell>
          <cell r="AC845" t="str">
            <v xml:space="preserve"> </v>
          </cell>
          <cell r="AD845" t="str">
            <v xml:space="preserve"> </v>
          </cell>
          <cell r="AE845" t="str">
            <v xml:space="preserve"> </v>
          </cell>
          <cell r="AF845" t="str">
            <v xml:space="preserve"> </v>
          </cell>
          <cell r="AG845" t="str">
            <v xml:space="preserve"> </v>
          </cell>
          <cell r="AH845" t="str">
            <v xml:space="preserve"> </v>
          </cell>
        </row>
        <row r="846">
          <cell r="F846" t="str">
            <v xml:space="preserve"> </v>
          </cell>
          <cell r="G846" t="str">
            <v xml:space="preserve"> </v>
          </cell>
          <cell r="H846" t="str">
            <v xml:space="preserve"> </v>
          </cell>
          <cell r="I846" t="str">
            <v xml:space="preserve"> </v>
          </cell>
          <cell r="J846" t="str">
            <v xml:space="preserve"> </v>
          </cell>
          <cell r="K846" t="str">
            <v xml:space="preserve"> </v>
          </cell>
          <cell r="L846" t="str">
            <v xml:space="preserve"> </v>
          </cell>
          <cell r="M846" t="str">
            <v xml:space="preserve"> </v>
          </cell>
          <cell r="N846" t="str">
            <v xml:space="preserve"> </v>
          </cell>
          <cell r="O846" t="str">
            <v xml:space="preserve"> </v>
          </cell>
          <cell r="P846" t="str">
            <v xml:space="preserve"> </v>
          </cell>
          <cell r="Q846" t="str">
            <v xml:space="preserve"> </v>
          </cell>
          <cell r="R846" t="str">
            <v xml:space="preserve"> </v>
          </cell>
          <cell r="S846" t="str">
            <v xml:space="preserve"> </v>
          </cell>
          <cell r="T846" t="str">
            <v xml:space="preserve"> </v>
          </cell>
          <cell r="U846" t="str">
            <v xml:space="preserve"> </v>
          </cell>
          <cell r="V846" t="str">
            <v xml:space="preserve"> </v>
          </cell>
          <cell r="W846" t="str">
            <v xml:space="preserve"> </v>
          </cell>
          <cell r="X846" t="str">
            <v xml:space="preserve"> </v>
          </cell>
          <cell r="Y846" t="str">
            <v xml:space="preserve"> </v>
          </cell>
          <cell r="Z846" t="str">
            <v xml:space="preserve"> </v>
          </cell>
          <cell r="AA846" t="str">
            <v xml:space="preserve"> </v>
          </cell>
          <cell r="AB846" t="str">
            <v xml:space="preserve"> </v>
          </cell>
          <cell r="AC846" t="str">
            <v xml:space="preserve"> </v>
          </cell>
          <cell r="AD846" t="str">
            <v xml:space="preserve"> </v>
          </cell>
          <cell r="AE846" t="str">
            <v xml:space="preserve"> </v>
          </cell>
          <cell r="AF846" t="str">
            <v xml:space="preserve"> </v>
          </cell>
          <cell r="AG846" t="str">
            <v xml:space="preserve"> </v>
          </cell>
          <cell r="AH846" t="str">
            <v xml:space="preserve"> </v>
          </cell>
        </row>
        <row r="847">
          <cell r="F847" t="str">
            <v xml:space="preserve"> </v>
          </cell>
          <cell r="G847" t="str">
            <v xml:space="preserve"> </v>
          </cell>
          <cell r="H847" t="str">
            <v xml:space="preserve"> </v>
          </cell>
          <cell r="I847" t="str">
            <v xml:space="preserve"> </v>
          </cell>
          <cell r="J847" t="str">
            <v xml:space="preserve"> </v>
          </cell>
          <cell r="K847" t="str">
            <v xml:space="preserve"> </v>
          </cell>
          <cell r="L847" t="str">
            <v xml:space="preserve"> </v>
          </cell>
          <cell r="M847" t="str">
            <v xml:space="preserve"> </v>
          </cell>
          <cell r="N847" t="str">
            <v xml:space="preserve"> </v>
          </cell>
          <cell r="O847" t="str">
            <v xml:space="preserve"> </v>
          </cell>
          <cell r="P847" t="str">
            <v xml:space="preserve"> </v>
          </cell>
          <cell r="Q847" t="str">
            <v xml:space="preserve"> </v>
          </cell>
          <cell r="R847" t="str">
            <v xml:space="preserve"> 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  <sheetData sheetId="9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PL"/>
      <sheetName val="Sales_3100"/>
      <sheetName val="COG_3700"/>
      <sheetName val="GP"/>
      <sheetName val="Analysis"/>
      <sheetName val="Expectation"/>
      <sheetName val="Explaination-sale"/>
      <sheetName val="Stock1205"/>
      <sheetName val="Stock1204"/>
      <sheetName val="#RE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>
        <row r="4">
          <cell r="B4" t="str">
            <v>Summary of Production Sales - 2005</v>
          </cell>
        </row>
        <row r="6">
          <cell r="B6" t="str">
            <v>Year</v>
          </cell>
          <cell r="C6" t="str">
            <v>Line</v>
          </cell>
          <cell r="D6" t="str">
            <v>Production</v>
          </cell>
          <cell r="E6" t="str">
            <v>Sales</v>
          </cell>
          <cell r="G6" t="str">
            <v>Return</v>
          </cell>
          <cell r="H6" t="str">
            <v>Issue</v>
          </cell>
          <cell r="I6" t="str">
            <v>Recipt</v>
          </cell>
          <cell r="J6" t="str">
            <v>West Sale</v>
          </cell>
        </row>
        <row r="7">
          <cell r="B7">
            <v>2005</v>
          </cell>
          <cell r="E7" t="str">
            <v xml:space="preserve">Local </v>
          </cell>
          <cell r="F7" t="str">
            <v>Export</v>
          </cell>
          <cell r="J7" t="str">
            <v>Local</v>
          </cell>
          <cell r="K7" t="str">
            <v>Export</v>
          </cell>
        </row>
        <row r="8">
          <cell r="B8" t="str">
            <v>Jan</v>
          </cell>
          <cell r="C8" t="str">
            <v>Line 1</v>
          </cell>
          <cell r="D8">
            <v>1695.6030000000001</v>
          </cell>
          <cell r="E8">
            <v>783.26800000000003</v>
          </cell>
          <cell r="F8">
            <v>1659.078</v>
          </cell>
          <cell r="G8">
            <v>1.458</v>
          </cell>
          <cell r="I8">
            <v>3.67</v>
          </cell>
        </row>
        <row r="9">
          <cell r="C9" t="str">
            <v>Line 2</v>
          </cell>
          <cell r="D9">
            <v>1591.172</v>
          </cell>
          <cell r="E9">
            <v>1024.99</v>
          </cell>
          <cell r="F9">
            <v>867.30100000000004</v>
          </cell>
          <cell r="G9">
            <v>8.1790000000000003</v>
          </cell>
          <cell r="H9">
            <v>0.44400000000000001</v>
          </cell>
          <cell r="I9">
            <v>2.738</v>
          </cell>
          <cell r="J9">
            <v>7.9290000000000003</v>
          </cell>
          <cell r="K9">
            <v>111.71</v>
          </cell>
        </row>
        <row r="10">
          <cell r="C10" t="str">
            <v>Line 3</v>
          </cell>
          <cell r="D10">
            <v>1483.423</v>
          </cell>
          <cell r="E10">
            <v>355.67599999999999</v>
          </cell>
          <cell r="F10">
            <v>1283.2840000000001</v>
          </cell>
          <cell r="G10">
            <v>3.7919999999999998</v>
          </cell>
          <cell r="H10">
            <v>152.834</v>
          </cell>
          <cell r="I10">
            <v>160.041</v>
          </cell>
        </row>
        <row r="11">
          <cell r="C11" t="str">
            <v>Line 4</v>
          </cell>
          <cell r="D11">
            <v>1644.8019999999999</v>
          </cell>
          <cell r="E11">
            <v>0.63200000000000001</v>
          </cell>
          <cell r="F11">
            <v>1837.1</v>
          </cell>
        </row>
        <row r="12">
          <cell r="D12">
            <v>6415</v>
          </cell>
          <cell r="E12">
            <v>2164.5660000000003</v>
          </cell>
          <cell r="F12">
            <v>5646.7629999999999</v>
          </cell>
          <cell r="G12">
            <v>13.429</v>
          </cell>
          <cell r="H12">
            <v>153.27799999999999</v>
          </cell>
          <cell r="I12">
            <v>166.44899999999998</v>
          </cell>
          <cell r="J12">
            <v>7.9290000000000003</v>
          </cell>
          <cell r="K12">
            <v>111.71</v>
          </cell>
        </row>
        <row r="13">
          <cell r="B13" t="str">
            <v>Feb</v>
          </cell>
          <cell r="C13" t="str">
            <v>Line 1</v>
          </cell>
          <cell r="D13">
            <v>1607.797</v>
          </cell>
          <cell r="E13">
            <v>664.06600000000003</v>
          </cell>
          <cell r="F13">
            <v>1079.6780000000001</v>
          </cell>
          <cell r="G13">
            <v>11.372999999999999</v>
          </cell>
          <cell r="H13">
            <v>4.83</v>
          </cell>
        </row>
        <row r="14">
          <cell r="C14" t="str">
            <v>Line 2</v>
          </cell>
          <cell r="D14">
            <v>1368.954</v>
          </cell>
          <cell r="E14">
            <v>1032.953</v>
          </cell>
          <cell r="F14">
            <v>779.81299999999999</v>
          </cell>
          <cell r="G14">
            <v>15.8</v>
          </cell>
          <cell r="H14">
            <v>1.44</v>
          </cell>
          <cell r="J14">
            <v>4.9370000000000003</v>
          </cell>
          <cell r="K14">
            <v>75.262</v>
          </cell>
        </row>
        <row r="15">
          <cell r="C15" t="str">
            <v>Line 3</v>
          </cell>
          <cell r="D15">
            <v>1344.702</v>
          </cell>
          <cell r="E15">
            <v>353.69600000000003</v>
          </cell>
          <cell r="F15">
            <v>1413.87</v>
          </cell>
          <cell r="H15">
            <v>140.89099999999999</v>
          </cell>
          <cell r="I15">
            <v>128.113</v>
          </cell>
        </row>
        <row r="16">
          <cell r="C16" t="str">
            <v>Line 4</v>
          </cell>
          <cell r="D16">
            <v>1435.096</v>
          </cell>
          <cell r="E16">
            <v>56.512</v>
          </cell>
          <cell r="F16">
            <v>1719.376</v>
          </cell>
          <cell r="H16">
            <v>4.4240000000000004</v>
          </cell>
          <cell r="I16">
            <v>1.7909999999999999</v>
          </cell>
        </row>
        <row r="17">
          <cell r="D17">
            <v>5756.5490000000009</v>
          </cell>
          <cell r="E17">
            <v>2107.2270000000003</v>
          </cell>
          <cell r="F17">
            <v>4992.7370000000001</v>
          </cell>
          <cell r="G17">
            <v>27.173000000000002</v>
          </cell>
          <cell r="H17">
            <v>151.58500000000001</v>
          </cell>
          <cell r="I17">
            <v>129.904</v>
          </cell>
          <cell r="J17">
            <v>4.9370000000000003</v>
          </cell>
          <cell r="K17">
            <v>75.262</v>
          </cell>
        </row>
        <row r="18">
          <cell r="B18" t="str">
            <v>Mar</v>
          </cell>
          <cell r="C18" t="str">
            <v>Line 1</v>
          </cell>
          <cell r="D18">
            <v>1732.0340000000001</v>
          </cell>
          <cell r="E18">
            <v>1075.04</v>
          </cell>
          <cell r="F18">
            <v>977.46699999999998</v>
          </cell>
          <cell r="H18">
            <v>1.7470000000000001</v>
          </cell>
          <cell r="I18">
            <v>1.7989999999999999</v>
          </cell>
        </row>
        <row r="19">
          <cell r="C19" t="str">
            <v>Line 2</v>
          </cell>
          <cell r="D19">
            <v>1587.675</v>
          </cell>
          <cell r="E19">
            <v>1031.7629999999999</v>
          </cell>
          <cell r="F19">
            <v>465.06700000000001</v>
          </cell>
          <cell r="G19">
            <v>6.952</v>
          </cell>
          <cell r="H19">
            <v>0.53700000000000003</v>
          </cell>
          <cell r="I19">
            <v>0.316</v>
          </cell>
          <cell r="J19">
            <v>10.73</v>
          </cell>
          <cell r="K19">
            <v>210.1</v>
          </cell>
        </row>
        <row r="20">
          <cell r="C20" t="str">
            <v>Line 3</v>
          </cell>
          <cell r="D20">
            <v>1547.712</v>
          </cell>
          <cell r="E20">
            <v>544.02300000000002</v>
          </cell>
          <cell r="F20">
            <v>1108.8440000000001</v>
          </cell>
          <cell r="H20">
            <v>280.375</v>
          </cell>
          <cell r="I20">
            <v>258.71499999999997</v>
          </cell>
        </row>
        <row r="21">
          <cell r="C21" t="str">
            <v>Line 4</v>
          </cell>
          <cell r="D21">
            <v>1648.9190000000001</v>
          </cell>
          <cell r="E21">
            <v>220.56800000000001</v>
          </cell>
          <cell r="F21">
            <v>1653.7339999999999</v>
          </cell>
          <cell r="H21">
            <v>0.13800000000000001</v>
          </cell>
        </row>
        <row r="22">
          <cell r="D22">
            <v>6516.34</v>
          </cell>
          <cell r="E22">
            <v>2871.3940000000002</v>
          </cell>
          <cell r="F22">
            <v>4205.1120000000001</v>
          </cell>
          <cell r="G22">
            <v>6.952</v>
          </cell>
          <cell r="H22">
            <v>282.79699999999997</v>
          </cell>
          <cell r="I22">
            <v>260.83</v>
          </cell>
          <cell r="J22">
            <v>10.73</v>
          </cell>
          <cell r="K22">
            <v>210.1</v>
          </cell>
        </row>
        <row r="23">
          <cell r="B23" t="str">
            <v xml:space="preserve">Sub Total </v>
          </cell>
          <cell r="D23">
            <v>18687.889000000003</v>
          </cell>
          <cell r="E23">
            <v>7143.1870000000008</v>
          </cell>
          <cell r="F23">
            <v>14844.612000000001</v>
          </cell>
          <cell r="G23">
            <v>47.554000000000002</v>
          </cell>
          <cell r="H23">
            <v>587.66</v>
          </cell>
          <cell r="I23">
            <v>557.18299999999999</v>
          </cell>
          <cell r="J23">
            <v>23.596</v>
          </cell>
          <cell r="K23">
            <v>397.072</v>
          </cell>
        </row>
        <row r="25">
          <cell r="B25" t="str">
            <v>Apr</v>
          </cell>
          <cell r="C25" t="str">
            <v>Line 1</v>
          </cell>
          <cell r="D25">
            <v>1723.9</v>
          </cell>
          <cell r="E25">
            <v>790.16</v>
          </cell>
          <cell r="F25">
            <v>344.16500000000002</v>
          </cell>
        </row>
        <row r="26">
          <cell r="C26" t="str">
            <v>Line 2</v>
          </cell>
          <cell r="D26">
            <v>1558.7619999999999</v>
          </cell>
          <cell r="E26">
            <v>445.00400000000002</v>
          </cell>
          <cell r="F26">
            <v>999.55</v>
          </cell>
          <cell r="H26">
            <v>0.63200000000000001</v>
          </cell>
          <cell r="I26">
            <v>0.313</v>
          </cell>
          <cell r="J26">
            <v>5.9969999999999999</v>
          </cell>
          <cell r="K26">
            <v>175.114</v>
          </cell>
        </row>
        <row r="27">
          <cell r="C27" t="str">
            <v>Line 3</v>
          </cell>
          <cell r="D27">
            <v>1464.7650000000001</v>
          </cell>
          <cell r="E27">
            <v>532.88400000000001</v>
          </cell>
          <cell r="F27">
            <v>876.101</v>
          </cell>
          <cell r="G27">
            <v>1.7430000000000001</v>
          </cell>
          <cell r="H27">
            <v>149.62299999999999</v>
          </cell>
          <cell r="I27">
            <v>155.16300000000001</v>
          </cell>
        </row>
        <row r="28">
          <cell r="C28" t="str">
            <v>Line 4</v>
          </cell>
          <cell r="D28">
            <v>1628.1990000000001</v>
          </cell>
          <cell r="E28">
            <v>146.30799999999999</v>
          </cell>
          <cell r="F28">
            <v>1262.175</v>
          </cell>
          <cell r="H28">
            <v>0.316</v>
          </cell>
          <cell r="I28">
            <v>0.17599999999999999</v>
          </cell>
        </row>
        <row r="29">
          <cell r="D29">
            <v>6375.6260000000002</v>
          </cell>
          <cell r="E29">
            <v>1914.356</v>
          </cell>
          <cell r="F29">
            <v>3481.991</v>
          </cell>
          <cell r="G29">
            <v>1.7430000000000001</v>
          </cell>
          <cell r="H29">
            <v>150.571</v>
          </cell>
          <cell r="I29">
            <v>155.65199999999999</v>
          </cell>
          <cell r="J29">
            <v>5.9969999999999999</v>
          </cell>
          <cell r="K29">
            <v>175.114</v>
          </cell>
        </row>
        <row r="30">
          <cell r="B30" t="str">
            <v>May</v>
          </cell>
          <cell r="C30" t="str">
            <v>Line 1</v>
          </cell>
          <cell r="D30">
            <v>1792.8340000000001</v>
          </cell>
          <cell r="E30">
            <v>831.29200000000003</v>
          </cell>
          <cell r="F30">
            <v>165.875</v>
          </cell>
          <cell r="H30">
            <v>0.316</v>
          </cell>
        </row>
        <row r="31">
          <cell r="C31" t="str">
            <v>Line 2</v>
          </cell>
          <cell r="D31">
            <v>1334.924</v>
          </cell>
          <cell r="E31">
            <v>559.31700000000001</v>
          </cell>
          <cell r="F31">
            <v>608.654</v>
          </cell>
          <cell r="G31">
            <v>4.5010000000000003</v>
          </cell>
          <cell r="H31">
            <v>4.88</v>
          </cell>
          <cell r="I31">
            <v>0.313</v>
          </cell>
          <cell r="J31">
            <v>5.0060000000000002</v>
          </cell>
          <cell r="K31">
            <v>68.382999999999996</v>
          </cell>
        </row>
        <row r="32">
          <cell r="C32" t="str">
            <v xml:space="preserve">Line 3 </v>
          </cell>
          <cell r="D32">
            <v>1479.9480000000001</v>
          </cell>
          <cell r="E32">
            <v>491.48399999999998</v>
          </cell>
          <cell r="F32">
            <v>968.28099999999995</v>
          </cell>
          <cell r="G32">
            <v>5.5339999999999998</v>
          </cell>
          <cell r="H32">
            <v>252.131</v>
          </cell>
          <cell r="I32">
            <v>239.70500000000001</v>
          </cell>
        </row>
        <row r="33">
          <cell r="C33" t="str">
            <v>Line 4</v>
          </cell>
          <cell r="D33">
            <v>1789.222</v>
          </cell>
          <cell r="E33">
            <v>102.384</v>
          </cell>
          <cell r="F33">
            <v>1379.0319999999999</v>
          </cell>
          <cell r="H33">
            <v>0.316</v>
          </cell>
        </row>
        <row r="34">
          <cell r="D34">
            <v>6396.9279999999999</v>
          </cell>
          <cell r="E34">
            <v>1984.4769999999999</v>
          </cell>
          <cell r="F34">
            <v>3121.8419999999996</v>
          </cell>
          <cell r="G34">
            <v>10.035</v>
          </cell>
          <cell r="H34">
            <v>257.64299999999997</v>
          </cell>
          <cell r="I34">
            <v>240.018</v>
          </cell>
          <cell r="J34">
            <v>5.0060000000000002</v>
          </cell>
          <cell r="K34">
            <v>68.382999999999996</v>
          </cell>
        </row>
        <row r="35">
          <cell r="B35" t="str">
            <v>June</v>
          </cell>
          <cell r="C35" t="str">
            <v>Line 1</v>
          </cell>
          <cell r="D35">
            <v>1720.028</v>
          </cell>
          <cell r="E35">
            <v>1007.929</v>
          </cell>
          <cell r="F35">
            <v>1271.1590000000001</v>
          </cell>
        </row>
        <row r="36">
          <cell r="C36" t="str">
            <v>Line 2</v>
          </cell>
          <cell r="D36">
            <v>1483.847</v>
          </cell>
          <cell r="E36">
            <v>623.67999999999995</v>
          </cell>
          <cell r="F36">
            <v>602.33500000000004</v>
          </cell>
          <cell r="H36">
            <v>0.63200000000000001</v>
          </cell>
          <cell r="J36">
            <v>5.7549999999999999</v>
          </cell>
          <cell r="K36">
            <v>91.064999999999998</v>
          </cell>
        </row>
        <row r="37">
          <cell r="C37" t="str">
            <v>Line 3</v>
          </cell>
          <cell r="D37">
            <v>1448.402</v>
          </cell>
          <cell r="E37">
            <v>423.279</v>
          </cell>
          <cell r="F37">
            <v>1205.414</v>
          </cell>
          <cell r="H37">
            <v>140.934</v>
          </cell>
          <cell r="I37">
            <v>148.91900000000001</v>
          </cell>
        </row>
        <row r="38">
          <cell r="C38" t="str">
            <v>Line 4</v>
          </cell>
          <cell r="D38">
            <v>1599.354</v>
          </cell>
          <cell r="E38">
            <v>125.373</v>
          </cell>
          <cell r="F38">
            <v>1577.1020000000001</v>
          </cell>
        </row>
        <row r="39">
          <cell r="D39">
            <v>6251.6310000000003</v>
          </cell>
          <cell r="E39">
            <v>2180.261</v>
          </cell>
          <cell r="F39">
            <v>4656.01</v>
          </cell>
          <cell r="G39">
            <v>0</v>
          </cell>
          <cell r="H39">
            <v>141.566</v>
          </cell>
          <cell r="I39">
            <v>148.91900000000001</v>
          </cell>
          <cell r="J39">
            <v>5.7549999999999999</v>
          </cell>
          <cell r="K39">
            <v>91.064999999999998</v>
          </cell>
        </row>
        <row r="40">
          <cell r="B40" t="str">
            <v xml:space="preserve">Sub Total </v>
          </cell>
          <cell r="D40">
            <v>19024.185000000001</v>
          </cell>
          <cell r="E40">
            <v>6079.0939999999991</v>
          </cell>
          <cell r="F40">
            <v>11259.843000000001</v>
          </cell>
          <cell r="G40">
            <v>11.778</v>
          </cell>
          <cell r="H40">
            <v>549.78</v>
          </cell>
          <cell r="I40">
            <v>544.58899999999994</v>
          </cell>
          <cell r="J40">
            <v>16.757999999999999</v>
          </cell>
          <cell r="K40">
            <v>334.56200000000001</v>
          </cell>
        </row>
        <row r="42">
          <cell r="B42" t="str">
            <v>July</v>
          </cell>
          <cell r="C42" t="str">
            <v>Line 1</v>
          </cell>
          <cell r="D42">
            <v>1732.462</v>
          </cell>
          <cell r="E42">
            <v>976.101</v>
          </cell>
          <cell r="F42">
            <v>1167.1790000000001</v>
          </cell>
        </row>
        <row r="43">
          <cell r="C43" t="str">
            <v>Line 2</v>
          </cell>
          <cell r="D43">
            <v>1699.431</v>
          </cell>
          <cell r="E43">
            <v>881.00599999999997</v>
          </cell>
          <cell r="F43">
            <v>951.17399999999998</v>
          </cell>
          <cell r="G43">
            <v>11.375999999999999</v>
          </cell>
        </row>
        <row r="44">
          <cell r="C44" t="str">
            <v>Line 3</v>
          </cell>
          <cell r="D44">
            <v>1522.14</v>
          </cell>
          <cell r="E44">
            <v>600.60599999999999</v>
          </cell>
          <cell r="F44">
            <v>569.27700000000004</v>
          </cell>
          <cell r="G44">
            <v>12.423999999999999</v>
          </cell>
          <cell r="H44">
            <v>169.82499999999999</v>
          </cell>
          <cell r="I44">
            <v>167.738</v>
          </cell>
          <cell r="J44">
            <v>4.843</v>
          </cell>
          <cell r="K44">
            <v>68.486999999999995</v>
          </cell>
        </row>
        <row r="45">
          <cell r="C45" t="str">
            <v>Line 4</v>
          </cell>
          <cell r="D45">
            <v>1731.106</v>
          </cell>
          <cell r="E45">
            <v>104.29</v>
          </cell>
          <cell r="F45">
            <v>1627.337</v>
          </cell>
          <cell r="H45">
            <v>0.61899999999999999</v>
          </cell>
        </row>
        <row r="46">
          <cell r="D46">
            <v>6685.1390000000001</v>
          </cell>
          <cell r="E46">
            <v>2562.0029999999997</v>
          </cell>
          <cell r="F46">
            <v>4314.9670000000006</v>
          </cell>
          <cell r="G46">
            <v>23.8</v>
          </cell>
          <cell r="H46">
            <v>170.44399999999999</v>
          </cell>
          <cell r="I46">
            <v>167.738</v>
          </cell>
          <cell r="J46">
            <v>4.843</v>
          </cell>
          <cell r="K46">
            <v>68.486999999999995</v>
          </cell>
        </row>
        <row r="47">
          <cell r="B47" t="str">
            <v>Aug</v>
          </cell>
          <cell r="C47" t="str">
            <v>Line 1</v>
          </cell>
          <cell r="D47">
            <v>1811.5909999999999</v>
          </cell>
          <cell r="E47">
            <v>837.904</v>
          </cell>
          <cell r="F47">
            <v>927.67399999999998</v>
          </cell>
        </row>
        <row r="48">
          <cell r="C48" t="str">
            <v>Line 2</v>
          </cell>
          <cell r="D48">
            <v>1478.953</v>
          </cell>
          <cell r="E48">
            <v>636.49300000000005</v>
          </cell>
          <cell r="F48">
            <v>1170.77</v>
          </cell>
          <cell r="H48">
            <v>1.177</v>
          </cell>
        </row>
        <row r="49">
          <cell r="C49" t="str">
            <v>Line 3</v>
          </cell>
          <cell r="D49">
            <v>1570.569</v>
          </cell>
          <cell r="E49">
            <v>556.22899999999993</v>
          </cell>
          <cell r="F49">
            <v>1185.1959999999999</v>
          </cell>
          <cell r="G49">
            <v>17.245000000000001</v>
          </cell>
          <cell r="H49">
            <v>78.403000000000006</v>
          </cell>
          <cell r="I49">
            <v>69.498999999999995</v>
          </cell>
          <cell r="J49">
            <v>4.9219999999999997</v>
          </cell>
          <cell r="K49">
            <v>224.46</v>
          </cell>
        </row>
        <row r="50">
          <cell r="C50" t="str">
            <v>Line 4</v>
          </cell>
          <cell r="D50">
            <v>1577.979</v>
          </cell>
          <cell r="E50">
            <v>71.415999999999997</v>
          </cell>
          <cell r="F50">
            <v>1655.693</v>
          </cell>
        </row>
        <row r="51">
          <cell r="D51">
            <v>6439.0919999999996</v>
          </cell>
          <cell r="E51">
            <v>2102.0419999999999</v>
          </cell>
          <cell r="F51">
            <v>4939.3329999999996</v>
          </cell>
          <cell r="G51">
            <v>17.245000000000001</v>
          </cell>
          <cell r="H51">
            <v>79.58</v>
          </cell>
          <cell r="I51">
            <v>69.498999999999995</v>
          </cell>
          <cell r="J51">
            <v>4.9219999999999997</v>
          </cell>
          <cell r="K51">
            <v>224.46</v>
          </cell>
        </row>
        <row r="52">
          <cell r="B52" t="str">
            <v>Sept</v>
          </cell>
          <cell r="C52" t="str">
            <v>Line 1</v>
          </cell>
          <cell r="D52">
            <v>1731.4359999999999</v>
          </cell>
          <cell r="E52">
            <v>865.11800000000005</v>
          </cell>
          <cell r="F52">
            <v>1030.8119999999999</v>
          </cell>
        </row>
        <row r="53">
          <cell r="C53" t="str">
            <v>Line 2</v>
          </cell>
          <cell r="D53">
            <v>1376.204</v>
          </cell>
          <cell r="E53">
            <v>640.93399999999997</v>
          </cell>
          <cell r="F53">
            <v>490.01799999999997</v>
          </cell>
          <cell r="G53">
            <v>34.024000000000001</v>
          </cell>
          <cell r="H53">
            <v>10.172000000000001</v>
          </cell>
          <cell r="I53">
            <v>0.629</v>
          </cell>
        </row>
        <row r="54">
          <cell r="C54" t="str">
            <v>Line 3</v>
          </cell>
          <cell r="D54">
            <v>1510.211</v>
          </cell>
          <cell r="E54">
            <v>558.76400000000001</v>
          </cell>
          <cell r="F54">
            <v>987.76800000000003</v>
          </cell>
          <cell r="G54">
            <v>9.7539999999999996</v>
          </cell>
          <cell r="H54">
            <v>32.274000000000001</v>
          </cell>
          <cell r="I54">
            <v>35.692</v>
          </cell>
          <cell r="J54">
            <v>5.1390000000000002</v>
          </cell>
          <cell r="K54">
            <v>241.465</v>
          </cell>
        </row>
        <row r="55">
          <cell r="C55" t="str">
            <v>Line 4</v>
          </cell>
          <cell r="D55">
            <v>1955.86</v>
          </cell>
          <cell r="E55">
            <v>68.572000000000003</v>
          </cell>
          <cell r="F55">
            <v>1972.49</v>
          </cell>
          <cell r="H55">
            <v>3.629</v>
          </cell>
          <cell r="I55">
            <v>0.628</v>
          </cell>
        </row>
        <row r="56">
          <cell r="B56" t="str">
            <v>22/09/2005</v>
          </cell>
          <cell r="C56" t="str">
            <v>Line 5</v>
          </cell>
          <cell r="D56">
            <v>343.36599999999999</v>
          </cell>
        </row>
        <row r="57">
          <cell r="D57">
            <v>6917.0769999999993</v>
          </cell>
          <cell r="E57">
            <v>2133.3880000000004</v>
          </cell>
          <cell r="F57">
            <v>4481.0879999999997</v>
          </cell>
          <cell r="G57">
            <v>43.777999999999999</v>
          </cell>
          <cell r="H57">
            <v>46.075000000000003</v>
          </cell>
          <cell r="I57">
            <v>36.948999999999998</v>
          </cell>
          <cell r="J57">
            <v>5.1390000000000002</v>
          </cell>
          <cell r="K57">
            <v>241.465</v>
          </cell>
        </row>
        <row r="58">
          <cell r="B58" t="str">
            <v xml:space="preserve">Sub Total </v>
          </cell>
          <cell r="D58">
            <v>20041.307999999997</v>
          </cell>
          <cell r="E58">
            <v>6797.4330000000009</v>
          </cell>
          <cell r="F58">
            <v>13735.387999999999</v>
          </cell>
          <cell r="G58">
            <v>84.823000000000008</v>
          </cell>
          <cell r="H58">
            <v>296.09899999999999</v>
          </cell>
          <cell r="I58">
            <v>274.18599999999998</v>
          </cell>
          <cell r="J58">
            <v>14.904</v>
          </cell>
          <cell r="K58">
            <v>534.41200000000003</v>
          </cell>
        </row>
        <row r="60">
          <cell r="B60" t="str">
            <v>Oct</v>
          </cell>
          <cell r="C60" t="str">
            <v>Line 1</v>
          </cell>
          <cell r="D60">
            <v>1800.742</v>
          </cell>
          <cell r="E60">
            <v>1094.373</v>
          </cell>
          <cell r="F60">
            <v>602.83299999999997</v>
          </cell>
          <cell r="G60">
            <v>6.0039999999999996</v>
          </cell>
        </row>
        <row r="61">
          <cell r="C61" t="str">
            <v>Line 2</v>
          </cell>
          <cell r="D61">
            <v>1596.454</v>
          </cell>
          <cell r="E61">
            <v>664.64599999999996</v>
          </cell>
          <cell r="F61">
            <v>812.80700000000002</v>
          </cell>
          <cell r="G61">
            <v>7.2679999999999998</v>
          </cell>
          <cell r="H61">
            <v>3.6440000000000001</v>
          </cell>
          <cell r="I61">
            <v>1.9259999999999999</v>
          </cell>
        </row>
        <row r="62">
          <cell r="C62" t="str">
            <v>Line 3</v>
          </cell>
          <cell r="D62">
            <v>1525.6220000000001</v>
          </cell>
          <cell r="E62">
            <v>557.47</v>
          </cell>
          <cell r="F62">
            <v>1024.2570000000001</v>
          </cell>
          <cell r="H62">
            <v>0.747</v>
          </cell>
          <cell r="J62">
            <v>4.9790000000000001</v>
          </cell>
          <cell r="K62">
            <v>82.747</v>
          </cell>
        </row>
        <row r="63">
          <cell r="C63" t="str">
            <v>Line 4</v>
          </cell>
          <cell r="D63">
            <v>1589.114</v>
          </cell>
          <cell r="E63">
            <v>138.74</v>
          </cell>
          <cell r="F63">
            <v>1632.1120000000001</v>
          </cell>
        </row>
        <row r="64">
          <cell r="C64" t="str">
            <v>Line 5</v>
          </cell>
          <cell r="D64">
            <v>1250.529</v>
          </cell>
          <cell r="E64">
            <v>28.018999999999998</v>
          </cell>
          <cell r="F64">
            <v>1066.473</v>
          </cell>
        </row>
        <row r="65">
          <cell r="D65">
            <v>7762.4610000000011</v>
          </cell>
          <cell r="E65">
            <v>2483.248</v>
          </cell>
          <cell r="F65">
            <v>5138.482</v>
          </cell>
          <cell r="G65">
            <v>13.271999999999998</v>
          </cell>
          <cell r="H65">
            <v>4.391</v>
          </cell>
          <cell r="I65">
            <v>1.9259999999999999</v>
          </cell>
          <cell r="J65">
            <v>4.9790000000000001</v>
          </cell>
          <cell r="K65">
            <v>82.747</v>
          </cell>
        </row>
        <row r="66">
          <cell r="B66" t="str">
            <v>Nov</v>
          </cell>
          <cell r="C66" t="str">
            <v>Line 1</v>
          </cell>
          <cell r="D66">
            <v>1303.645</v>
          </cell>
          <cell r="E66">
            <v>967.00800000000004</v>
          </cell>
          <cell r="F66">
            <v>448.416</v>
          </cell>
        </row>
        <row r="67">
          <cell r="C67" t="str">
            <v>Line 2</v>
          </cell>
          <cell r="D67">
            <v>1138.9079999999999</v>
          </cell>
          <cell r="E67">
            <v>524.85900000000004</v>
          </cell>
          <cell r="F67">
            <v>557.31700000000001</v>
          </cell>
          <cell r="G67">
            <v>0.94799999999999995</v>
          </cell>
          <cell r="H67">
            <v>9.9979999999999993</v>
          </cell>
          <cell r="I67">
            <v>4.97</v>
          </cell>
        </row>
        <row r="68">
          <cell r="C68" t="str">
            <v>Line 3</v>
          </cell>
          <cell r="D68">
            <v>1518.019</v>
          </cell>
          <cell r="E68">
            <v>501.80500000000001</v>
          </cell>
          <cell r="F68">
            <v>719.12099999999998</v>
          </cell>
          <cell r="G68">
            <v>6.6020000000000003</v>
          </cell>
          <cell r="H68">
            <v>30.645</v>
          </cell>
          <cell r="I68">
            <v>10.196</v>
          </cell>
          <cell r="J68">
            <v>4.97</v>
          </cell>
          <cell r="K68">
            <v>208.72</v>
          </cell>
        </row>
        <row r="69">
          <cell r="C69" t="str">
            <v>Line 4</v>
          </cell>
          <cell r="D69">
            <v>1530.4559999999999</v>
          </cell>
          <cell r="E69">
            <v>113.76</v>
          </cell>
          <cell r="F69">
            <v>831.33</v>
          </cell>
          <cell r="G69">
            <v>3.9729999999999999</v>
          </cell>
          <cell r="H69">
            <v>4.6050000000000004</v>
          </cell>
          <cell r="I69">
            <v>0.312</v>
          </cell>
        </row>
        <row r="70">
          <cell r="C70" t="str">
            <v>Line 5</v>
          </cell>
          <cell r="D70">
            <v>1242.364</v>
          </cell>
          <cell r="E70">
            <v>31.792000000000002</v>
          </cell>
          <cell r="F70">
            <v>713.88300000000004</v>
          </cell>
          <cell r="H70">
            <v>20.59</v>
          </cell>
          <cell r="I70">
            <v>18.959</v>
          </cell>
        </row>
        <row r="71">
          <cell r="D71">
            <v>6733.3919999999998</v>
          </cell>
          <cell r="E71">
            <v>2139.2240000000002</v>
          </cell>
          <cell r="F71">
            <v>3270.067</v>
          </cell>
          <cell r="G71">
            <v>11.523</v>
          </cell>
          <cell r="H71">
            <v>65.838000000000008</v>
          </cell>
          <cell r="I71">
            <v>34.436999999999998</v>
          </cell>
          <cell r="J71">
            <v>4.97</v>
          </cell>
          <cell r="K71">
            <v>208.72</v>
          </cell>
        </row>
        <row r="72">
          <cell r="B72" t="str">
            <v>Dec</v>
          </cell>
          <cell r="C72" t="str">
            <v>Line 1</v>
          </cell>
          <cell r="D72">
            <v>1772.337</v>
          </cell>
          <cell r="E72">
            <v>878.03399999999999</v>
          </cell>
          <cell r="F72">
            <v>960.21199999999999</v>
          </cell>
          <cell r="G72">
            <v>0.6</v>
          </cell>
        </row>
        <row r="73">
          <cell r="C73" t="str">
            <v>Line 2</v>
          </cell>
          <cell r="D73">
            <v>1474.971</v>
          </cell>
          <cell r="E73">
            <v>442.084</v>
          </cell>
          <cell r="F73">
            <v>215.82900000000001</v>
          </cell>
          <cell r="G73">
            <v>13.571</v>
          </cell>
        </row>
        <row r="74">
          <cell r="C74" t="str">
            <v>Line 3</v>
          </cell>
          <cell r="D74">
            <v>1471.703</v>
          </cell>
          <cell r="E74">
            <v>716.279</v>
          </cell>
          <cell r="F74">
            <v>1076.395</v>
          </cell>
          <cell r="G74">
            <v>2.3740000000000001</v>
          </cell>
          <cell r="H74">
            <v>93.064999999999998</v>
          </cell>
          <cell r="I74">
            <v>82.587999999999994</v>
          </cell>
          <cell r="J74">
            <v>4.9130000000000003</v>
          </cell>
          <cell r="K74">
            <v>0</v>
          </cell>
        </row>
        <row r="75">
          <cell r="C75" t="str">
            <v>Line 4</v>
          </cell>
          <cell r="D75">
            <v>1572.3879999999999</v>
          </cell>
          <cell r="E75">
            <v>140.35499999999999</v>
          </cell>
          <cell r="F75">
            <v>1917.028</v>
          </cell>
          <cell r="G75">
            <v>2.65</v>
          </cell>
        </row>
        <row r="76">
          <cell r="C76" t="str">
            <v>Line 5</v>
          </cell>
          <cell r="D76">
            <v>1435.53</v>
          </cell>
          <cell r="E76">
            <v>4.1079999999999997</v>
          </cell>
          <cell r="F76">
            <v>1229.461</v>
          </cell>
          <cell r="H76">
            <v>0.70399999999999996</v>
          </cell>
        </row>
        <row r="77">
          <cell r="D77">
            <v>7726.9290000000001</v>
          </cell>
          <cell r="E77">
            <v>2180.86</v>
          </cell>
          <cell r="F77">
            <v>5398.9250000000002</v>
          </cell>
          <cell r="G77">
            <v>19.195</v>
          </cell>
          <cell r="H77">
            <v>93.768999999999991</v>
          </cell>
          <cell r="I77">
            <v>82.587999999999994</v>
          </cell>
          <cell r="J77">
            <v>4.9130000000000003</v>
          </cell>
          <cell r="K77">
            <v>0</v>
          </cell>
        </row>
        <row r="78">
          <cell r="B78" t="str">
            <v xml:space="preserve">Sub Total </v>
          </cell>
          <cell r="D78">
            <v>22222.781999999999</v>
          </cell>
          <cell r="E78">
            <v>6803.3320000000003</v>
          </cell>
          <cell r="F78">
            <v>13807.473999999998</v>
          </cell>
          <cell r="G78">
            <v>43.99</v>
          </cell>
          <cell r="H78">
            <v>163.99799999999999</v>
          </cell>
          <cell r="I78">
            <v>118.95099999999999</v>
          </cell>
          <cell r="J78">
            <v>14.862</v>
          </cell>
          <cell r="K78">
            <v>291.46699999999998</v>
          </cell>
        </row>
        <row r="80">
          <cell r="B80" t="str">
            <v>Grand Total</v>
          </cell>
          <cell r="D80">
            <v>79976.164000000004</v>
          </cell>
          <cell r="E80">
            <v>26823.046000000002</v>
          </cell>
          <cell r="F80">
            <v>53647.316999999995</v>
          </cell>
          <cell r="G80">
            <v>188.14500000000001</v>
          </cell>
          <cell r="H80">
            <v>1597.537</v>
          </cell>
          <cell r="I80">
            <v>1494.9089999999999</v>
          </cell>
          <cell r="J80">
            <v>70.12</v>
          </cell>
          <cell r="K80">
            <v>1557.5129999999999</v>
          </cell>
        </row>
        <row r="85">
          <cell r="B85" t="str">
            <v>Summary  2005</v>
          </cell>
        </row>
        <row r="86">
          <cell r="E86" t="str">
            <v xml:space="preserve"> </v>
          </cell>
        </row>
        <row r="87">
          <cell r="B87" t="str">
            <v>Line</v>
          </cell>
          <cell r="C87" t="str">
            <v>Qualterly</v>
          </cell>
          <cell r="D87" t="str">
            <v>Production</v>
          </cell>
          <cell r="E87" t="str">
            <v xml:space="preserve">Local </v>
          </cell>
          <cell r="F87" t="str">
            <v xml:space="preserve">Export </v>
          </cell>
          <cell r="G87" t="str">
            <v>Return</v>
          </cell>
        </row>
        <row r="88">
          <cell r="E88" t="str">
            <v>Sales</v>
          </cell>
          <cell r="F88" t="str">
            <v>Sales</v>
          </cell>
        </row>
        <row r="89">
          <cell r="B89" t="str">
            <v>Line 1</v>
          </cell>
        </row>
        <row r="90">
          <cell r="B90" t="str">
            <v>Jan.-Mar.</v>
          </cell>
          <cell r="C90" t="str">
            <v>Qr.1</v>
          </cell>
          <cell r="D90">
            <v>5035.4340000000002</v>
          </cell>
          <cell r="E90">
            <v>2522.3739999999998</v>
          </cell>
          <cell r="F90">
            <v>3716.2230000000004</v>
          </cell>
          <cell r="G90">
            <v>12.831</v>
          </cell>
        </row>
        <row r="91">
          <cell r="B91" t="str">
            <v>Apr.-Jun.</v>
          </cell>
          <cell r="C91" t="str">
            <v>Qr.2</v>
          </cell>
          <cell r="D91">
            <v>5236.7620000000006</v>
          </cell>
          <cell r="E91">
            <v>2629.3809999999999</v>
          </cell>
          <cell r="F91">
            <v>1781.1990000000001</v>
          </cell>
          <cell r="G91">
            <v>0</v>
          </cell>
        </row>
        <row r="92">
          <cell r="B92" t="str">
            <v>Jul.-Sept.</v>
          </cell>
          <cell r="C92" t="str">
            <v>Qr.3</v>
          </cell>
          <cell r="D92">
            <v>5275.4889999999996</v>
          </cell>
          <cell r="E92">
            <v>2679.123</v>
          </cell>
          <cell r="F92">
            <v>3125.665</v>
          </cell>
          <cell r="G92">
            <v>0</v>
          </cell>
        </row>
        <row r="93">
          <cell r="B93" t="str">
            <v>Oct.-Dec.</v>
          </cell>
          <cell r="C93" t="str">
            <v>Qr.4</v>
          </cell>
          <cell r="D93">
            <v>4876.7240000000002</v>
          </cell>
          <cell r="E93">
            <v>2939.4150000000004</v>
          </cell>
          <cell r="F93">
            <v>2011.461</v>
          </cell>
          <cell r="G93">
            <v>6.6039999999999992</v>
          </cell>
        </row>
        <row r="94">
          <cell r="C94" t="str">
            <v>Total</v>
          </cell>
          <cell r="D94">
            <v>20424.409</v>
          </cell>
          <cell r="E94">
            <v>10770.293</v>
          </cell>
          <cell r="F94">
            <v>10634.547999999999</v>
          </cell>
          <cell r="G94">
            <v>19.434999999999999</v>
          </cell>
        </row>
        <row r="95">
          <cell r="B95" t="str">
            <v>Line 2</v>
          </cell>
        </row>
        <row r="96">
          <cell r="B96" t="str">
            <v>Jan.-Mar.</v>
          </cell>
          <cell r="C96" t="str">
            <v>Qr.1</v>
          </cell>
          <cell r="D96">
            <v>4547.8010000000004</v>
          </cell>
          <cell r="E96">
            <v>3089.7060000000001</v>
          </cell>
          <cell r="F96">
            <v>2112.181</v>
          </cell>
          <cell r="G96">
            <v>30.930999999999997</v>
          </cell>
        </row>
        <row r="97">
          <cell r="B97" t="str">
            <v>Apr.-Jun.</v>
          </cell>
          <cell r="C97" t="str">
            <v>Qr.2</v>
          </cell>
          <cell r="D97">
            <v>4377.5329999999994</v>
          </cell>
          <cell r="E97">
            <v>1628.001</v>
          </cell>
          <cell r="F97">
            <v>2210.5389999999998</v>
          </cell>
          <cell r="G97">
            <v>4.5010000000000003</v>
          </cell>
        </row>
        <row r="98">
          <cell r="B98" t="str">
            <v>Jul.-Sept.</v>
          </cell>
          <cell r="C98" t="str">
            <v>Qr.3</v>
          </cell>
          <cell r="D98">
            <v>4554.5879999999997</v>
          </cell>
          <cell r="E98">
            <v>2158.433</v>
          </cell>
          <cell r="F98">
            <v>2611.962</v>
          </cell>
          <cell r="G98">
            <v>45.4</v>
          </cell>
        </row>
        <row r="99">
          <cell r="B99" t="str">
            <v>Oct.-Dec.</v>
          </cell>
          <cell r="C99" t="str">
            <v>Qr.4</v>
          </cell>
          <cell r="D99">
            <v>4210.3330000000005</v>
          </cell>
          <cell r="E99">
            <v>1631.5890000000002</v>
          </cell>
          <cell r="F99">
            <v>1585.953</v>
          </cell>
          <cell r="G99">
            <v>21.786999999999999</v>
          </cell>
        </row>
        <row r="100">
          <cell r="C100" t="str">
            <v>Total</v>
          </cell>
          <cell r="D100">
            <v>17690.254999999997</v>
          </cell>
          <cell r="E100">
            <v>8507.7290000000012</v>
          </cell>
          <cell r="F100">
            <v>8520.6349999999984</v>
          </cell>
          <cell r="G100">
            <v>102.619</v>
          </cell>
        </row>
        <row r="101">
          <cell r="B101" t="str">
            <v>Line 3</v>
          </cell>
        </row>
        <row r="102">
          <cell r="B102" t="str">
            <v>Jan.-Mar.</v>
          </cell>
          <cell r="C102" t="str">
            <v>Qr.1</v>
          </cell>
          <cell r="D102">
            <v>4375.8369999999995</v>
          </cell>
          <cell r="E102">
            <v>1253.395</v>
          </cell>
          <cell r="F102">
            <v>3805.998</v>
          </cell>
          <cell r="G102">
            <v>3.7919999999999998</v>
          </cell>
        </row>
        <row r="103">
          <cell r="B103" t="str">
            <v>Apr.-Jun.</v>
          </cell>
          <cell r="C103" t="str">
            <v>Qr.2</v>
          </cell>
          <cell r="D103">
            <v>4393.1149999999998</v>
          </cell>
          <cell r="E103">
            <v>1447.6469999999999</v>
          </cell>
          <cell r="F103">
            <v>3049.7960000000003</v>
          </cell>
          <cell r="G103">
            <v>7.2770000000000001</v>
          </cell>
        </row>
        <row r="104">
          <cell r="B104" t="str">
            <v>Jul.-Sept.</v>
          </cell>
          <cell r="C104" t="str">
            <v>Qr.3</v>
          </cell>
          <cell r="D104">
            <v>4602.92</v>
          </cell>
          <cell r="E104">
            <v>1715.5990000000002</v>
          </cell>
          <cell r="F104">
            <v>2742.241</v>
          </cell>
          <cell r="G104">
            <v>39.423000000000002</v>
          </cell>
        </row>
        <row r="105">
          <cell r="B105" t="str">
            <v>Oct.-Dec.</v>
          </cell>
          <cell r="C105" t="str">
            <v>Qr.4</v>
          </cell>
          <cell r="D105">
            <v>4515.3440000000001</v>
          </cell>
          <cell r="E105">
            <v>1775.5540000000001</v>
          </cell>
          <cell r="F105">
            <v>2819.7730000000001</v>
          </cell>
          <cell r="G105">
            <v>8.9760000000000009</v>
          </cell>
        </row>
        <row r="106">
          <cell r="C106" t="str">
            <v>Total</v>
          </cell>
          <cell r="D106">
            <v>17887.216</v>
          </cell>
          <cell r="E106">
            <v>6192.1949999999997</v>
          </cell>
          <cell r="F106">
            <v>12417.808000000001</v>
          </cell>
          <cell r="G106">
            <v>59.468000000000004</v>
          </cell>
        </row>
        <row r="107">
          <cell r="B107" t="str">
            <v>Line 4</v>
          </cell>
        </row>
        <row r="108">
          <cell r="B108" t="str">
            <v>Jan.-Mar.</v>
          </cell>
          <cell r="C108" t="str">
            <v>Qr.1</v>
          </cell>
          <cell r="D108">
            <v>4728.817</v>
          </cell>
          <cell r="E108">
            <v>277.71199999999999</v>
          </cell>
          <cell r="F108">
            <v>5210.21</v>
          </cell>
          <cell r="G108">
            <v>0</v>
          </cell>
        </row>
        <row r="109">
          <cell r="B109" t="str">
            <v>Apr.-Jun.</v>
          </cell>
          <cell r="C109" t="str">
            <v>Qr.2</v>
          </cell>
          <cell r="D109">
            <v>5016.7750000000005</v>
          </cell>
          <cell r="E109">
            <v>374.065</v>
          </cell>
          <cell r="F109">
            <v>4218.3090000000002</v>
          </cell>
          <cell r="G109">
            <v>0</v>
          </cell>
        </row>
        <row r="110">
          <cell r="B110" t="str">
            <v>Jul.-Sept.</v>
          </cell>
          <cell r="C110" t="str">
            <v>Qr.3</v>
          </cell>
          <cell r="D110">
            <v>5264.9449999999997</v>
          </cell>
          <cell r="E110">
            <v>244.27800000000002</v>
          </cell>
          <cell r="F110">
            <v>5255.52</v>
          </cell>
          <cell r="G110">
            <v>0</v>
          </cell>
        </row>
        <row r="111">
          <cell r="B111" t="str">
            <v>Oct.-Dec.</v>
          </cell>
          <cell r="C111" t="str">
            <v>Qr.4</v>
          </cell>
          <cell r="D111">
            <v>4691.9579999999996</v>
          </cell>
          <cell r="E111">
            <v>392.85500000000002</v>
          </cell>
          <cell r="F111">
            <v>4380.47</v>
          </cell>
          <cell r="G111">
            <v>6.6229999999999993</v>
          </cell>
        </row>
        <row r="112">
          <cell r="C112" t="str">
            <v>Total</v>
          </cell>
          <cell r="D112">
            <v>19702.494999999999</v>
          </cell>
          <cell r="E112">
            <v>1288.9100000000001</v>
          </cell>
          <cell r="F112">
            <v>19064.509000000002</v>
          </cell>
          <cell r="G112">
            <v>6.6229999999999993</v>
          </cell>
        </row>
        <row r="113">
          <cell r="B113" t="str">
            <v>Line 5</v>
          </cell>
        </row>
        <row r="114">
          <cell r="B114" t="str">
            <v>Jul.-Sept.</v>
          </cell>
          <cell r="C114" t="str">
            <v>Qr.3</v>
          </cell>
          <cell r="D114">
            <v>343.36599999999999</v>
          </cell>
          <cell r="E114">
            <v>0</v>
          </cell>
          <cell r="F114">
            <v>0</v>
          </cell>
          <cell r="G114">
            <v>0</v>
          </cell>
        </row>
        <row r="115">
          <cell r="B115" t="str">
            <v>Oct.-Dec.</v>
          </cell>
          <cell r="C115" t="str">
            <v>Qr.4</v>
          </cell>
          <cell r="D115">
            <v>3928.4229999999998</v>
          </cell>
          <cell r="E115">
            <v>63.918999999999997</v>
          </cell>
          <cell r="F115">
            <v>3009.817</v>
          </cell>
          <cell r="G115">
            <v>0</v>
          </cell>
        </row>
        <row r="116">
          <cell r="C116" t="str">
            <v>Total</v>
          </cell>
          <cell r="D116">
            <v>4271.7889999999998</v>
          </cell>
          <cell r="E116">
            <v>63.918999999999997</v>
          </cell>
          <cell r="F116">
            <v>3009.817</v>
          </cell>
          <cell r="G116">
            <v>0</v>
          </cell>
        </row>
        <row r="118">
          <cell r="B118" t="str">
            <v xml:space="preserve">Grand Total </v>
          </cell>
          <cell r="D118">
            <v>79976.164000000004</v>
          </cell>
          <cell r="E118">
            <v>26823.046000000002</v>
          </cell>
          <cell r="F118">
            <v>53647.317000000003</v>
          </cell>
          <cell r="G118">
            <v>188.14500000000001</v>
          </cell>
        </row>
        <row r="119">
          <cell r="B119" t="str">
            <v>(Line 1,2,3,4)</v>
          </cell>
        </row>
        <row r="120">
          <cell r="B120" t="str">
            <v>As per Monthwise Summary</v>
          </cell>
          <cell r="D120">
            <v>79976.164000000004</v>
          </cell>
          <cell r="E120">
            <v>26823.046000000002</v>
          </cell>
          <cell r="F120">
            <v>53647.316999999995</v>
          </cell>
          <cell r="G120">
            <v>188.14500000000001</v>
          </cell>
        </row>
      </sheetData>
      <sheetData sheetId="9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10-cut"/>
      <sheetName val="Account List"/>
      <sheetName val="NIML"/>
      <sheetName val="#REF"/>
      <sheetName val="RM"/>
      <sheetName val="10-1 Media"/>
      <sheetName val="manhours"/>
      <sheetName val="HISTORICO"/>
      <sheetName val="MA"/>
      <sheetName val="BIL"/>
      <sheetName val="ลูกหนี้(เก่า)"/>
      <sheetName val="135"/>
      <sheetName val="Mthly"/>
      <sheetName val="SCB 1 - Current"/>
      <sheetName val="SCB 2 - Current"/>
      <sheetName val="Debt Info"/>
      <sheetName val="Part list"/>
      <sheetName val="ACCODE"/>
      <sheetName val="t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Ls_AgXLB_WorkbookFile"/>
      <sheetName val="Ls_XLB_WorkbookFile"/>
      <sheetName val="Links"/>
      <sheetName val="Q4-50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0-1"/>
      <sheetName val="10-cut"/>
      <sheetName val="CUT OFF SALE"/>
      <sheetName val="20"/>
      <sheetName val="20-test"/>
      <sheetName val="0-1"/>
      <sheetName val="30"/>
      <sheetName val="30-1"/>
      <sheetName val="30-1 (2)"/>
      <sheetName val="40"/>
      <sheetName val="40-1(LT)"/>
      <sheetName val="40-2(PN)"/>
      <sheetName val="70"/>
      <sheetName val="70-1(PN)"/>
      <sheetName val="guarantee"/>
      <sheetName val="Sheet1"/>
      <sheetName val="Sale0307"/>
      <sheetName val="RATE"/>
      <sheetName val="Sale0309"/>
      <sheetName val="Sale 0502"/>
      <sheetName val="BGT97STAFF"/>
      <sheetName val="#REF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tock12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-1"/>
      <sheetName val="C"/>
      <sheetName val="D"/>
      <sheetName val="L"/>
      <sheetName val="L-NOTE"/>
      <sheetName val="M"/>
      <sheetName val="N"/>
      <sheetName val="U"/>
      <sheetName val="U-NOTE"/>
      <sheetName val="X"/>
      <sheetName val="X-1"/>
      <sheetName val="Z"/>
      <sheetName val="BB"/>
      <sheetName val="CC"/>
      <sheetName val="CC-NOTE"/>
      <sheetName val="MM"/>
      <sheetName val="MM-2"/>
      <sheetName val="10"/>
      <sheetName val="10-1"/>
      <sheetName val="10-2"/>
      <sheetName val="20"/>
      <sheetName val="30"/>
      <sheetName val="70"/>
      <sheetName val="LTX"/>
      <sheetName val="Selection"/>
      <sheetName val="43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3bis"/>
      <sheetName val="P4"/>
      <sheetName val="P1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TBBR"/>
      <sheetName val="10-1 Media"/>
      <sheetName val="10-cut"/>
      <sheetName val="ยานพาหนะ"/>
      <sheetName val="TAX_BOI."/>
      <sheetName val="asset write-off#3"/>
      <sheetName val="Data Exp ทั้งหมด"/>
      <sheetName val="การใช้"/>
      <sheetName val="시산표"/>
      <sheetName val="Group"/>
      <sheetName val="เครื่องมือ"/>
      <sheetName val="Configuration"/>
      <sheetName val="Debt"/>
      <sheetName val="2002 Intra-group CA"/>
      <sheetName val="L3-AAA"/>
      <sheetName val="M_Maincomp"/>
      <sheetName val="DATA"/>
      <sheetName val="PLs"/>
      <sheetName val="BS ATTACH"/>
      <sheetName val="CST1198"/>
      <sheetName val="TABLE"/>
      <sheetName val="DEP12"/>
      <sheetName val="TB Worksheet"/>
      <sheetName val="Sum"/>
      <sheetName val="437"/>
      <sheetName val="TEMP2"/>
      <sheetName val="Véhicule"/>
      <sheetName val="PC till Aug"/>
      <sheetName val="TB_as_of_Sep_2002"/>
      <sheetName val="#REF"/>
      <sheetName val="J2"/>
      <sheetName val="J1"/>
      <sheetName val="TrialBalance Q3-2002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B&amp;S 1999"/>
      <sheetName val="mflvv(Kia)"/>
      <sheetName val="sm_รหัส"/>
      <sheetName val="f_test_รหัส"/>
      <sheetName val="v_cut_วัน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BS_Foamtec_"/>
      <sheetName val="PL_Foamtec_"/>
      <sheetName val="PL"/>
      <sheetName val="CRJE"/>
      <sheetName val="TAB_D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Month"/>
      <sheetName val="asset HDK&amp;SHK"/>
      <sheetName val="Menu"/>
      <sheetName val=" IB-PL-YTD"/>
      <sheetName val="BS ATTACH"/>
      <sheetName val="DATA"/>
      <sheetName val="H200 - Test"/>
    </sheetNames>
    <sheetDataSet>
      <sheetData sheetId="0"/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>
        <row r="29">
          <cell r="E29">
            <v>2600292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enu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Detail_Sep"/>
      <sheetName val="Confirm-end period"/>
      <sheetName val="Confirm-end_period"/>
      <sheetName val="Confirm-end_period1"/>
      <sheetName val="Breakeven Analysis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rter"/>
      <sheetName val="DATA"/>
      <sheetName val="analysis"/>
      <sheetName val="group"/>
      <sheetName val="plan"/>
      <sheetName val="ตารางที่1"/>
      <sheetName val="compare"/>
      <sheetName val="reportส่งผู้บริหาร"/>
      <sheetName val="ตารางที่4"/>
      <sheetName val="reportส่งผู้บริหาร (2)"/>
      <sheetName val="report(2)Edit"/>
      <sheetName val="detail_group_Dec"/>
      <sheetName val="PA_CaseNOV"/>
      <sheetName val="PA_CaseDEC "/>
      <sheetName val="200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  <sheetName val="Employee of WPCH"/>
      <sheetName val="Employee_of_WPCH1"/>
      <sheetName val="Employee_of_WP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SOPSG"/>
      <sheetName val="Raw Material"/>
      <sheetName val="JE786"/>
      <sheetName val="total"/>
      <sheetName val="BS ATTACH"/>
      <sheetName val="Group"/>
      <sheetName val="TB Worksheet"/>
      <sheetName val="MR.MEYER"/>
      <sheetName val="RECEIPT"/>
      <sheetName val="incom tax 2005"/>
      <sheetName val="com"/>
      <sheetName val="Data"/>
      <sheetName val="MA-Seperated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Act v Plan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Drivers"/>
      <sheetName val="J1"/>
      <sheetName val="시산표"/>
      <sheetName val="PL"/>
      <sheetName val="CRJE"/>
      <sheetName val="_IB-PL-YTD"/>
      <sheetName val="Asset_Verification"/>
      <sheetName val="Reference2"/>
      <sheetName val="ยานพาหนะ"/>
      <sheetName val="036-VTR"/>
      <sheetName val="LC-KBANK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trnDaily_dataset"/>
      <sheetName val="HISTORICO"/>
      <sheetName val="FG-ISSUED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GIVTR00P"/>
      <sheetName val="เครื่องตกแต่ง"/>
      <sheetName val="เครื่องมือ"/>
      <sheetName val="อาคาร"/>
      <sheetName val=" IB-PL-YTD"/>
      <sheetName val="BS ATTACH"/>
      <sheetName val="ยานพาหนะ"/>
      <sheetName val="DEP12"/>
      <sheetName val="CST1198"/>
      <sheetName val="DEPSYS47"/>
      <sheetName val="J2"/>
      <sheetName val="Configuration"/>
      <sheetName val="Used_Acc"/>
      <sheetName val="CJEs"/>
      <sheetName val="CRJE"/>
      <sheetName val="PL"/>
      <sheetName val="BSLA"/>
      <sheetName val="1046"/>
      <sheetName val="_Lookup"/>
      <sheetName val="Debt"/>
      <sheetName val="WIP,FG_-_PVC1"/>
      <sheetName val="WIP,FG_-_Cast1"/>
      <sheetName val="WIP,FG_-_Conso1"/>
      <sheetName val="Aging_-_FG1"/>
      <sheetName val="Aging_-_FG_(2)1"/>
      <sheetName val="Aging_-_RM1"/>
      <sheetName val="Sales_Forcast1"/>
      <sheetName val="Selling_Exp_1"/>
      <sheetName val="Detail_-_RM1"/>
      <sheetName val="Detail_-_RM_'041"/>
      <sheetName val="Detail_-_Supplies1"/>
      <sheetName val="10-1_Media"/>
      <sheetName val="_IB-PL-YTD"/>
      <sheetName val="BS_ATTACH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บันทึก"/>
      <sheetName val="แบบฟอร์มA_ขายสินค้า"/>
      <sheetName val="MASTER"/>
      <sheetName val="DATA_รหัส"/>
      <sheetName val="หน่วยงาน"/>
      <sheetName val="10-1 Media"/>
      <sheetName val="10-cut"/>
      <sheetName val="Sum"/>
      <sheetName val="exp"/>
      <sheetName val="Code"/>
      <sheetName val=" IB-PL-YTD"/>
      <sheetName val="incom tax 2005"/>
      <sheetName val="GIVTR00P"/>
      <sheetName val="Product"/>
      <sheetName val="Used_Acc"/>
      <sheetName val="BS ATTACH"/>
      <sheetName val="M_Maincomp"/>
      <sheetName val="DA 5.2-3 (2)"/>
      <sheetName val="Sheet1"/>
      <sheetName val="Super&amp;Hyper_original"/>
      <sheetName val="MTD PL ByPort"/>
      <sheetName val="WC"/>
      <sheetName val="Data_BMS"/>
      <sheetName val="TB Dec 15"/>
      <sheetName val="Main"/>
      <sheetName val="EmpData"/>
      <sheetName val="shipment from stmt"/>
      <sheetName val="KPI_Vol&amp;Profit"/>
      <sheetName val="ราคาทุน"/>
      <sheetName val="ty gia"/>
      <sheetName val="DAILY"/>
      <sheetName val="MTD"/>
      <sheetName val="รหัสพนักงาน"/>
      <sheetName val="Sheet3"/>
      <sheetName val="MM-20Oct15 (2)"/>
      <sheetName val="P"/>
      <sheetName val="PhilipMorrisCost-Dec24"/>
      <sheetName val="เงื่อนไขคำนวณ"/>
      <sheetName val="Tables_TB"/>
      <sheetName val="Date"/>
      <sheetName val="TYPE"/>
      <sheetName val="dtct cong"/>
      <sheetName val="1vanban"/>
      <sheetName val="Sales by Customer"/>
      <sheetName val="tra-vat-lieu"/>
      <sheetName val="Input"/>
      <sheetName val="SUMMARY"/>
      <sheetName val="PL-D1"/>
      <sheetName val="Total_PN52"/>
      <sheetName val="Table_name"/>
      <sheetName val="EXPS_Drinks"/>
      <sheetName val="list"/>
      <sheetName val="Monthly"/>
      <sheetName val="ข้อมูล"/>
      <sheetName val="ComData"/>
      <sheetName val="GoData"/>
      <sheetName val="ทั้งหมด"/>
      <sheetName val="Netsale57"/>
      <sheetName val="SIS"/>
      <sheetName val="รายละเอียด"/>
      <sheetName val="Data"/>
      <sheetName val="บันทึก:แบบฟอร์มA_ขายสินค้า"/>
      <sheetName val="salary"/>
      <sheetName val="Incom11"/>
      <sheetName val="MBase"/>
      <sheetName val="MBase11"/>
      <sheetName val="Summary All Region_(Cal)"/>
      <sheetName val="Wikrom"/>
      <sheetName val="Timing"/>
      <sheetName val="อธิบาย"/>
      <sheetName val="Nominal Accounts"/>
      <sheetName val="StdEnergy"/>
      <sheetName val="All employee TBR 01092019"/>
      <sheetName val="Active TBR 01092019"/>
      <sheetName val="Inactive TBR 01092019"/>
      <sheetName val="Report"/>
      <sheetName val="Proportion"/>
      <sheetName val="BB"/>
      <sheetName val="KP"/>
      <sheetName val="WN"/>
      <sheetName val="NV"/>
      <sheetName val="AT"/>
      <sheetName val="KK"/>
      <sheetName val="NC"/>
      <sheetName val="LP"/>
      <sheetName val="UB"/>
      <sheetName val="Total"/>
      <sheetName val="Budget2019.20"/>
      <sheetName val="Pivot"/>
      <sheetName val="Console"/>
      <sheetName val="Demand 2019-2020"/>
      <sheetName val="BG2019"/>
      <sheetName val="Resin Cost 2017-18"/>
      <sheetName val="Dummy"/>
      <sheetName val="Packaging Biz"/>
      <sheetName val="Utilization"/>
      <sheetName val="PKG Biz (IMM.BT)"/>
      <sheetName val="PandL"/>
      <sheetName val="Mark to BG"/>
      <sheetName val="Budget Version"/>
      <sheetName val="Monthly sale FY19"/>
      <sheetName val="Cash Hunt"/>
      <sheetName val="Fin Hilights"/>
      <sheetName val="Sensitivity"/>
      <sheetName val="Target 8Qtr"/>
      <sheetName val="Ref.Proportion17g"/>
      <sheetName val="Sheet2"/>
      <sheetName val="RevD_(Sura)"/>
      <sheetName val="10-1_Media"/>
      <sheetName val="incom_tax_2005"/>
      <sheetName val="_IB-PL-YTD"/>
      <sheetName val="BS_ATTACH"/>
      <sheetName val="DA_5_2-3_(2)"/>
      <sheetName val="MTD_PL_ByPort"/>
      <sheetName val="TB_Dec_15"/>
      <sheetName val="shipment_from_stmt"/>
      <sheetName val="MM-20Oct15_(2)"/>
      <sheetName val="ty_gia"/>
      <sheetName val="dtct_cong"/>
      <sheetName val="Sales_by_Customer"/>
      <sheetName val="#REF"/>
      <sheetName val="ทะเบียนลูกจ้าง"/>
      <sheetName val="login"/>
      <sheetName val="ห้ามลบ sheet นี้"/>
      <sheetName val="[Table_name.xls]บันทึก:แบบฟอร์ม"/>
      <sheetName val="[Table_name.xls][Table_name.xls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D3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>
        <row r="3">
          <cell r="D3" t="str">
            <v>เนตรโอภาส</v>
          </cell>
        </row>
      </sheetData>
      <sheetData sheetId="79">
        <row r="3">
          <cell r="D3" t="str">
            <v>เนตรโอภาส</v>
          </cell>
        </row>
      </sheetData>
      <sheetData sheetId="80">
        <row r="3">
          <cell r="D3" t="str">
            <v>เนตรโอภาส</v>
          </cell>
        </row>
      </sheetData>
      <sheetData sheetId="81">
        <row r="3">
          <cell r="D3" t="str">
            <v>Year 2019</v>
          </cell>
        </row>
      </sheetData>
      <sheetData sheetId="82">
        <row r="3">
          <cell r="D3" t="str">
            <v>Year 2019</v>
          </cell>
        </row>
      </sheetData>
      <sheetData sheetId="83">
        <row r="3">
          <cell r="D3" t="str">
            <v>Year 2019</v>
          </cell>
        </row>
      </sheetData>
      <sheetData sheetId="84">
        <row r="3">
          <cell r="D3" t="str">
            <v>Year 2019</v>
          </cell>
        </row>
      </sheetData>
      <sheetData sheetId="85">
        <row r="3">
          <cell r="D3" t="str">
            <v>Year 2019</v>
          </cell>
        </row>
      </sheetData>
      <sheetData sheetId="86">
        <row r="3">
          <cell r="D3" t="str">
            <v>Year 2019</v>
          </cell>
        </row>
      </sheetData>
      <sheetData sheetId="87">
        <row r="3">
          <cell r="D3" t="str">
            <v>Year 2019</v>
          </cell>
        </row>
      </sheetData>
      <sheetData sheetId="88">
        <row r="3">
          <cell r="D3" t="str">
            <v>Year 2019</v>
          </cell>
        </row>
      </sheetData>
      <sheetData sheetId="89">
        <row r="3">
          <cell r="D3" t="str">
            <v>Year 2019</v>
          </cell>
        </row>
      </sheetData>
      <sheetData sheetId="90">
        <row r="3">
          <cell r="D3" t="str">
            <v>Preform</v>
          </cell>
        </row>
      </sheetData>
      <sheetData sheetId="91">
        <row r="3">
          <cell r="D3" t="str">
            <v>เนตรโอภาส</v>
          </cell>
        </row>
      </sheetData>
      <sheetData sheetId="92">
        <row r="3">
          <cell r="D3">
            <v>73491661.805653557</v>
          </cell>
        </row>
      </sheetData>
      <sheetData sheetId="93">
        <row r="3">
          <cell r="D3">
            <v>73491661.805653557</v>
          </cell>
        </row>
      </sheetData>
      <sheetData sheetId="94">
        <row r="3">
          <cell r="D3" t="str">
            <v>เนตรโอภาส</v>
          </cell>
        </row>
      </sheetData>
      <sheetData sheetId="95" refreshError="1"/>
      <sheetData sheetId="96">
        <row r="3">
          <cell r="D3" t="str">
            <v>Preform</v>
          </cell>
        </row>
      </sheetData>
      <sheetData sheetId="97">
        <row r="3">
          <cell r="D3" t="str">
            <v>Preform</v>
          </cell>
        </row>
      </sheetData>
      <sheetData sheetId="98">
        <row r="3">
          <cell r="D3" t="str">
            <v>Year 2019</v>
          </cell>
        </row>
      </sheetData>
      <sheetData sheetId="99">
        <row r="3">
          <cell r="D3" t="str">
            <v>Year 2019</v>
          </cell>
        </row>
      </sheetData>
      <sheetData sheetId="100">
        <row r="3">
          <cell r="D3">
            <v>73491661.805653557</v>
          </cell>
        </row>
      </sheetData>
      <sheetData sheetId="101">
        <row r="3">
          <cell r="D3">
            <v>73491661.805653557</v>
          </cell>
        </row>
      </sheetData>
      <sheetData sheetId="102">
        <row r="3">
          <cell r="D3" t="str">
            <v>Preform</v>
          </cell>
        </row>
      </sheetData>
      <sheetData sheetId="103">
        <row r="3">
          <cell r="D3" t="str">
            <v>Preform</v>
          </cell>
        </row>
      </sheetData>
      <sheetData sheetId="104"/>
      <sheetData sheetId="105">
        <row r="3">
          <cell r="D3">
            <v>73491661.805653557</v>
          </cell>
        </row>
      </sheetData>
      <sheetData sheetId="106">
        <row r="3">
          <cell r="D3">
            <v>73491661.805653557</v>
          </cell>
        </row>
      </sheetData>
      <sheetData sheetId="107">
        <row r="3">
          <cell r="D3" t="str">
            <v>เนตรโอภาส</v>
          </cell>
        </row>
      </sheetData>
      <sheetData sheetId="108">
        <row r="3">
          <cell r="D3" t="str">
            <v>เนตรโอภาส</v>
          </cell>
        </row>
      </sheetData>
      <sheetData sheetId="109">
        <row r="3">
          <cell r="D3" t="str">
            <v>เนตรโอภาส</v>
          </cell>
        </row>
      </sheetData>
      <sheetData sheetId="110"/>
      <sheetData sheetId="111"/>
      <sheetData sheetId="112"/>
      <sheetData sheetId="113">
        <row r="3">
          <cell r="D3">
            <v>0</v>
          </cell>
        </row>
      </sheetData>
      <sheetData sheetId="114">
        <row r="3">
          <cell r="D3">
            <v>0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GIVTR00P"/>
      <sheetName val="Sum"/>
      <sheetName val="Used_Acc"/>
      <sheetName val="incom tax 2005"/>
      <sheetName val="master"/>
      <sheetName val=" IB-PL-YTD"/>
      <sheetName val="M_Maincomp"/>
      <sheetName val="BS ATTACH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Review credit"/>
      <sheetName val="S33"/>
      <sheetName val="InstalLoan"/>
      <sheetName val="PopCache_Sheet1"/>
      <sheetName val="01_รายการกับ KBANK"/>
      <sheetName val="Cash Flows Worksheet"/>
      <sheetName val="Used_Ac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TB"/>
      <sheetName val="Balance Sheet"/>
      <sheetName val="Profit&amp;Loss"/>
      <sheetName val="ประกอบรายงาน"/>
      <sheetName val="ผลการรับประกัน80%"/>
      <sheetName val="Expense"/>
      <sheetName val="Investment ไทย"/>
      <sheetName val="yield80%"/>
      <sheetName val="Detailไทย"/>
      <sheetName val="tax"/>
      <sheetName val="tax (2)"/>
      <sheetName val="Sheet1"/>
      <sheetName val="สินทรัพย์_หนี้สิน "/>
      <sheetName val="คชจ.ดำเนินงานแยกตามสาขา"/>
      <sheetName val="IBNR"/>
      <sheetName val="งบกำไรขาดทุนเปรียบเทียบ80%"/>
      <sheetName val="ผลการรับประกันแยกสำรอง"/>
      <sheetName val="Investment"/>
      <sheetName val="Detail_investment"/>
      <sheetName val="Balance Sheet(Eng) "/>
      <sheetName val="Profit&amp;Loss (Eng)"/>
      <sheetName val="English"/>
      <sheetName val="Expense(E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N"/>
      <sheetName val="Code M"/>
      <sheetName val="รหัส ฑ(1)"/>
      <sheetName val="รหัส ฑ(3)"/>
      <sheetName val="Code O1"/>
      <sheetName val="Code O1(a)"/>
      <sheetName val="Code O2"/>
      <sheetName val="Code P"/>
      <sheetName val="Code Q"/>
      <sheetName val="Code BOI"/>
      <sheetName val="CodeR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Sheet1"/>
    </sheetNames>
    <sheetDataSet>
      <sheetData sheetId="0"/>
      <sheetData sheetId="1">
        <row r="3">
          <cell r="B3">
            <v>1</v>
          </cell>
        </row>
      </sheetData>
      <sheetData sheetId="2"/>
      <sheetData sheetId="3">
        <row r="3">
          <cell r="B3" t="str">
            <v>ชื่อย่อยธนาคาร คือ O/D</v>
          </cell>
        </row>
        <row r="5">
          <cell r="B5" t="str">
            <v>ABN</v>
          </cell>
        </row>
        <row r="6">
          <cell r="B6" t="str">
            <v>ACLB</v>
          </cell>
        </row>
        <row r="7">
          <cell r="B7" t="str">
            <v>BAY</v>
          </cell>
        </row>
        <row r="8">
          <cell r="B8" t="str">
            <v>BBL</v>
          </cell>
        </row>
        <row r="9">
          <cell r="B9" t="str">
            <v>BNP</v>
          </cell>
        </row>
        <row r="10">
          <cell r="B10" t="str">
            <v>CALYON</v>
          </cell>
        </row>
        <row r="11">
          <cell r="B11" t="str">
            <v>CIMB</v>
          </cell>
        </row>
        <row r="12">
          <cell r="B12" t="str">
            <v>CITI</v>
          </cell>
        </row>
        <row r="13">
          <cell r="B13" t="str">
            <v>DB</v>
          </cell>
        </row>
        <row r="14">
          <cell r="B14" t="str">
            <v>GSB</v>
          </cell>
        </row>
        <row r="15">
          <cell r="B15" t="str">
            <v>HSBC</v>
          </cell>
        </row>
        <row r="16">
          <cell r="B16" t="str">
            <v>KBANK</v>
          </cell>
        </row>
        <row r="17">
          <cell r="B17" t="str">
            <v>KTB</v>
          </cell>
        </row>
        <row r="18">
          <cell r="B18" t="str">
            <v>MIZUHO</v>
          </cell>
        </row>
        <row r="19">
          <cell r="B19" t="str">
            <v>SCB</v>
          </cell>
        </row>
        <row r="20">
          <cell r="B20" t="str">
            <v>SCIB</v>
          </cell>
        </row>
        <row r="21">
          <cell r="B21" t="str">
            <v>SMBC</v>
          </cell>
        </row>
        <row r="22">
          <cell r="B22" t="str">
            <v>STD</v>
          </cell>
        </row>
        <row r="23">
          <cell r="B23" t="str">
            <v>TDB</v>
          </cell>
        </row>
        <row r="24">
          <cell r="B24" t="str">
            <v xml:space="preserve">TMB </v>
          </cell>
        </row>
        <row r="25">
          <cell r="B25" t="str">
            <v>TBANK</v>
          </cell>
        </row>
        <row r="26">
          <cell r="B26" t="str">
            <v>UOB</v>
          </cell>
        </row>
        <row r="27">
          <cell r="B27" t="str">
            <v>JPM</v>
          </cell>
        </row>
        <row r="28">
          <cell r="B28" t="str">
            <v>OCBC</v>
          </cell>
        </row>
        <row r="29">
          <cell r="B29" t="str">
            <v>BTMU</v>
          </cell>
        </row>
        <row r="30">
          <cell r="B30" t="str">
            <v>BOSB1</v>
          </cell>
        </row>
        <row r="31">
          <cell r="B31" t="str">
            <v>HSBC1</v>
          </cell>
        </row>
        <row r="36">
          <cell r="B36" t="str">
            <v>C-ตามด้วยชื่อย่อยธนาคาร คือ เช็ดระหว่างทาง</v>
          </cell>
        </row>
        <row r="37">
          <cell r="B37" t="str">
            <v>C-ABN</v>
          </cell>
        </row>
        <row r="38">
          <cell r="B38" t="str">
            <v>C-ACLB</v>
          </cell>
        </row>
        <row r="39">
          <cell r="B39" t="str">
            <v>C-BAY</v>
          </cell>
        </row>
        <row r="40">
          <cell r="B40" t="str">
            <v>C-BBL</v>
          </cell>
        </row>
        <row r="41">
          <cell r="B41" t="str">
            <v>C-BNP</v>
          </cell>
        </row>
        <row r="42">
          <cell r="B42" t="str">
            <v>C-CALYON</v>
          </cell>
        </row>
        <row r="43">
          <cell r="B43" t="str">
            <v>C-CIMB</v>
          </cell>
        </row>
        <row r="44">
          <cell r="B44" t="str">
            <v>C-CITI</v>
          </cell>
        </row>
        <row r="45">
          <cell r="B45" t="str">
            <v>C-DB</v>
          </cell>
        </row>
        <row r="46">
          <cell r="B46" t="str">
            <v>C-GSB</v>
          </cell>
        </row>
        <row r="47">
          <cell r="B47" t="str">
            <v>C-HSBC</v>
          </cell>
        </row>
        <row r="48">
          <cell r="B48" t="str">
            <v>C-KBANK</v>
          </cell>
        </row>
        <row r="49">
          <cell r="B49" t="str">
            <v>C-KTB</v>
          </cell>
        </row>
        <row r="50">
          <cell r="B50" t="str">
            <v>C-MIZUHO</v>
          </cell>
        </row>
        <row r="51">
          <cell r="B51" t="str">
            <v>C-SCB</v>
          </cell>
        </row>
        <row r="52">
          <cell r="B52" t="str">
            <v>C-SCIB</v>
          </cell>
        </row>
        <row r="53">
          <cell r="B53" t="str">
            <v>C-SMBC</v>
          </cell>
        </row>
        <row r="54">
          <cell r="B54" t="str">
            <v>C-STD</v>
          </cell>
        </row>
        <row r="55">
          <cell r="B55" t="str">
            <v>C-TDB</v>
          </cell>
        </row>
        <row r="56">
          <cell r="B56" t="str">
            <v xml:space="preserve">C-TMB </v>
          </cell>
        </row>
        <row r="57">
          <cell r="B57" t="str">
            <v>C-TBANK</v>
          </cell>
        </row>
        <row r="58">
          <cell r="B58" t="str">
            <v>C-UOB</v>
          </cell>
        </row>
        <row r="59">
          <cell r="B59" t="str">
            <v>C-JPM</v>
          </cell>
        </row>
        <row r="60">
          <cell r="B60" t="str">
            <v>C-OCBC</v>
          </cell>
        </row>
        <row r="61">
          <cell r="B61" t="str">
            <v>C-BTMU</v>
          </cell>
        </row>
        <row r="62">
          <cell r="B62" t="str">
            <v>C-BOSB1</v>
          </cell>
        </row>
        <row r="63">
          <cell r="B63" t="str">
            <v>C-HSBC1</v>
          </cell>
        </row>
        <row r="68">
          <cell r="B68" t="str">
            <v xml:space="preserve">S-ตามด้วยชื่อย่อยธนาคาร คือ เงินกู้ยืมระยะสั้น </v>
          </cell>
        </row>
        <row r="69">
          <cell r="B69" t="str">
            <v>S-ABN</v>
          </cell>
        </row>
        <row r="70">
          <cell r="B70" t="str">
            <v>S-ACLB</v>
          </cell>
        </row>
        <row r="71">
          <cell r="B71" t="str">
            <v>S-BAY</v>
          </cell>
        </row>
        <row r="72">
          <cell r="B72" t="str">
            <v>S-BBL</v>
          </cell>
        </row>
        <row r="73">
          <cell r="B73" t="str">
            <v>S-BNP</v>
          </cell>
        </row>
        <row r="74">
          <cell r="B74" t="str">
            <v>S-CALYON</v>
          </cell>
        </row>
        <row r="75">
          <cell r="B75" t="str">
            <v>S-CIMB</v>
          </cell>
        </row>
        <row r="76">
          <cell r="B76" t="str">
            <v>S-CITI</v>
          </cell>
        </row>
        <row r="77">
          <cell r="B77" t="str">
            <v>S-DB</v>
          </cell>
        </row>
        <row r="78">
          <cell r="B78" t="str">
            <v>S-GSB</v>
          </cell>
        </row>
        <row r="79">
          <cell r="B79" t="str">
            <v>S-HSBC</v>
          </cell>
        </row>
        <row r="80">
          <cell r="B80" t="str">
            <v>S-KBANK</v>
          </cell>
        </row>
        <row r="81">
          <cell r="B81" t="str">
            <v>S-KTB</v>
          </cell>
        </row>
        <row r="82">
          <cell r="B82" t="str">
            <v>S-MIZUHO</v>
          </cell>
        </row>
        <row r="83">
          <cell r="B83" t="str">
            <v>S-SCB</v>
          </cell>
        </row>
        <row r="84">
          <cell r="B84" t="str">
            <v>S-SCIB</v>
          </cell>
        </row>
        <row r="85">
          <cell r="B85" t="str">
            <v>S-SMBC</v>
          </cell>
        </row>
        <row r="86">
          <cell r="B86" t="str">
            <v>S-STD</v>
          </cell>
        </row>
        <row r="87">
          <cell r="B87" t="str">
            <v>S-TDB</v>
          </cell>
        </row>
        <row r="88">
          <cell r="B88" t="str">
            <v xml:space="preserve">S-TMB </v>
          </cell>
        </row>
        <row r="89">
          <cell r="B89" t="str">
            <v>S-TBANK</v>
          </cell>
        </row>
        <row r="90">
          <cell r="B90" t="str">
            <v>S-UOB</v>
          </cell>
        </row>
        <row r="91">
          <cell r="B91" t="str">
            <v>S-JPM</v>
          </cell>
        </row>
        <row r="92">
          <cell r="B92" t="str">
            <v>S-OCBC</v>
          </cell>
        </row>
        <row r="93">
          <cell r="B93" t="str">
            <v>S-BTMU</v>
          </cell>
        </row>
        <row r="94">
          <cell r="B94" t="str">
            <v>S-BOSB1</v>
          </cell>
        </row>
        <row r="95">
          <cell r="B95" t="str">
            <v>S-HSBC1</v>
          </cell>
        </row>
        <row r="100">
          <cell r="B100" t="str">
            <v>เงินกู้ยืมระยะยาว L-(ตามด้วยชื่อย่อยธนาคาร)</v>
          </cell>
        </row>
        <row r="101">
          <cell r="B101" t="str">
            <v>L-ABN</v>
          </cell>
        </row>
        <row r="102">
          <cell r="B102" t="str">
            <v>L-ACLB</v>
          </cell>
        </row>
        <row r="103">
          <cell r="B103" t="str">
            <v>L-BAY</v>
          </cell>
        </row>
        <row r="104">
          <cell r="B104" t="str">
            <v>L-BBL</v>
          </cell>
        </row>
        <row r="105">
          <cell r="B105" t="str">
            <v>L-BNP</v>
          </cell>
        </row>
        <row r="106">
          <cell r="B106" t="str">
            <v>L-CALYON</v>
          </cell>
        </row>
        <row r="107">
          <cell r="B107" t="str">
            <v>L-CIMB</v>
          </cell>
        </row>
        <row r="108">
          <cell r="B108" t="str">
            <v>L-CITI</v>
          </cell>
        </row>
        <row r="109">
          <cell r="B109" t="str">
            <v>L-DB</v>
          </cell>
        </row>
        <row r="110">
          <cell r="B110" t="str">
            <v>L-GSB</v>
          </cell>
        </row>
        <row r="111">
          <cell r="B111" t="str">
            <v>L-HSBC</v>
          </cell>
        </row>
        <row r="112">
          <cell r="B112" t="str">
            <v>L-KBANK</v>
          </cell>
        </row>
        <row r="113">
          <cell r="B113" t="str">
            <v>L-KTB</v>
          </cell>
        </row>
        <row r="114">
          <cell r="B114" t="str">
            <v>L-MIZUHO</v>
          </cell>
        </row>
        <row r="115">
          <cell r="B115" t="str">
            <v>L-SCB</v>
          </cell>
        </row>
        <row r="116">
          <cell r="B116" t="str">
            <v>L-SCIB</v>
          </cell>
        </row>
        <row r="117">
          <cell r="B117" t="str">
            <v>L-SMBC</v>
          </cell>
        </row>
        <row r="118">
          <cell r="B118" t="str">
            <v>L-STD</v>
          </cell>
        </row>
        <row r="119">
          <cell r="B119" t="str">
            <v>L-TDB</v>
          </cell>
        </row>
        <row r="120">
          <cell r="B120" t="str">
            <v xml:space="preserve">L-TMB </v>
          </cell>
        </row>
        <row r="121">
          <cell r="B121" t="str">
            <v>L-TBANK</v>
          </cell>
        </row>
        <row r="122">
          <cell r="B122" t="str">
            <v>L-UOB</v>
          </cell>
        </row>
        <row r="123">
          <cell r="B123" t="str">
            <v>L-JPM</v>
          </cell>
        </row>
        <row r="124">
          <cell r="B124" t="str">
            <v>L-OCBC</v>
          </cell>
        </row>
        <row r="125">
          <cell r="B125" t="str">
            <v>L-BTMU</v>
          </cell>
        </row>
        <row r="126">
          <cell r="B126" t="str">
            <v>L-BOSB1</v>
          </cell>
        </row>
        <row r="127">
          <cell r="B127" t="str">
            <v>L-HSBC1</v>
          </cell>
        </row>
      </sheetData>
      <sheetData sheetId="4"/>
      <sheetData sheetId="5"/>
      <sheetData sheetId="6">
        <row r="24">
          <cell r="C24">
            <v>43096820.009999998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2">
          <cell r="C2" t="str">
            <v>บริษัท แสงโสม จำกัด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P12"/>
      <sheetName val="Nominal Accounts"/>
      <sheetName val="MA"/>
      <sheetName val="TB-2001-Apr'01"/>
      <sheetName val="Group"/>
      <sheetName val="BS(Foamtec)"/>
      <sheetName val="PL(Foamtec)"/>
      <sheetName val="Date"/>
      <sheetName val="M_Maincomp"/>
      <sheetName val="S33"/>
      <sheetName val="VINTAGE FLOW"/>
      <sheetName val="Used_Acc"/>
      <sheetName val="vat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F_OH"/>
      <sheetName val="M_Maincomp"/>
      <sheetName val="@Master9612"/>
      <sheetName val="Exchange Rate"/>
      <sheetName val="CJEs"/>
      <sheetName val="NZDUTY-JAN01"/>
      <sheetName val="DEP12"/>
      <sheetName val="Setting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BSLA"/>
      <sheetName val="Q300_old"/>
      <sheetName val="Master"/>
      <sheetName val="Assumptions"/>
      <sheetName val="Guidelines"/>
      <sheetName val="Links"/>
      <sheetName val="Lead"/>
      <sheetName val="TrialBalance Q3-2002"/>
      <sheetName val="Acct Map"/>
      <sheetName val="INFO"/>
      <sheetName val="Ulti5_0307"/>
      <sheetName val="Sheet2"/>
      <sheetName val="WORKUNIT"/>
      <sheetName val="FG"/>
      <sheetName val="10-1 Media"/>
      <sheetName val="BS ATTACH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10"/>
      <sheetName val="TB-BPMS"/>
      <sheetName val="DropDown"/>
      <sheetName val="営業外明細書"/>
      <sheetName val="RJE4"/>
      <sheetName val="Cross Ref"/>
      <sheetName val="KPI48"/>
      <sheetName val="Group"/>
      <sheetName val="index"/>
      <sheetName val="Exchang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Raw Material"/>
      <sheetName val="ＣＡＭＹ　ＭⅢ"/>
      <sheetName val="INDEX"/>
      <sheetName val="@Master9612"/>
      <sheetName val="PL"/>
      <sheetName val="GIVTR00P"/>
      <sheetName val="Wkgs_BS Lead"/>
      <sheetName val="vat"/>
      <sheetName val="total"/>
      <sheetName val="DEFERRED SIS"/>
      <sheetName val="DEPOSIT"/>
      <sheetName val="_ACCR_PAYABLE_SIS"/>
      <sheetName val="FOC DOMESTIC"/>
      <sheetName val="L340-Ratio Analysis"/>
      <sheetName val="CJEs"/>
      <sheetName val="Exchange Rate"/>
      <sheetName val="J1"/>
      <sheetName val="L310 (2)"/>
      <sheetName val="L310"/>
      <sheetName val="งบกำไรฯ_48(1)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fqc_ผลรวม"/>
      <sheetName val="Selection"/>
      <sheetName val="Q1'05 (Yield)"/>
      <sheetName val="hl_วัน"/>
      <sheetName val="MASTER SCRAP"/>
      <sheetName val=" "/>
      <sheetName val="歷史資料"/>
      <sheetName val="effi"/>
      <sheetName val="Tabelle1"/>
      <sheetName val="TB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total"/>
      <sheetName val="F1"/>
      <sheetName val="Master TB"/>
      <sheetName val="O300"/>
      <sheetName val="V6 revalue"/>
      <sheetName val="Group"/>
      <sheetName val="Sheet1"/>
      <sheetName val="Index"/>
      <sheetName val="Expected Q 2"/>
      <sheetName val="V310"/>
      <sheetName val="Salary Db"/>
      <sheetName val="YQty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Home"/>
      <sheetName val="Daily"/>
      <sheetName val="Monthly"/>
      <sheetName val="Yearly"/>
      <sheetName val="Oth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G1">
            <v>0</v>
          </cell>
        </row>
      </sheetData>
      <sheetData sheetId="130"/>
      <sheetData sheetId="131"/>
      <sheetData sheetId="132"/>
      <sheetData sheetId="1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D_TB6106"/>
      <sheetName val="RDD_TB6106 v3aug"/>
      <sheetName val="Detail"/>
    </sheetNames>
    <sheetDataSet>
      <sheetData sheetId="0">
        <row r="1">
          <cell r="A1" t="str">
            <v>บริษัทรถดีเด็ด ออโต้ จำกัด(สำนักงานใหญ่)</v>
          </cell>
        </row>
      </sheetData>
      <sheetData sheetId="1"/>
      <sheetData sheetId="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_FS1220"/>
      <sheetName val="_FS1610"/>
      <sheetName val="_FS1710"/>
      <sheetName val="Accruals_&amp;_Prepayments_"/>
      <sheetName val="STart"/>
      <sheetName val="仕様2"/>
      <sheetName val="DealerData"/>
      <sheetName val="Wkgs_BS Lead"/>
      <sheetName val="DEP12"/>
      <sheetName val="V310"/>
      <sheetName val="TB"/>
      <sheetName val="Total 01'05"/>
      <sheetName val="stat local"/>
      <sheetName val="様式B-15"/>
      <sheetName val="Investments"/>
      <sheetName val="43"/>
      <sheetName val="REPORT"/>
      <sheetName val="AA-1"/>
      <sheetName val="PS-1995"/>
      <sheetName val="กราฟ"/>
      <sheetName val="10-1 Media"/>
      <sheetName val="10-cut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Detail"/>
      <sheetName val="PS-1995"/>
      <sheetName val="Q2 EXPECTE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"/>
      <sheetName val="Sheet1"/>
      <sheetName val="อนุมัติเริ่มงาน 2558"/>
      <sheetName val="อนุมัติเริ่มงาน 2559"/>
      <sheetName val="ประกันสังคม"/>
      <sheetName val="เงื่อนไข"/>
    </sheetNames>
    <sheetDataSet>
      <sheetData sheetId="0">
        <row r="2">
          <cell r="A2" t="str">
            <v>ทดแทน</v>
          </cell>
          <cell r="H2" t="str">
            <v>มกราคม</v>
          </cell>
        </row>
        <row r="3">
          <cell r="A3" t="str">
            <v>ตามแผน</v>
          </cell>
          <cell r="C3" t="str">
            <v>รองกรรมการผู้จัดการอาวุโส</v>
          </cell>
          <cell r="H3" t="str">
            <v>กุมภาพันธ์</v>
          </cell>
        </row>
        <row r="4">
          <cell r="A4" t="str">
            <v>โอนย้าย</v>
          </cell>
          <cell r="C4" t="str">
            <v>รองกรรมการผู้จัดการ</v>
          </cell>
          <cell r="H4" t="str">
            <v>มีนาคม</v>
          </cell>
        </row>
        <row r="5">
          <cell r="A5" t="str">
            <v>นอกแผน</v>
          </cell>
          <cell r="C5" t="str">
            <v>รองผู้อำนวยการใหญ่</v>
          </cell>
          <cell r="H5" t="str">
            <v>เมษายน</v>
          </cell>
        </row>
        <row r="6">
          <cell r="C6" t="str">
            <v>ผู้ช่วยกรรมการผู้จัดการ</v>
          </cell>
          <cell r="H6" t="str">
            <v>พฤษภาคม</v>
          </cell>
        </row>
        <row r="7">
          <cell r="C7" t="str">
            <v>ผู้อำนวยการอาวุโส</v>
          </cell>
          <cell r="H7" t="str">
            <v>มิถุนายน</v>
          </cell>
        </row>
        <row r="8">
          <cell r="A8" t="str">
            <v>เริ่มงานปกติ</v>
          </cell>
          <cell r="C8" t="str">
            <v>ผู้อำนวยการ</v>
          </cell>
          <cell r="H8" t="str">
            <v>กรกฎาคม</v>
          </cell>
        </row>
        <row r="9">
          <cell r="A9" t="str">
            <v>สละสิทธิ์</v>
          </cell>
          <cell r="C9" t="str">
            <v>ผู้ชำนาญการอาวุโส</v>
          </cell>
          <cell r="H9" t="str">
            <v>สิงหาคม</v>
          </cell>
        </row>
        <row r="10">
          <cell r="A10" t="str">
            <v>เปลี่ยนวันเริ่มงาน</v>
          </cell>
          <cell r="C10" t="str">
            <v>รองผู้อำนวยการ</v>
          </cell>
          <cell r="H10" t="str">
            <v>กันยายน</v>
          </cell>
        </row>
        <row r="11">
          <cell r="C11" t="str">
            <v>ผู้ช่วยผู้อำนวยการ</v>
          </cell>
          <cell r="H11" t="str">
            <v>ตุลาคม</v>
          </cell>
        </row>
        <row r="12">
          <cell r="C12" t="str">
            <v>ผู้จัดการอาวุโส</v>
          </cell>
          <cell r="H12" t="str">
            <v>พฤศจิกายน</v>
          </cell>
        </row>
        <row r="13">
          <cell r="C13" t="str">
            <v>ผู้จัดการส่วน</v>
          </cell>
          <cell r="H13" t="str">
            <v>ธันวาคม</v>
          </cell>
        </row>
        <row r="14">
          <cell r="C14" t="str">
            <v>ผู้ชำนาญการ</v>
          </cell>
        </row>
        <row r="15">
          <cell r="C15" t="str">
            <v>รองผู้จัดการส่วน</v>
          </cell>
        </row>
        <row r="16">
          <cell r="C16" t="str">
            <v>ผู้ช่วยผู้จัดการส่วน</v>
          </cell>
        </row>
        <row r="17">
          <cell r="C17" t="str">
            <v>เจ้าหน้าที่อาวุโส</v>
          </cell>
        </row>
        <row r="18">
          <cell r="C18" t="str">
            <v>เจ้าหน้าที่</v>
          </cell>
        </row>
        <row r="19">
          <cell r="C19" t="str">
            <v>พนักงาน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PTVT (MAU)"/>
      <sheetName val="DEP12"/>
      <sheetName val="info"/>
      <sheetName val="DealerData"/>
      <sheetName val="HISTORICO"/>
      <sheetName val="K2"/>
      <sheetName val="CST1198"/>
      <sheetName val="??????????"/>
      <sheetName val="?????"/>
      <sheetName val="????????"/>
      <sheetName val="REPORT"/>
      <sheetName val="Trial Balance"/>
      <sheetName val="TMS2000"/>
      <sheetName val="Group"/>
      <sheetName val="Customer"/>
      <sheetName val="Raw Material"/>
      <sheetName val="depre_ยาน"/>
      <sheetName val="S33"/>
      <sheetName val="TB Worksheet"/>
      <sheetName val="ตัวเลือก"/>
      <sheetName val="Variance"/>
      <sheetName val="ARC"/>
      <sheetName val="Clientes"/>
      <sheetName val="FIN TB_SI"/>
      <sheetName val="Prft&amp;Loss"/>
      <sheetName val="10-cut"/>
      <sheetName val="X303"/>
      <sheetName val="AGING"/>
      <sheetName val="PL"/>
      <sheetName val="JJDHT"/>
      <sheetName val="S-of"/>
      <sheetName val="Timing"/>
      <sheetName val="FF-PBG"/>
      <sheetName val="J2"/>
      <sheetName val="10-1 Media"/>
      <sheetName val="M_Maincomp"/>
      <sheetName val="ADJ - RATE"/>
      <sheetName val="180001"/>
      <sheetName val="J1"/>
      <sheetName val="M03"/>
      <sheetName val="M01"/>
      <sheetName val="BS"/>
      <sheetName val="#REF"/>
      <sheetName val="Fixed assets_Ranong"/>
      <sheetName val="CJEs"/>
      <sheetName val="MV-Master"/>
      <sheetName val="Configuration"/>
      <sheetName val="Parts List"/>
      <sheetName val="TAB_DEP"/>
      <sheetName val="PL-D1"/>
      <sheetName val="Mthly"/>
      <sheetName val="เช่า"/>
      <sheetName val="PRO1"/>
      <sheetName val="Debt"/>
      <sheetName val="TB as of Sep 2002"/>
      <sheetName val="SH-D"/>
      <sheetName val="Sheet1"/>
      <sheetName val="TR"/>
      <sheetName val="Series1"/>
      <sheetName val="Detail"/>
      <sheetName val="79 นอร์ธปาร์ค 021052"/>
      <sheetName val="M_CT_OUT"/>
      <sheetName val="BASIC"/>
      <sheetName val="LINE13"/>
      <sheetName val="DETAIL "/>
      <sheetName val="Month"/>
      <sheetName val="Discontinue_Item"/>
      <sheetName val="Net asset value"/>
      <sheetName val="Asset &amp; Liability"/>
      <sheetName val="Nominal Accounts"/>
      <sheetName val="Dec15"/>
      <sheetName val="DEC31"/>
      <sheetName val="manhours"/>
      <sheetName val="Exchange_Rate"/>
      <sheetName val="un adjust"/>
      <sheetName val="ws"/>
      <sheetName val="ลูกหนี้(เก่า)"/>
      <sheetName val="เงินกู้ธนชาติ"/>
      <sheetName val=" IBPL0001"/>
      <sheetName val="input data"/>
      <sheetName val="เงินกู้ MGC"/>
      <sheetName val="CASA-PLAN"/>
      <sheetName val="EDP-Master"/>
      <sheetName val="DATA"/>
      <sheetName val="Saptco00"/>
      <sheetName val="EVSC"/>
      <sheetName val="PSEM"/>
      <sheetName val="PSI"/>
      <sheetName val="PSP"/>
      <sheetName val="PST"/>
      <sheetName val="PSVN"/>
      <sheetName val="Age311299TESP"/>
      <sheetName val="P4DDBFTESP"/>
      <sheetName val="AccpacTB"/>
      <sheetName val="กระดาษทำการ"/>
      <sheetName val="JAN"/>
      <sheetName val="FF_21_a_"/>
      <sheetName val="อัตรามรณะ"/>
      <sheetName val="SCB 1 - Current"/>
      <sheetName val="SCB 2 - Current"/>
      <sheetName val="CA"/>
      <sheetName val="DPLA"/>
      <sheetName val="Newspaper"/>
      <sheetName val="_Lookup"/>
      <sheetName val="C2"/>
      <sheetName val="PDT-015"/>
      <sheetName val="คชจ.ดำเนินงาน6-43"/>
      <sheetName val="Exchange Rate"/>
    </sheetNames>
    <sheetDataSet>
      <sheetData sheetId="0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>
        <row r="70">
          <cell r="B70">
            <v>15343107.089999998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>
        <row r="79">
          <cell r="B79">
            <v>5275962.0100000007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0">
          <cell r="B70">
            <v>15343107.089999998</v>
          </cell>
        </row>
      </sheetData>
      <sheetData sheetId="17">
        <row r="70">
          <cell r="B70">
            <v>15343107.089999998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79">
          <cell r="B79">
            <v>5275962.0100000007</v>
          </cell>
        </row>
      </sheetData>
      <sheetData sheetId="25" refreshError="1"/>
      <sheetData sheetId="26" refreshError="1"/>
      <sheetData sheetId="27" refreshError="1"/>
      <sheetData sheetId="28">
        <row r="391">
          <cell r="J391">
            <v>29306.25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DEP12"/>
      <sheetName val="BASIC"/>
      <sheetName val="Sum"/>
      <sheetName val="?????"/>
      <sheetName val="?????????????"/>
      <sheetName val="??????????"/>
      <sheetName val="AGING"/>
      <sheetName val="B1"/>
      <sheetName val="REPORT"/>
      <sheetName val="Date"/>
      <sheetName val="PL-D1"/>
      <sheetName val="J2"/>
      <sheetName val="un adjust"/>
      <sheetName val="DATA"/>
      <sheetName val="worksheet-investment"/>
      <sheetName val="Links"/>
      <sheetName val="Lead"/>
      <sheetName val="FG-ISSUED"/>
      <sheetName val="DealerData"/>
      <sheetName val="M_Maincomp"/>
      <sheetName val="ADVANCE-STAFF"/>
      <sheetName val="Zone1"/>
      <sheetName val="Zone2"/>
      <sheetName val="Q_All_Data_Non_1"/>
      <sheetName val="BSLA"/>
      <sheetName val="เช่า"/>
      <sheetName val="Raw Material"/>
      <sheetName val="CST1198"/>
      <sheetName val="M_CT_OUT"/>
      <sheetName val="CIPA"/>
      <sheetName val="K2"/>
      <sheetName val="Case 2001 VS 2002"/>
      <sheetName val="10-1 Media"/>
      <sheetName val="10-cut"/>
      <sheetName val="เงินกู้ธนชาติ"/>
      <sheetName val="เงินกู้ MGC"/>
      <sheetName val="Group"/>
      <sheetName val="ตัวเลือก"/>
      <sheetName val="PRMT"/>
      <sheetName val="CNT"/>
      <sheetName val="Fixed assets_kst2"/>
      <sheetName val="OfficeMC-Master"/>
      <sheetName val="OfficeMC-Adj"/>
      <sheetName val="Nominal Accounts"/>
      <sheetName val="J1"/>
      <sheetName val="Daily"/>
      <sheetName val="หาดใหญ่"/>
      <sheetName val="TB Worksheet"/>
      <sheetName val="P&amp;L-A2001DCCN"/>
      <sheetName val="F_OH"/>
      <sheetName val="R302.2"/>
      <sheetName val="PDT-015"/>
      <sheetName val="un_adjust"/>
      <sheetName val="splinkler"/>
      <sheetName val="Seagate _share_in_units"/>
      <sheetName val="Input_Forecast"/>
      <sheetName val="Tables"/>
      <sheetName val="part-import"/>
      <sheetName val="part-local"/>
      <sheetName val="MA"/>
      <sheetName val="Stock CS"/>
      <sheetName val="Customer"/>
      <sheetName val="Trial Balance"/>
      <sheetName val="Jung step down (60)"/>
      <sheetName val="Wkgs_BS Lead"/>
      <sheetName val="TMS2000"/>
      <sheetName val="Furniture_Master"/>
      <sheetName val="130530"/>
      <sheetName val="Test cost oversea"/>
      <sheetName val="SEA"/>
      <sheetName val="Actual-Monthly"/>
      <sheetName val="Actual-ＹＴＤ"/>
      <sheetName val="Budget-Monthly"/>
      <sheetName val="Budget-YTD"/>
      <sheetName val="depr"/>
      <sheetName val="Variance"/>
      <sheetName val=" IBPL0001"/>
      <sheetName val="REVENUE"/>
      <sheetName val="CASA-PLAN"/>
      <sheetName val="Detail"/>
      <sheetName val="79 นอร์ธปาร์ค 021052"/>
      <sheetName val="FF_2 _1_"/>
      <sheetName val="FSA"/>
      <sheetName val="B"/>
      <sheetName val="New Item"/>
      <sheetName val="feature"/>
      <sheetName val="U"/>
      <sheetName val="List"/>
      <sheetName val="Master_Data"/>
      <sheetName val="BPR"/>
      <sheetName val="_2__xls__2__xls_COV"/>
      <sheetName val="Key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9">
          <cell r="B19">
            <v>20934764.870000001</v>
          </cell>
        </row>
      </sheetData>
      <sheetData sheetId="3">
        <row r="19">
          <cell r="B19">
            <v>20934764.870000001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>
        <row r="19">
          <cell r="B19">
            <v>20934764.870000001</v>
          </cell>
        </row>
      </sheetData>
      <sheetData sheetId="6">
        <row r="131">
          <cell r="B131">
            <v>3289607.32</v>
          </cell>
        </row>
      </sheetData>
      <sheetData sheetId="7">
        <row r="76">
          <cell r="B76">
            <v>249908.16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>
        <row r="19">
          <cell r="B19">
            <v>20934764.870000001</v>
          </cell>
        </row>
      </sheetData>
      <sheetData sheetId="13">
        <row r="19">
          <cell r="B19">
            <v>20934764.870000001</v>
          </cell>
        </row>
      </sheetData>
      <sheetData sheetId="14">
        <row r="19">
          <cell r="B19">
            <v>20934764.870000001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.1แผน 5ส ( ตย.)"/>
      <sheetName val="4.1.2แผน 5ส (ขยายผล)"/>
      <sheetName val="ปัจจุบัน "/>
      <sheetName val="PS-1995"/>
      <sheetName val="Definition"/>
      <sheetName val="เครื่องตกแต่ง"/>
      <sheetName val="เครื่องมือ"/>
      <sheetName val="อาคาร"/>
      <sheetName val="salary"/>
      <sheetName val="detailpl"/>
      <sheetName val="กระดาษทำก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"/>
      <sheetName val="Sheet1"/>
      <sheetName val="อนุมัติเริ่มงาน 2557"/>
      <sheetName val="PS-1995"/>
    </sheetNames>
    <sheetDataSet>
      <sheetData sheetId="0">
        <row r="1">
          <cell r="C1" t="str">
            <v>ระดับตำแหน่ง</v>
          </cell>
        </row>
        <row r="2">
          <cell r="C2" t="str">
            <v>- ชีวิต / ภัย</v>
          </cell>
          <cell r="J2" t="str">
            <v>บริษัท อาคเนย์ประกันภัย จำกัด (มหาชน)</v>
          </cell>
        </row>
        <row r="3">
          <cell r="C3" t="str">
            <v>รองกรรมการผู้จัดการอาวุโส</v>
          </cell>
          <cell r="J3" t="str">
            <v>บริษัท อาคเนย์แคปปิตอล จำกัด</v>
          </cell>
        </row>
        <row r="4">
          <cell r="C4" t="str">
            <v>รองกรรมการผู้จัดการ</v>
          </cell>
          <cell r="J4" t="str">
            <v>บริษัท อาคเนย์ประกันชีวิต จำกัด (มหาชน)</v>
          </cell>
        </row>
        <row r="5">
          <cell r="C5" t="str">
            <v>รองผู้อำนวยการใหญ่</v>
          </cell>
          <cell r="J5" t="str">
            <v>บริษัท ในเครือ</v>
          </cell>
        </row>
        <row r="6">
          <cell r="C6" t="str">
            <v>ผู้ช่วยกรรมการผู้จัดการ</v>
          </cell>
        </row>
        <row r="7">
          <cell r="C7" t="str">
            <v>ผู้อำนวยการอาวุโส</v>
          </cell>
        </row>
        <row r="8">
          <cell r="C8" t="str">
            <v>ผู้อำนวยการ</v>
          </cell>
        </row>
        <row r="9">
          <cell r="C9" t="str">
            <v>ผู้ชำนาญการอาวุโส</v>
          </cell>
        </row>
        <row r="10">
          <cell r="C10" t="str">
            <v>รองผู้อำนวยการ</v>
          </cell>
        </row>
        <row r="11">
          <cell r="C11" t="str">
            <v>ผู้ช่วยผู้อำนวยการ</v>
          </cell>
        </row>
        <row r="12">
          <cell r="C12" t="str">
            <v>ผู้จัดการอาวุโส</v>
          </cell>
        </row>
        <row r="13">
          <cell r="C13" t="str">
            <v>ผู้จัดการส่วน</v>
          </cell>
        </row>
        <row r="14">
          <cell r="C14" t="str">
            <v>ผู้ชำนาญการ</v>
          </cell>
        </row>
        <row r="15">
          <cell r="C15" t="str">
            <v>รองผู้จัดการส่วน</v>
          </cell>
        </row>
        <row r="16">
          <cell r="C16" t="str">
            <v>ผู้ช่วยผู้จัดการส่วน</v>
          </cell>
        </row>
        <row r="17">
          <cell r="C17" t="str">
            <v>เจ้าหน้าที่อาวุโส</v>
          </cell>
        </row>
        <row r="18">
          <cell r="C18" t="str">
            <v>เจ้าหน้าที่</v>
          </cell>
        </row>
        <row r="19">
          <cell r="C19" t="str">
            <v>พนักงาน</v>
          </cell>
        </row>
        <row r="20">
          <cell r="C20" t="str">
            <v>- แคป</v>
          </cell>
        </row>
        <row r="21">
          <cell r="C21" t="str">
            <v>ผู้อำนวยการใหญ่</v>
          </cell>
        </row>
        <row r="22">
          <cell r="C22" t="str">
            <v>รองผู้อำนวยการใหญ่</v>
          </cell>
        </row>
        <row r="23">
          <cell r="C23" t="str">
            <v>ผู้ช่วยผู้อำนวยการใหญ่</v>
          </cell>
        </row>
      </sheetData>
      <sheetData sheetId="1"/>
      <sheetData sheetId="2"/>
      <sheetData sheetId="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ackagePL48"/>
      <sheetName val="งบทดลอง - ต.ค.2547"/>
      <sheetName val="งบกำไรฯ_48_(M1)"/>
      <sheetName val="งบกำไรฯ_48_(M2)"/>
      <sheetName val="Sheet1"/>
      <sheetName val="ศูนย์อยุธยา"/>
      <sheetName val="master"/>
      <sheetName val="Data"/>
      <sheetName val="Sheet2"/>
      <sheetName val="สาขา"/>
      <sheetName val="ค่าใช้จ่าย"/>
      <sheetName val="Wkgs_BS Lead"/>
      <sheetName val="DEP12"/>
      <sheetName val="79 นอร์ธปาร์ค 021052"/>
      <sheetName val="GL CB"/>
      <sheetName val="test 2"/>
      <sheetName val="Marcro"/>
      <sheetName val="PS-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D"/>
      <sheetName val="Outward"/>
      <sheetName val="Inward"/>
      <sheetName val="Best Re"/>
      <sheetName val="Allowance"/>
      <sheetName val="N"/>
      <sheetName val="U"/>
      <sheetName val="U-1"/>
      <sheetName val="V"/>
      <sheetName val="V-1"/>
      <sheetName val="Z"/>
      <sheetName val="GL CB"/>
      <sheetName val="test 2"/>
      <sheetName val="Definition"/>
      <sheetName val="Detail"/>
      <sheetName val="79 นอร์ธปาร์ค 021052"/>
      <sheetName val="nbp(F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48J"/>
      <sheetName val="Nego"/>
      <sheetName val="Cost"/>
      <sheetName val="GL CB"/>
      <sheetName val="test 2"/>
      <sheetName val="Stock1205"/>
      <sheetName val="Sheet1"/>
      <sheetName val="อาคารkst1"/>
      <sheetName val="PS-19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Adj GAAPQ1"/>
      <sheetName val="BS 3-4"/>
      <sheetName val="PL 5-6"/>
      <sheetName val="PL 7-8"/>
      <sheetName val="SH Conso 9"/>
      <sheetName val="SH Conso 10"/>
      <sheetName val="SH Separate 11"/>
      <sheetName val="SH Separate 12"/>
      <sheetName val="รายได้ค่าที่ปรึกษา"/>
      <sheetName val="Con.x รายได้เงินปันผล2019"/>
      <sheetName val="สำรองตามกฎหมาย"/>
      <sheetName val="TGH Conso"/>
      <sheetName val="ACC Chg BF"/>
      <sheetName val="Lease Conso"/>
      <sheetName val="Other Conso"/>
      <sheetName val="NonLife Conso"/>
      <sheetName val="SELICadjust"/>
      <sheetName val="SEICadjust"/>
      <sheetName val="INSUREadjust"/>
      <sheetName val="TICAdjustPPA&amp;GAAP"/>
      <sheetName val="IntercoTran"/>
      <sheetName val="IntercoTran2020Q2เพิ่ม"/>
      <sheetName val="OCI"/>
      <sheetName val="Non recycling 3M 2020Q3"/>
      <sheetName val="Statement of change"/>
      <sheetName val="RE ยกมา"/>
      <sheetName val="SEG - Elim"/>
      <sheetName val="SE ADVISORY"/>
      <sheetName val="Asso"/>
      <sheetName val="Investment Detail"/>
      <sheetName val="Sheet1"/>
      <sheetName val="Con305 SEIC"/>
      <sheetName val="Con304 SEIC Reclassify Q1"/>
      <sheetName val="Rec Equity INSURE"/>
      <sheetName val="Rec Equity SELIC SEIC TIC"/>
      <sheetName val="Con.Adjust TFRS 16===&gt;"/>
      <sheetName val="Con303 TIC Q1"/>
      <sheetName val="Con302 TIC Reclassify Q1"/>
      <sheetName val="Con106 THG ADJ RPT TFRS 16"/>
      <sheetName val="Con107 SELIC ADJ RPT TFRS 16"/>
      <sheetName val="Con108 SEIC ADJ RPT TFRS 16"/>
      <sheetName val="Con109 INSURE ADJ RPT TFRS 16"/>
      <sheetName val="Con.Adjust TFRS 9===&gt;"/>
      <sheetName val="Con300 SELIC Reclassify"/>
      <sheetName val="Con301 SELIC TFRS 9 Q3"/>
      <sheetName val="Non recycling OCI  SELIC"/>
      <sheetName val="Con302 TIC TFRS 9 Q3"/>
      <sheetName val="Con303 SEIC TFRS 9 Q3"/>
      <sheetName val="Non recycling SEIC"/>
      <sheetName val="Con304 INSURE TFRS 9 Q3"/>
      <sheetName val="Con301 SELIC TFRS 16 Q1"/>
      <sheetName val="Rec Equity TIC 32.07 (30.07.19)"/>
      <sheetName val="Rec Equity TIC 32.07"/>
      <sheetName val="Rec Equity TIC 6.56"/>
      <sheetName val="Lease - Elim"/>
      <sheetName val="RDD-SECAP 2018"/>
      <sheetName val="RDD-SECAP 2017"/>
      <sheetName val="Other - Elim"/>
      <sheetName val="RPT SELIC, SEIC"/>
      <sheetName val="RPT Lease"/>
      <sheetName val="RPT Other"/>
      <sheetName val="Con.Adjust OTH===&gt;"/>
      <sheetName val="Con310 Con311"/>
      <sheetName val="Con77"/>
      <sheetName val="Con.76 ศูนย์ประมวลผล"/>
      <sheetName val="Con.104 Dp SEGP (2)"/>
      <sheetName val="Con.103 Dp SEGP"/>
      <sheetName val="DATA OLD ==&gt;"/>
      <sheetName val="How To"/>
      <sheetName val="SELIC Code"/>
      <sheetName val="INSURE_BS300463_InhouseV.ใหม่2"/>
      <sheetName val="INSURE_BS300463_InhouseV.ใหม่"/>
      <sheetName val="INSURE 2020Q2 ENTRY"/>
      <sheetName val="Investment Detail 61"/>
      <sheetName val="เงินลงทุน TGH Q3 2019"/>
      <sheetName val="AR AP Investment"/>
      <sheetName val="ส่วนขาดทุนจากการรวมธุรกิจ"/>
      <sheetName val="ส่วนเกินมูลค่าหุ้น"/>
      <sheetName val="ADJUST"/>
      <sheetName val="Reclass PY18"/>
      <sheetName val="sum TIC_PPA300662"/>
      <sheetName val="TGH _Avg SharesV2"/>
      <sheetName val="TGH _Avg SharesV3"/>
      <sheetName val="Sheet2"/>
      <sheetName val="Con301 SELIC TFRS 16 Q3"/>
      <sheetName val="Con302 TIC TFRS 16 Q3"/>
      <sheetName val="Con303 SEIC TFRS 16 Q2"/>
      <sheetName val="Con304 INSURE Guidance"/>
    </sheetNames>
    <sheetDataSet>
      <sheetData sheetId="0"/>
      <sheetData sheetId="1"/>
      <sheetData sheetId="2">
        <row r="11">
          <cell r="C11">
            <v>3964886</v>
          </cell>
        </row>
      </sheetData>
      <sheetData sheetId="3">
        <row r="13">
          <cell r="D13">
            <v>5067115</v>
          </cell>
        </row>
      </sheetData>
      <sheetData sheetId="4">
        <row r="13">
          <cell r="D13">
            <v>14437180</v>
          </cell>
        </row>
      </sheetData>
      <sheetData sheetId="5">
        <row r="34">
          <cell r="P34">
            <v>1645</v>
          </cell>
          <cell r="V34">
            <v>2255382</v>
          </cell>
        </row>
      </sheetData>
      <sheetData sheetId="6">
        <row r="31">
          <cell r="P31">
            <v>-94065</v>
          </cell>
        </row>
      </sheetData>
      <sheetData sheetId="7"/>
      <sheetData sheetId="8"/>
      <sheetData sheetId="9"/>
      <sheetData sheetId="10"/>
      <sheetData sheetId="11"/>
      <sheetData sheetId="12">
        <row r="4">
          <cell r="J4">
            <v>3964897040.6500006</v>
          </cell>
        </row>
      </sheetData>
      <sheetData sheetId="13"/>
      <sheetData sheetId="14">
        <row r="10">
          <cell r="E10">
            <v>0</v>
          </cell>
        </row>
      </sheetData>
      <sheetData sheetId="15">
        <row r="4">
          <cell r="E4">
            <v>47118555.280000001</v>
          </cell>
        </row>
      </sheetData>
      <sheetData sheetId="16">
        <row r="6">
          <cell r="E6">
            <v>1294116777.3599999</v>
          </cell>
        </row>
      </sheetData>
      <sheetData sheetId="17">
        <row r="25">
          <cell r="E25">
            <v>18964958.020000003</v>
          </cell>
        </row>
      </sheetData>
      <sheetData sheetId="18">
        <row r="25">
          <cell r="E25">
            <v>37184630.670000002</v>
          </cell>
        </row>
      </sheetData>
      <sheetData sheetId="19">
        <row r="6">
          <cell r="E6">
            <v>33986956</v>
          </cell>
        </row>
      </sheetData>
      <sheetData sheetId="20">
        <row r="6">
          <cell r="E6">
            <v>121367070.27</v>
          </cell>
        </row>
      </sheetData>
      <sheetData sheetId="21"/>
      <sheetData sheetId="22"/>
      <sheetData sheetId="23">
        <row r="4">
          <cell r="E4">
            <v>-711537.04358777404</v>
          </cell>
        </row>
      </sheetData>
      <sheetData sheetId="24"/>
      <sheetData sheetId="25">
        <row r="29">
          <cell r="O29">
            <v>314717860.66000003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7">
          <cell r="D7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63DF7-196E-4A2C-8DC9-6C183CA502AA}">
  <sheetPr>
    <tabColor rgb="FF92D050"/>
  </sheetPr>
  <dimension ref="A1:O84"/>
  <sheetViews>
    <sheetView view="pageBreakPreview" zoomScale="69" zoomScaleNormal="80" zoomScaleSheetLayoutView="69" workbookViewId="0">
      <pane xSplit="2" ySplit="8" topLeftCell="C55" activePane="bottomRight" state="frozen"/>
      <selection activeCell="I78" sqref="I78"/>
      <selection pane="topRight" activeCell="I78" sqref="I78"/>
      <selection pane="bottomLeft" activeCell="I78" sqref="I78"/>
      <selection pane="bottomRight" activeCell="Q68" sqref="Q68"/>
    </sheetView>
  </sheetViews>
  <sheetFormatPr defaultColWidth="9.140625" defaultRowHeight="23.25" customHeight="1"/>
  <cols>
    <col min="1" max="1" width="48.42578125" style="168" customWidth="1"/>
    <col min="2" max="2" width="11.42578125" style="167" customWidth="1"/>
    <col min="3" max="3" width="20" style="71" customWidth="1"/>
    <col min="4" max="4" width="1.42578125" style="168" customWidth="1"/>
    <col min="5" max="5" width="20" style="168" customWidth="1"/>
    <col min="6" max="6" width="1.42578125" style="168" customWidth="1"/>
    <col min="7" max="7" width="20" style="71" customWidth="1"/>
    <col min="8" max="8" width="1.42578125" style="168" customWidth="1"/>
    <col min="9" max="9" width="20" style="168" customWidth="1"/>
    <col min="10" max="13" width="9.140625" style="168"/>
    <col min="14" max="14" width="20.7109375" style="152" customWidth="1"/>
    <col min="15" max="15" width="10.28515625" style="152" bestFit="1" customWidth="1"/>
    <col min="16" max="16384" width="9.140625" style="168"/>
  </cols>
  <sheetData>
    <row r="1" spans="1:15" ht="23.25" customHeight="1">
      <c r="A1" s="166" t="s">
        <v>170</v>
      </c>
    </row>
    <row r="2" spans="1:15" ht="23.25" customHeight="1">
      <c r="A2" s="166" t="s">
        <v>22</v>
      </c>
    </row>
    <row r="3" spans="1:15" ht="12" customHeight="1">
      <c r="A3" s="166"/>
    </row>
    <row r="4" spans="1:15" ht="23.25" customHeight="1">
      <c r="A4" s="170"/>
      <c r="B4" s="172"/>
      <c r="C4" s="171"/>
      <c r="D4" s="170"/>
      <c r="E4" s="171" t="s">
        <v>47</v>
      </c>
      <c r="F4" s="218"/>
      <c r="H4" s="218"/>
      <c r="I4" s="218"/>
      <c r="N4" s="153"/>
    </row>
    <row r="5" spans="1:15" ht="23.25" customHeight="1">
      <c r="A5" s="170"/>
      <c r="B5" s="172"/>
      <c r="C5" s="171"/>
      <c r="D5" s="170"/>
      <c r="E5" s="171" t="s">
        <v>182</v>
      </c>
      <c r="F5" s="218"/>
      <c r="H5" s="218"/>
      <c r="I5" s="218"/>
      <c r="N5" s="153"/>
    </row>
    <row r="6" spans="1:15" ht="23.25" customHeight="1">
      <c r="A6" s="170"/>
      <c r="B6" s="172"/>
      <c r="C6" s="171" t="s">
        <v>47</v>
      </c>
      <c r="D6" s="170"/>
      <c r="E6" s="171" t="s">
        <v>183</v>
      </c>
      <c r="F6" s="170"/>
      <c r="G6" s="314" t="s">
        <v>48</v>
      </c>
      <c r="H6" s="314"/>
      <c r="I6" s="314"/>
      <c r="N6" s="153"/>
    </row>
    <row r="7" spans="1:15" ht="23.25" customHeight="1">
      <c r="A7" s="170"/>
      <c r="B7" s="172"/>
      <c r="C7" s="217" t="s">
        <v>278</v>
      </c>
      <c r="D7" s="217"/>
      <c r="E7" s="217" t="s">
        <v>115</v>
      </c>
      <c r="F7" s="217"/>
      <c r="G7" s="217" t="s">
        <v>278</v>
      </c>
      <c r="H7" s="217"/>
      <c r="I7" s="217" t="s">
        <v>115</v>
      </c>
      <c r="N7" s="154"/>
    </row>
    <row r="8" spans="1:15" ht="23.25" customHeight="1">
      <c r="A8" s="170" t="s">
        <v>6</v>
      </c>
      <c r="B8" s="172" t="s">
        <v>0</v>
      </c>
      <c r="C8" s="217">
        <v>2563</v>
      </c>
      <c r="D8" s="218"/>
      <c r="E8" s="217">
        <v>2562</v>
      </c>
      <c r="F8" s="217"/>
      <c r="G8" s="217">
        <v>2563</v>
      </c>
      <c r="H8" s="218"/>
      <c r="I8" s="217">
        <v>2562</v>
      </c>
      <c r="N8" s="154"/>
    </row>
    <row r="9" spans="1:15" ht="23.25" customHeight="1">
      <c r="A9" s="170"/>
      <c r="B9" s="172"/>
      <c r="C9" s="217" t="s">
        <v>151</v>
      </c>
      <c r="D9" s="218"/>
      <c r="E9" s="217"/>
      <c r="F9" s="217"/>
      <c r="G9" s="217" t="s">
        <v>151</v>
      </c>
      <c r="H9" s="218"/>
      <c r="I9" s="217"/>
      <c r="N9" s="154"/>
    </row>
    <row r="10" spans="1:15" ht="23.25" customHeight="1">
      <c r="A10" s="218"/>
      <c r="B10" s="172"/>
      <c r="C10" s="315" t="s">
        <v>121</v>
      </c>
      <c r="D10" s="315"/>
      <c r="E10" s="315"/>
      <c r="F10" s="315"/>
      <c r="G10" s="315"/>
      <c r="H10" s="315"/>
      <c r="I10" s="315"/>
    </row>
    <row r="11" spans="1:15" ht="23.25" customHeight="1">
      <c r="A11" s="261" t="s">
        <v>11</v>
      </c>
      <c r="B11" s="173"/>
      <c r="C11" s="72">
        <v>3964897</v>
      </c>
      <c r="D11" s="262"/>
      <c r="E11" s="73">
        <v>4935124</v>
      </c>
      <c r="F11" s="74"/>
      <c r="G11" s="72">
        <v>47119</v>
      </c>
      <c r="H11" s="262"/>
      <c r="I11" s="73">
        <v>61719</v>
      </c>
      <c r="N11" s="74"/>
      <c r="O11" s="155"/>
    </row>
    <row r="12" spans="1:15" ht="23.25" hidden="1" customHeight="1">
      <c r="A12" s="261" t="s">
        <v>147</v>
      </c>
      <c r="B12" s="173"/>
      <c r="C12" s="72">
        <v>0</v>
      </c>
      <c r="D12" s="262"/>
      <c r="E12" s="73">
        <v>0</v>
      </c>
      <c r="F12" s="74"/>
      <c r="G12" s="73">
        <v>0</v>
      </c>
      <c r="H12" s="262"/>
      <c r="I12" s="73">
        <v>0</v>
      </c>
      <c r="N12" s="74"/>
      <c r="O12" s="155"/>
    </row>
    <row r="13" spans="1:15" ht="23.25" customHeight="1">
      <c r="A13" s="261" t="s">
        <v>36</v>
      </c>
      <c r="B13" s="267" t="s">
        <v>181</v>
      </c>
      <c r="C13" s="72">
        <v>1831284</v>
      </c>
      <c r="D13" s="262"/>
      <c r="E13" s="73">
        <v>1642496</v>
      </c>
      <c r="F13" s="74"/>
      <c r="G13" s="73">
        <v>0</v>
      </c>
      <c r="H13" s="262"/>
      <c r="I13" s="73">
        <v>0</v>
      </c>
      <c r="N13" s="74"/>
      <c r="O13" s="155"/>
    </row>
    <row r="14" spans="1:15" ht="23.25" customHeight="1">
      <c r="A14" s="261" t="s">
        <v>40</v>
      </c>
      <c r="B14" s="173" t="s">
        <v>161</v>
      </c>
      <c r="C14" s="72">
        <v>4754229</v>
      </c>
      <c r="D14" s="262"/>
      <c r="E14" s="73">
        <v>5225628</v>
      </c>
      <c r="F14" s="74"/>
      <c r="G14" s="73">
        <v>0</v>
      </c>
      <c r="H14" s="262"/>
      <c r="I14" s="73">
        <v>0</v>
      </c>
      <c r="N14" s="74"/>
      <c r="O14" s="155"/>
    </row>
    <row r="15" spans="1:15" ht="23.25" customHeight="1">
      <c r="A15" s="261" t="s">
        <v>41</v>
      </c>
      <c r="B15" s="173" t="s">
        <v>252</v>
      </c>
      <c r="C15" s="72">
        <v>799929</v>
      </c>
      <c r="D15" s="262"/>
      <c r="E15" s="73">
        <v>701746</v>
      </c>
      <c r="F15" s="74"/>
      <c r="G15" s="73">
        <v>0</v>
      </c>
      <c r="H15" s="262"/>
      <c r="I15" s="73">
        <v>0</v>
      </c>
      <c r="N15" s="74"/>
      <c r="O15" s="155"/>
    </row>
    <row r="16" spans="1:15" ht="23.25" customHeight="1">
      <c r="A16" s="261" t="s">
        <v>102</v>
      </c>
      <c r="B16" s="173"/>
      <c r="C16" s="72">
        <v>416888</v>
      </c>
      <c r="D16" s="262"/>
      <c r="E16" s="73">
        <v>347169</v>
      </c>
      <c r="F16" s="74"/>
      <c r="G16" s="73">
        <v>0</v>
      </c>
      <c r="H16" s="262"/>
      <c r="I16" s="73">
        <v>0</v>
      </c>
      <c r="N16" s="74"/>
      <c r="O16" s="155"/>
    </row>
    <row r="17" spans="1:15" ht="23.25" customHeight="1">
      <c r="A17" s="261" t="s">
        <v>54</v>
      </c>
      <c r="B17" s="267"/>
      <c r="C17" s="72">
        <v>166534</v>
      </c>
      <c r="D17" s="262"/>
      <c r="E17" s="73">
        <v>278466</v>
      </c>
      <c r="F17" s="74"/>
      <c r="G17" s="73">
        <v>0</v>
      </c>
      <c r="H17" s="262"/>
      <c r="I17" s="73">
        <v>0</v>
      </c>
      <c r="N17" s="74"/>
      <c r="O17" s="155"/>
    </row>
    <row r="18" spans="1:15" ht="23.25" customHeight="1">
      <c r="A18" s="261" t="s">
        <v>91</v>
      </c>
      <c r="B18" s="267" t="s">
        <v>304</v>
      </c>
      <c r="C18" s="72">
        <v>0</v>
      </c>
      <c r="D18" s="262"/>
      <c r="E18" s="73">
        <v>55223809</v>
      </c>
      <c r="F18" s="74"/>
      <c r="G18" s="73">
        <v>0</v>
      </c>
      <c r="H18" s="262"/>
      <c r="I18" s="73">
        <v>234000</v>
      </c>
      <c r="N18" s="74"/>
      <c r="O18" s="155"/>
    </row>
    <row r="19" spans="1:15" ht="23.25" customHeight="1">
      <c r="A19" s="261" t="s">
        <v>224</v>
      </c>
      <c r="B19" s="267" t="s">
        <v>305</v>
      </c>
      <c r="C19" s="72">
        <v>43708057</v>
      </c>
      <c r="D19" s="263"/>
      <c r="E19" s="73">
        <v>0</v>
      </c>
      <c r="F19" s="75"/>
      <c r="G19" s="73">
        <v>0</v>
      </c>
      <c r="H19" s="262"/>
      <c r="I19" s="73">
        <v>0</v>
      </c>
      <c r="N19" s="74"/>
      <c r="O19" s="155"/>
    </row>
    <row r="20" spans="1:15" ht="23.25" customHeight="1">
      <c r="A20" s="261" t="s">
        <v>225</v>
      </c>
      <c r="B20" s="267" t="s">
        <v>306</v>
      </c>
      <c r="C20" s="72">
        <v>11356816</v>
      </c>
      <c r="D20" s="263"/>
      <c r="E20" s="73">
        <v>0</v>
      </c>
      <c r="F20" s="75"/>
      <c r="G20" s="73">
        <v>234000</v>
      </c>
      <c r="H20" s="262"/>
      <c r="I20" s="73">
        <v>0</v>
      </c>
      <c r="N20" s="74"/>
      <c r="O20" s="155"/>
    </row>
    <row r="21" spans="1:15" ht="23.25" customHeight="1">
      <c r="A21" s="261" t="s">
        <v>55</v>
      </c>
      <c r="B21" s="172" t="s">
        <v>303</v>
      </c>
      <c r="C21" s="72">
        <v>93426</v>
      </c>
      <c r="D21" s="262"/>
      <c r="E21" s="73">
        <v>161679</v>
      </c>
      <c r="F21" s="74"/>
      <c r="G21" s="73">
        <v>87558</v>
      </c>
      <c r="H21" s="262"/>
      <c r="I21" s="73">
        <v>0</v>
      </c>
      <c r="N21" s="74"/>
      <c r="O21" s="155"/>
    </row>
    <row r="22" spans="1:15" ht="23.25" customHeight="1">
      <c r="A22" s="264" t="s">
        <v>89</v>
      </c>
      <c r="B22" s="173"/>
      <c r="C22" s="72">
        <v>222076</v>
      </c>
      <c r="D22" s="263"/>
      <c r="E22" s="73">
        <v>186997</v>
      </c>
      <c r="F22" s="74"/>
      <c r="G22" s="73">
        <v>0</v>
      </c>
      <c r="H22" s="263"/>
      <c r="I22" s="73">
        <v>0</v>
      </c>
      <c r="N22" s="74"/>
      <c r="O22" s="155"/>
    </row>
    <row r="23" spans="1:15" ht="23.25" customHeight="1">
      <c r="A23" s="264" t="s">
        <v>240</v>
      </c>
      <c r="B23" s="173" t="s">
        <v>310</v>
      </c>
      <c r="C23" s="72">
        <v>1536986</v>
      </c>
      <c r="D23" s="263"/>
      <c r="E23" s="73">
        <v>1743288</v>
      </c>
      <c r="F23" s="74"/>
      <c r="G23" s="73">
        <v>5944680</v>
      </c>
      <c r="H23" s="263"/>
      <c r="I23" s="73">
        <v>5634268</v>
      </c>
      <c r="N23" s="74"/>
      <c r="O23" s="155"/>
    </row>
    <row r="24" spans="1:15" ht="23.25" customHeight="1">
      <c r="A24" s="264" t="s">
        <v>97</v>
      </c>
      <c r="B24" s="267" t="s">
        <v>239</v>
      </c>
      <c r="C24" s="72">
        <v>0</v>
      </c>
      <c r="D24" s="263"/>
      <c r="E24" s="73">
        <v>0</v>
      </c>
      <c r="F24" s="74"/>
      <c r="G24" s="73">
        <v>0</v>
      </c>
      <c r="H24" s="263"/>
      <c r="I24" s="73">
        <v>0</v>
      </c>
      <c r="N24" s="74"/>
      <c r="O24" s="155"/>
    </row>
    <row r="25" spans="1:15" ht="23.25" customHeight="1">
      <c r="A25" s="264" t="s">
        <v>51</v>
      </c>
      <c r="B25" s="267" t="s">
        <v>92</v>
      </c>
      <c r="C25" s="72">
        <v>0</v>
      </c>
      <c r="D25" s="263"/>
      <c r="E25" s="73">
        <v>0</v>
      </c>
      <c r="F25" s="74"/>
      <c r="G25" s="73">
        <v>3236677</v>
      </c>
      <c r="H25" s="263"/>
      <c r="I25" s="73">
        <v>3226677</v>
      </c>
      <c r="N25" s="74"/>
      <c r="O25" s="155"/>
    </row>
    <row r="26" spans="1:15" ht="23.25" customHeight="1">
      <c r="A26" s="264" t="s">
        <v>52</v>
      </c>
      <c r="B26" s="267"/>
      <c r="C26" s="72">
        <v>524775</v>
      </c>
      <c r="D26" s="263"/>
      <c r="E26" s="73">
        <v>509048</v>
      </c>
      <c r="F26" s="74"/>
      <c r="G26" s="73">
        <v>0</v>
      </c>
      <c r="H26" s="263"/>
      <c r="I26" s="73">
        <v>0</v>
      </c>
      <c r="N26" s="74"/>
      <c r="O26" s="155"/>
    </row>
    <row r="27" spans="1:15" ht="23.25" customHeight="1">
      <c r="A27" s="264" t="s">
        <v>184</v>
      </c>
      <c r="B27" s="267" t="s">
        <v>310</v>
      </c>
      <c r="C27" s="72">
        <v>1340207</v>
      </c>
      <c r="D27" s="263"/>
      <c r="E27" s="73">
        <v>1357268</v>
      </c>
      <c r="F27" s="74"/>
      <c r="G27" s="73">
        <v>0</v>
      </c>
      <c r="H27" s="263"/>
      <c r="I27" s="73">
        <v>0</v>
      </c>
      <c r="N27" s="75"/>
      <c r="O27" s="155"/>
    </row>
    <row r="28" spans="1:15" ht="23.25" customHeight="1">
      <c r="A28" s="261" t="s">
        <v>32</v>
      </c>
      <c r="B28" s="267" t="s">
        <v>131</v>
      </c>
      <c r="C28" s="72">
        <v>16322544</v>
      </c>
      <c r="D28" s="262"/>
      <c r="E28" s="73">
        <v>16220689</v>
      </c>
      <c r="F28" s="74"/>
      <c r="G28" s="73">
        <v>667</v>
      </c>
      <c r="H28" s="262"/>
      <c r="I28" s="73">
        <v>541</v>
      </c>
      <c r="N28" s="74"/>
      <c r="O28" s="155"/>
    </row>
    <row r="29" spans="1:15" ht="23.25" customHeight="1">
      <c r="A29" s="261" t="s">
        <v>208</v>
      </c>
      <c r="B29" s="267" t="s">
        <v>131</v>
      </c>
      <c r="C29" s="72">
        <v>53050</v>
      </c>
      <c r="D29" s="262"/>
      <c r="E29" s="73">
        <v>0</v>
      </c>
      <c r="F29" s="74"/>
      <c r="G29" s="73">
        <v>21601</v>
      </c>
      <c r="H29" s="262"/>
      <c r="I29" s="73">
        <v>0</v>
      </c>
      <c r="N29" s="74"/>
      <c r="O29" s="155"/>
    </row>
    <row r="30" spans="1:15" ht="23.25" customHeight="1">
      <c r="A30" s="261" t="s">
        <v>24</v>
      </c>
      <c r="B30" s="267"/>
      <c r="C30" s="72">
        <v>392990</v>
      </c>
      <c r="D30" s="262"/>
      <c r="E30" s="73">
        <v>410554</v>
      </c>
      <c r="F30" s="74"/>
      <c r="G30" s="73">
        <v>17943</v>
      </c>
      <c r="H30" s="262"/>
      <c r="I30" s="73">
        <v>12194</v>
      </c>
      <c r="N30" s="74"/>
      <c r="O30" s="155"/>
    </row>
    <row r="31" spans="1:15" ht="23.25" customHeight="1">
      <c r="A31" s="261" t="s">
        <v>50</v>
      </c>
      <c r="B31" s="267" t="s">
        <v>253</v>
      </c>
      <c r="C31" s="72">
        <v>824849</v>
      </c>
      <c r="D31" s="262"/>
      <c r="E31" s="73">
        <v>398438</v>
      </c>
      <c r="F31" s="74"/>
      <c r="G31" s="73">
        <v>0</v>
      </c>
      <c r="H31" s="262"/>
      <c r="I31" s="73">
        <v>0</v>
      </c>
      <c r="N31" s="74"/>
      <c r="O31" s="155"/>
    </row>
    <row r="32" spans="1:15" ht="23.25" customHeight="1">
      <c r="A32" s="261" t="s">
        <v>173</v>
      </c>
      <c r="B32" s="173"/>
      <c r="C32" s="72">
        <v>84141</v>
      </c>
      <c r="D32" s="262"/>
      <c r="E32" s="73">
        <v>84141</v>
      </c>
      <c r="F32" s="74"/>
      <c r="G32" s="73">
        <v>0</v>
      </c>
      <c r="H32" s="262"/>
      <c r="I32" s="73">
        <v>0</v>
      </c>
      <c r="N32" s="74"/>
      <c r="O32" s="155"/>
    </row>
    <row r="33" spans="1:15" ht="23.25" customHeight="1">
      <c r="A33" s="261" t="s">
        <v>1</v>
      </c>
      <c r="B33" s="173"/>
      <c r="C33" s="72">
        <v>2229738</v>
      </c>
      <c r="D33" s="262"/>
      <c r="E33" s="76">
        <v>2356115</v>
      </c>
      <c r="F33" s="74"/>
      <c r="G33" s="73">
        <v>109987</v>
      </c>
      <c r="H33" s="262"/>
      <c r="I33" s="73">
        <v>85413</v>
      </c>
      <c r="N33" s="156"/>
      <c r="O33" s="155"/>
    </row>
    <row r="34" spans="1:15" ht="23.25" customHeight="1" thickBot="1">
      <c r="A34" s="174" t="s">
        <v>2</v>
      </c>
      <c r="B34" s="175"/>
      <c r="C34" s="265">
        <f>SUM(C11:C33)</f>
        <v>90623416</v>
      </c>
      <c r="D34" s="266"/>
      <c r="E34" s="265">
        <f>SUM(E11:E33)</f>
        <v>91782655</v>
      </c>
      <c r="F34" s="266"/>
      <c r="G34" s="265">
        <f>SUM(G11:G33)</f>
        <v>9700232</v>
      </c>
      <c r="H34" s="266"/>
      <c r="I34" s="265">
        <f>SUM(I11:I33)</f>
        <v>9254812</v>
      </c>
      <c r="N34" s="77"/>
      <c r="O34" s="155"/>
    </row>
    <row r="35" spans="1:15" ht="23.25" customHeight="1" thickTop="1">
      <c r="A35" s="174"/>
      <c r="B35" s="175"/>
      <c r="C35" s="115"/>
      <c r="D35" s="176"/>
      <c r="E35" s="115"/>
      <c r="F35" s="115"/>
      <c r="G35" s="115"/>
      <c r="H35" s="176"/>
      <c r="I35" s="115"/>
      <c r="N35" s="78"/>
      <c r="O35" s="155"/>
    </row>
    <row r="36" spans="1:15" ht="23.25" customHeight="1">
      <c r="A36" s="174"/>
      <c r="B36" s="174"/>
      <c r="C36" s="174"/>
      <c r="D36" s="174"/>
      <c r="E36" s="174"/>
      <c r="F36" s="174"/>
      <c r="G36" s="174"/>
      <c r="H36" s="174"/>
      <c r="I36" s="174"/>
      <c r="N36" s="157"/>
      <c r="O36" s="155"/>
    </row>
    <row r="37" spans="1:15" ht="23.25" customHeight="1">
      <c r="A37" s="166" t="s">
        <v>170</v>
      </c>
      <c r="O37" s="155"/>
    </row>
    <row r="38" spans="1:15" ht="23.25" customHeight="1">
      <c r="A38" s="166" t="s">
        <v>22</v>
      </c>
      <c r="O38" s="155"/>
    </row>
    <row r="39" spans="1:15">
      <c r="A39" s="166"/>
      <c r="O39" s="155"/>
    </row>
    <row r="40" spans="1:15" ht="22.5" customHeight="1">
      <c r="A40" s="170"/>
      <c r="B40" s="172"/>
      <c r="C40" s="171"/>
      <c r="D40" s="170"/>
      <c r="E40" s="171" t="s">
        <v>47</v>
      </c>
      <c r="F40" s="218"/>
      <c r="H40" s="218"/>
      <c r="I40" s="218"/>
      <c r="N40" s="153"/>
      <c r="O40" s="155"/>
    </row>
    <row r="41" spans="1:15" ht="22.5" customHeight="1">
      <c r="A41" s="170"/>
      <c r="B41" s="172"/>
      <c r="C41" s="171"/>
      <c r="D41" s="170"/>
      <c r="E41" s="171" t="s">
        <v>182</v>
      </c>
      <c r="F41" s="218"/>
      <c r="H41" s="218"/>
      <c r="I41" s="218"/>
      <c r="N41" s="153"/>
      <c r="O41" s="155"/>
    </row>
    <row r="42" spans="1:15" ht="21.75">
      <c r="A42" s="170"/>
      <c r="B42" s="172"/>
      <c r="C42" s="171" t="s">
        <v>47</v>
      </c>
      <c r="D42" s="170"/>
      <c r="E42" s="171" t="s">
        <v>183</v>
      </c>
      <c r="F42" s="170"/>
      <c r="G42" s="314" t="s">
        <v>48</v>
      </c>
      <c r="H42" s="314"/>
      <c r="I42" s="314"/>
      <c r="N42" s="153"/>
      <c r="O42" s="155"/>
    </row>
    <row r="43" spans="1:15" ht="21.75">
      <c r="A43" s="170"/>
      <c r="B43" s="172"/>
      <c r="C43" s="217" t="s">
        <v>278</v>
      </c>
      <c r="D43" s="217"/>
      <c r="E43" s="217" t="s">
        <v>115</v>
      </c>
      <c r="F43" s="217"/>
      <c r="G43" s="217" t="s">
        <v>278</v>
      </c>
      <c r="H43" s="217"/>
      <c r="I43" s="217" t="s">
        <v>115</v>
      </c>
      <c r="N43" s="154"/>
      <c r="O43" s="155"/>
    </row>
    <row r="44" spans="1:15" ht="23.25" customHeight="1">
      <c r="A44" s="170" t="s">
        <v>93</v>
      </c>
      <c r="B44" s="172" t="s">
        <v>0</v>
      </c>
      <c r="C44" s="217">
        <v>2563</v>
      </c>
      <c r="D44" s="218"/>
      <c r="E44" s="217">
        <v>2562</v>
      </c>
      <c r="F44" s="217"/>
      <c r="G44" s="217">
        <v>2563</v>
      </c>
      <c r="H44" s="218"/>
      <c r="I44" s="217">
        <v>2562</v>
      </c>
      <c r="N44" s="154"/>
      <c r="O44" s="155"/>
    </row>
    <row r="45" spans="1:15" ht="23.25" customHeight="1">
      <c r="A45" s="170"/>
      <c r="B45" s="172"/>
      <c r="C45" s="217" t="s">
        <v>151</v>
      </c>
      <c r="D45" s="218"/>
      <c r="E45" s="217"/>
      <c r="F45" s="217"/>
      <c r="G45" s="217" t="s">
        <v>151</v>
      </c>
      <c r="H45" s="218"/>
      <c r="I45" s="217"/>
      <c r="N45" s="154"/>
      <c r="O45" s="155"/>
    </row>
    <row r="46" spans="1:15" ht="23.25" customHeight="1">
      <c r="A46" s="170"/>
      <c r="B46" s="172"/>
      <c r="C46" s="315" t="s">
        <v>121</v>
      </c>
      <c r="D46" s="315"/>
      <c r="E46" s="315"/>
      <c r="F46" s="315"/>
      <c r="G46" s="315"/>
      <c r="H46" s="315"/>
      <c r="I46" s="315"/>
      <c r="O46" s="155"/>
    </row>
    <row r="47" spans="1:15" ht="23.25" customHeight="1" collapsed="1">
      <c r="A47" s="177" t="s">
        <v>3</v>
      </c>
      <c r="B47" s="268"/>
      <c r="C47" s="79"/>
      <c r="D47" s="249"/>
      <c r="E47" s="249"/>
      <c r="F47" s="249"/>
      <c r="G47" s="79"/>
      <c r="H47" s="249"/>
      <c r="I47" s="249"/>
      <c r="N47" s="158"/>
      <c r="O47" s="155"/>
    </row>
    <row r="48" spans="1:15" ht="23.25" customHeight="1">
      <c r="A48" s="269" t="s">
        <v>148</v>
      </c>
      <c r="B48" s="268"/>
      <c r="C48" s="72">
        <v>826</v>
      </c>
      <c r="D48" s="249"/>
      <c r="E48" s="270">
        <v>18970</v>
      </c>
      <c r="F48" s="249"/>
      <c r="G48" s="72">
        <v>0</v>
      </c>
      <c r="H48" s="271"/>
      <c r="I48" s="80">
        <v>0</v>
      </c>
      <c r="N48" s="159"/>
      <c r="O48" s="155"/>
    </row>
    <row r="49" spans="1:15" ht="23.25" customHeight="1">
      <c r="A49" s="269" t="s">
        <v>87</v>
      </c>
      <c r="B49" s="173"/>
      <c r="C49" s="72">
        <v>16485923</v>
      </c>
      <c r="D49" s="81"/>
      <c r="E49" s="270">
        <v>16122495</v>
      </c>
      <c r="F49" s="81"/>
      <c r="G49" s="73">
        <v>6287995</v>
      </c>
      <c r="H49" s="81"/>
      <c r="I49" s="80">
        <v>5852604</v>
      </c>
      <c r="N49" s="159"/>
      <c r="O49" s="155"/>
    </row>
    <row r="50" spans="1:15" ht="23.25" customHeight="1">
      <c r="A50" s="261" t="s">
        <v>13</v>
      </c>
      <c r="B50" s="173" t="s">
        <v>161</v>
      </c>
      <c r="C50" s="72">
        <v>53545618</v>
      </c>
      <c r="D50" s="74"/>
      <c r="E50" s="270">
        <v>52521203</v>
      </c>
      <c r="F50" s="81"/>
      <c r="G50" s="73">
        <v>0</v>
      </c>
      <c r="H50" s="73">
        <v>0</v>
      </c>
      <c r="I50" s="80">
        <v>0</v>
      </c>
      <c r="N50" s="159"/>
      <c r="O50" s="155"/>
    </row>
    <row r="51" spans="1:15" ht="23.25" customHeight="1">
      <c r="A51" s="269" t="s">
        <v>12</v>
      </c>
      <c r="B51" s="173"/>
      <c r="C51" s="72">
        <v>3635758</v>
      </c>
      <c r="D51" s="74"/>
      <c r="E51" s="270">
        <v>3734781</v>
      </c>
      <c r="F51" s="81"/>
      <c r="G51" s="73">
        <v>0</v>
      </c>
      <c r="H51" s="74"/>
      <c r="I51" s="80">
        <v>0</v>
      </c>
      <c r="N51" s="159"/>
      <c r="O51" s="155"/>
    </row>
    <row r="52" spans="1:15" ht="23.25" customHeight="1">
      <c r="A52" s="269" t="s">
        <v>53</v>
      </c>
      <c r="B52" s="173" t="s">
        <v>307</v>
      </c>
      <c r="C52" s="72">
        <v>284850</v>
      </c>
      <c r="D52" s="74"/>
      <c r="E52" s="270">
        <v>322666</v>
      </c>
      <c r="F52" s="81"/>
      <c r="G52" s="73">
        <v>0</v>
      </c>
      <c r="H52" s="74"/>
      <c r="I52" s="80">
        <v>103047</v>
      </c>
      <c r="N52" s="159"/>
      <c r="O52" s="155"/>
    </row>
    <row r="53" spans="1:15" ht="23.25" customHeight="1">
      <c r="A53" s="269" t="s">
        <v>27</v>
      </c>
      <c r="B53" s="218"/>
      <c r="C53" s="72">
        <v>36265</v>
      </c>
      <c r="D53" s="74"/>
      <c r="E53" s="82">
        <v>92959</v>
      </c>
      <c r="F53" s="81"/>
      <c r="G53" s="73">
        <v>0</v>
      </c>
      <c r="H53" s="74"/>
      <c r="I53" s="80">
        <v>0</v>
      </c>
      <c r="N53" s="91"/>
      <c r="O53" s="155"/>
    </row>
    <row r="54" spans="1:15" ht="23.25" customHeight="1">
      <c r="A54" s="261" t="s">
        <v>209</v>
      </c>
      <c r="B54" s="173"/>
      <c r="C54" s="72">
        <v>507931</v>
      </c>
      <c r="D54" s="74"/>
      <c r="E54" s="82">
        <v>587867</v>
      </c>
      <c r="F54" s="81"/>
      <c r="G54" s="73">
        <v>22253</v>
      </c>
      <c r="H54" s="74"/>
      <c r="I54" s="80">
        <v>0</v>
      </c>
      <c r="N54" s="91"/>
      <c r="O54" s="155"/>
    </row>
    <row r="55" spans="1:15" ht="23.25" customHeight="1">
      <c r="A55" s="261" t="s">
        <v>123</v>
      </c>
      <c r="B55" s="173"/>
      <c r="C55" s="72">
        <v>353854</v>
      </c>
      <c r="D55" s="74"/>
      <c r="E55" s="82">
        <v>332436</v>
      </c>
      <c r="F55" s="81"/>
      <c r="G55" s="73">
        <v>15307</v>
      </c>
      <c r="H55" s="74"/>
      <c r="I55" s="80">
        <v>16414</v>
      </c>
      <c r="N55" s="91"/>
      <c r="O55" s="155"/>
    </row>
    <row r="56" spans="1:15" ht="23.25" customHeight="1">
      <c r="A56" s="261" t="s">
        <v>37</v>
      </c>
      <c r="B56" s="173" t="s">
        <v>253</v>
      </c>
      <c r="C56" s="72">
        <v>531288</v>
      </c>
      <c r="D56" s="74"/>
      <c r="E56" s="82">
        <v>643635</v>
      </c>
      <c r="F56" s="81"/>
      <c r="G56" s="73">
        <v>13545</v>
      </c>
      <c r="H56" s="74"/>
      <c r="I56" s="80">
        <v>15977</v>
      </c>
      <c r="N56" s="91"/>
      <c r="O56" s="155"/>
    </row>
    <row r="57" spans="1:15" ht="23.25" customHeight="1">
      <c r="A57" s="269" t="s">
        <v>14</v>
      </c>
      <c r="B57" s="173"/>
      <c r="C57" s="80">
        <v>1895800</v>
      </c>
      <c r="D57" s="83"/>
      <c r="E57" s="84">
        <v>2003651</v>
      </c>
      <c r="F57" s="81"/>
      <c r="G57" s="73">
        <v>38672</v>
      </c>
      <c r="H57" s="83"/>
      <c r="I57" s="80">
        <v>58917</v>
      </c>
      <c r="N57" s="91"/>
      <c r="O57" s="155"/>
    </row>
    <row r="58" spans="1:15" ht="23.25" customHeight="1">
      <c r="A58" s="170" t="s">
        <v>4</v>
      </c>
      <c r="B58" s="172"/>
      <c r="C58" s="274">
        <f>SUM(C48:C57)</f>
        <v>77278113</v>
      </c>
      <c r="D58" s="266"/>
      <c r="E58" s="274">
        <f>SUM(E48:E57)</f>
        <v>76380663</v>
      </c>
      <c r="F58" s="266"/>
      <c r="G58" s="274">
        <f>SUM(G48:G57)</f>
        <v>6377772</v>
      </c>
      <c r="H58" s="266"/>
      <c r="I58" s="274">
        <f>SUM(I48:I57)</f>
        <v>6046959</v>
      </c>
      <c r="N58" s="85"/>
      <c r="O58" s="155"/>
    </row>
    <row r="59" spans="1:15" ht="15" customHeight="1">
      <c r="A59" s="180"/>
      <c r="B59" s="181"/>
      <c r="C59" s="83"/>
      <c r="D59" s="182"/>
      <c r="E59" s="83"/>
      <c r="F59" s="87"/>
      <c r="G59" s="83"/>
      <c r="H59" s="182"/>
      <c r="I59" s="83"/>
      <c r="N59" s="87"/>
      <c r="O59" s="155"/>
    </row>
    <row r="60" spans="1:15" ht="23.25" customHeight="1">
      <c r="A60" s="177" t="s">
        <v>56</v>
      </c>
      <c r="B60" s="173"/>
      <c r="C60" s="88"/>
      <c r="D60" s="272"/>
      <c r="E60" s="88"/>
      <c r="F60" s="89"/>
      <c r="G60" s="88"/>
      <c r="H60" s="272"/>
      <c r="I60" s="88"/>
      <c r="N60" s="89"/>
      <c r="O60" s="155"/>
    </row>
    <row r="61" spans="1:15" ht="23.25" customHeight="1">
      <c r="A61" s="269" t="s">
        <v>7</v>
      </c>
      <c r="B61" s="173" t="s">
        <v>254</v>
      </c>
      <c r="C61" s="88"/>
      <c r="D61" s="273"/>
      <c r="E61" s="88"/>
      <c r="F61" s="89"/>
      <c r="G61" s="88"/>
      <c r="H61" s="273"/>
      <c r="I61" s="88"/>
      <c r="N61" s="89"/>
      <c r="O61" s="155"/>
    </row>
    <row r="62" spans="1:15" ht="23.25" customHeight="1" thickBot="1">
      <c r="A62" s="269" t="s">
        <v>15</v>
      </c>
      <c r="B62" s="173"/>
      <c r="C62" s="90">
        <v>12033565</v>
      </c>
      <c r="D62" s="273"/>
      <c r="E62" s="90">
        <v>7536402</v>
      </c>
      <c r="F62" s="91"/>
      <c r="G62" s="90">
        <v>12033565</v>
      </c>
      <c r="H62" s="273"/>
      <c r="I62" s="90">
        <v>7536402</v>
      </c>
      <c r="N62" s="91"/>
      <c r="O62" s="155"/>
    </row>
    <row r="63" spans="1:15" ht="23.25" customHeight="1" thickTop="1">
      <c r="A63" s="269" t="s">
        <v>16</v>
      </c>
      <c r="B63" s="173"/>
      <c r="C63" s="82">
        <f>'SH Conso 10'!D34</f>
        <v>7520978</v>
      </c>
      <c r="D63" s="272"/>
      <c r="E63" s="82">
        <v>7520978</v>
      </c>
      <c r="F63" s="91"/>
      <c r="G63" s="82">
        <f>'SH Separate 12'!C21</f>
        <v>7520978</v>
      </c>
      <c r="H63" s="272"/>
      <c r="I63" s="82">
        <v>7520978</v>
      </c>
      <c r="N63" s="91"/>
      <c r="O63" s="155"/>
    </row>
    <row r="64" spans="1:15" ht="23.25" customHeight="1">
      <c r="A64" s="269" t="s">
        <v>264</v>
      </c>
      <c r="B64" s="173"/>
      <c r="C64" s="82">
        <v>0</v>
      </c>
      <c r="D64" s="272"/>
      <c r="E64" s="82">
        <v>170687</v>
      </c>
      <c r="F64" s="91"/>
      <c r="G64" s="82">
        <v>0</v>
      </c>
      <c r="H64" s="272"/>
      <c r="I64" s="82">
        <v>0</v>
      </c>
      <c r="N64" s="91"/>
      <c r="O64" s="155"/>
    </row>
    <row r="65" spans="1:15" ht="23.25" customHeight="1">
      <c r="A65" s="269" t="s">
        <v>174</v>
      </c>
      <c r="B65" s="173"/>
      <c r="C65" s="82">
        <f>'SH Conso 10'!H34</f>
        <v>18224269</v>
      </c>
      <c r="D65" s="272"/>
      <c r="E65" s="82">
        <v>18224269</v>
      </c>
      <c r="F65" s="91"/>
      <c r="G65" s="82">
        <f>'SH Separate 12'!E21</f>
        <v>18224269</v>
      </c>
      <c r="H65" s="272"/>
      <c r="I65" s="80">
        <v>18224269</v>
      </c>
      <c r="N65" s="91"/>
      <c r="O65" s="155"/>
    </row>
    <row r="66" spans="1:15" ht="23.25" customHeight="1">
      <c r="A66" s="269" t="s">
        <v>34</v>
      </c>
      <c r="B66" s="173"/>
      <c r="C66" s="92"/>
      <c r="D66" s="272"/>
      <c r="E66" s="92"/>
      <c r="F66" s="93"/>
      <c r="G66" s="92"/>
      <c r="H66" s="272"/>
      <c r="I66" s="92"/>
      <c r="N66" s="93"/>
      <c r="O66" s="155"/>
    </row>
    <row r="67" spans="1:15" ht="23.25" customHeight="1">
      <c r="A67" s="269" t="s">
        <v>17</v>
      </c>
      <c r="B67" s="173"/>
      <c r="C67" s="92"/>
      <c r="D67" s="273"/>
      <c r="E67" s="92"/>
      <c r="F67" s="93"/>
      <c r="G67" s="92"/>
      <c r="H67" s="273"/>
      <c r="I67" s="92"/>
      <c r="N67" s="93"/>
      <c r="O67" s="155"/>
    </row>
    <row r="68" spans="1:15" ht="23.25" customHeight="1">
      <c r="A68" s="269" t="s">
        <v>125</v>
      </c>
      <c r="B68" s="173"/>
      <c r="C68" s="82">
        <f>'SH Conso 10'!J34</f>
        <v>354222</v>
      </c>
      <c r="D68" s="273"/>
      <c r="E68" s="82">
        <v>344222</v>
      </c>
      <c r="F68" s="91"/>
      <c r="G68" s="82">
        <f>'SH Separate 12'!G21</f>
        <v>3273</v>
      </c>
      <c r="H68" s="273"/>
      <c r="I68" s="80">
        <v>3273</v>
      </c>
      <c r="N68" s="91"/>
      <c r="O68" s="155"/>
    </row>
    <row r="69" spans="1:15" ht="23.25" customHeight="1">
      <c r="A69" s="269" t="s">
        <v>149</v>
      </c>
      <c r="B69" s="173"/>
      <c r="C69" s="82">
        <f>'SH Conso 10'!L34</f>
        <v>27715</v>
      </c>
      <c r="D69" s="273"/>
      <c r="E69" s="82">
        <v>27715</v>
      </c>
      <c r="F69" s="91"/>
      <c r="G69" s="80">
        <v>0</v>
      </c>
      <c r="H69" s="273"/>
      <c r="I69" s="80">
        <v>0</v>
      </c>
      <c r="N69" s="91"/>
      <c r="O69" s="155"/>
    </row>
    <row r="70" spans="1:15" ht="23.25" customHeight="1">
      <c r="A70" s="269" t="s">
        <v>30</v>
      </c>
      <c r="B70" s="173"/>
      <c r="C70" s="82">
        <v>6861434</v>
      </c>
      <c r="D70" s="272"/>
      <c r="E70" s="82">
        <v>5914661</v>
      </c>
      <c r="F70" s="91"/>
      <c r="G70" s="82">
        <f>'SH Separate 12'!I21</f>
        <v>155911</v>
      </c>
      <c r="H70" s="272"/>
      <c r="I70" s="82">
        <v>62446</v>
      </c>
      <c r="N70" s="91"/>
      <c r="O70" s="155"/>
    </row>
    <row r="71" spans="1:15" ht="23.25" customHeight="1">
      <c r="A71" s="269" t="s">
        <v>59</v>
      </c>
      <c r="B71" s="173"/>
      <c r="C71" s="82">
        <v>-19803788</v>
      </c>
      <c r="D71" s="272"/>
      <c r="E71" s="82">
        <v>-16896999</v>
      </c>
      <c r="F71" s="91"/>
      <c r="G71" s="82">
        <f>'SH Separate 12'!O21</f>
        <v>-22581971</v>
      </c>
      <c r="H71" s="272"/>
      <c r="I71" s="82">
        <v>-22603113</v>
      </c>
      <c r="N71" s="91"/>
      <c r="O71" s="155"/>
    </row>
    <row r="72" spans="1:15" ht="23.25" customHeight="1">
      <c r="A72" s="180" t="s">
        <v>126</v>
      </c>
      <c r="B72" s="173"/>
      <c r="C72" s="275">
        <f>SUM(C63:C71)</f>
        <v>13184830</v>
      </c>
      <c r="D72" s="184"/>
      <c r="E72" s="275">
        <f>SUM(E63:E71)</f>
        <v>15305533</v>
      </c>
      <c r="F72" s="276"/>
      <c r="G72" s="275">
        <f>SUM(G63:G71)</f>
        <v>3322460</v>
      </c>
      <c r="H72" s="276"/>
      <c r="I72" s="275">
        <f>SUM(I63:I71)</f>
        <v>3207853</v>
      </c>
      <c r="N72" s="85"/>
      <c r="O72" s="155"/>
    </row>
    <row r="73" spans="1:15" ht="23.25" customHeight="1">
      <c r="A73" s="269" t="s">
        <v>94</v>
      </c>
      <c r="B73" s="173"/>
      <c r="C73" s="88">
        <v>160473</v>
      </c>
      <c r="D73" s="273"/>
      <c r="E73" s="88">
        <v>96459</v>
      </c>
      <c r="F73" s="91"/>
      <c r="G73" s="88">
        <v>0</v>
      </c>
      <c r="H73" s="273"/>
      <c r="I73" s="88">
        <v>0</v>
      </c>
      <c r="N73" s="89"/>
      <c r="O73" s="155"/>
    </row>
    <row r="74" spans="1:15" ht="23.25" customHeight="1">
      <c r="A74" s="180" t="s">
        <v>57</v>
      </c>
      <c r="B74" s="173"/>
      <c r="C74" s="274">
        <f>SUM(C72:C73)</f>
        <v>13345303</v>
      </c>
      <c r="D74" s="277"/>
      <c r="E74" s="274">
        <f>SUM(E72:E73)</f>
        <v>15401992</v>
      </c>
      <c r="F74" s="278"/>
      <c r="G74" s="274">
        <f>SUM(G72:G73)</f>
        <v>3322460</v>
      </c>
      <c r="H74" s="278"/>
      <c r="I74" s="274">
        <f>SUM(I72:I73)</f>
        <v>3207853</v>
      </c>
      <c r="N74" s="94"/>
      <c r="O74" s="155"/>
    </row>
    <row r="75" spans="1:15" ht="12.75" customHeight="1">
      <c r="A75" s="180"/>
      <c r="B75" s="173"/>
      <c r="C75" s="86"/>
      <c r="D75" s="185"/>
      <c r="E75" s="94"/>
      <c r="F75" s="94"/>
      <c r="G75" s="86"/>
      <c r="H75" s="185"/>
      <c r="I75" s="94"/>
      <c r="N75" s="94"/>
      <c r="O75" s="155"/>
    </row>
    <row r="76" spans="1:15" ht="23.25" customHeight="1" thickBot="1">
      <c r="A76" s="180" t="s">
        <v>58</v>
      </c>
      <c r="C76" s="279">
        <f>SUM(C58+C74)</f>
        <v>90623416</v>
      </c>
      <c r="D76" s="266"/>
      <c r="E76" s="279">
        <f>SUM(E58+E74)</f>
        <v>91782655</v>
      </c>
      <c r="F76" s="266"/>
      <c r="G76" s="279">
        <f>SUM(G58+G74)</f>
        <v>9700232</v>
      </c>
      <c r="H76" s="266"/>
      <c r="I76" s="279">
        <f>I58+I74</f>
        <v>9254812</v>
      </c>
      <c r="N76" s="94"/>
      <c r="O76" s="155"/>
    </row>
    <row r="77" spans="1:15" ht="23.25" customHeight="1" thickTop="1">
      <c r="C77" s="83"/>
      <c r="E77" s="83"/>
      <c r="G77" s="83"/>
      <c r="I77" s="83"/>
      <c r="N77" s="155"/>
    </row>
    <row r="78" spans="1:15" ht="23.25" customHeight="1">
      <c r="C78" s="95"/>
      <c r="D78" s="96"/>
      <c r="E78" s="95"/>
      <c r="F78" s="96"/>
      <c r="G78" s="95"/>
      <c r="H78" s="96"/>
      <c r="I78" s="95"/>
      <c r="N78" s="96"/>
    </row>
    <row r="82" spans="3:14" ht="23.25" customHeight="1">
      <c r="C82" s="186">
        <f>+C76-C34</f>
        <v>0</v>
      </c>
      <c r="E82" s="186">
        <f>+E76-E34</f>
        <v>0</v>
      </c>
      <c r="G82" s="186">
        <f>+G76-G34</f>
        <v>0</v>
      </c>
      <c r="I82" s="186">
        <f>+I76-I34</f>
        <v>0</v>
      </c>
      <c r="N82" s="155"/>
    </row>
    <row r="84" spans="3:14" ht="23.25" customHeight="1">
      <c r="C84" s="71">
        <f>-'SH Conso 10'!AH34+C73</f>
        <v>0</v>
      </c>
    </row>
  </sheetData>
  <mergeCells count="4">
    <mergeCell ref="G6:I6"/>
    <mergeCell ref="C10:I10"/>
    <mergeCell ref="G42:I42"/>
    <mergeCell ref="C46:I46"/>
  </mergeCells>
  <pageMargins left="0.7" right="0.7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53B6-55A2-4B37-8FA5-1699DB59A4EA}">
  <sheetPr>
    <tabColor rgb="FF92D050"/>
  </sheetPr>
  <dimension ref="A1:L103"/>
  <sheetViews>
    <sheetView view="pageBreakPreview" zoomScale="70" zoomScaleNormal="60" zoomScaleSheetLayoutView="70" workbookViewId="0">
      <pane xSplit="3" ySplit="11" topLeftCell="D97" activePane="bottomRight" state="frozen"/>
      <selection activeCell="S17" sqref="S17"/>
      <selection pane="topRight" activeCell="S17" sqref="S17"/>
      <selection pane="bottomLeft" activeCell="S17" sqref="S17"/>
      <selection pane="bottomRight" activeCell="P108" sqref="P108"/>
    </sheetView>
  </sheetViews>
  <sheetFormatPr defaultColWidth="9.140625" defaultRowHeight="23.25" customHeight="1"/>
  <cols>
    <col min="1" max="1" width="72.42578125" style="168" customWidth="1"/>
    <col min="2" max="2" width="8.85546875" style="187" customWidth="1"/>
    <col min="3" max="3" width="1.42578125" style="168" customWidth="1"/>
    <col min="4" max="4" width="19.85546875" style="168" customWidth="1"/>
    <col min="5" max="5" width="1.42578125" style="168" customWidth="1"/>
    <col min="6" max="6" width="20" style="168" customWidth="1"/>
    <col min="7" max="7" width="1.42578125" style="168" customWidth="1"/>
    <col min="8" max="8" width="20" style="168" customWidth="1"/>
    <col min="9" max="9" width="1.42578125" style="168" customWidth="1"/>
    <col min="10" max="10" width="20" style="168" customWidth="1"/>
    <col min="11" max="16384" width="9.140625" style="168"/>
  </cols>
  <sheetData>
    <row r="1" spans="1:12" ht="23.25" customHeight="1">
      <c r="A1" s="166" t="s">
        <v>170</v>
      </c>
      <c r="L1" s="161"/>
    </row>
    <row r="2" spans="1:12" ht="23.25" customHeight="1">
      <c r="A2" s="316" t="s">
        <v>116</v>
      </c>
      <c r="B2" s="316"/>
      <c r="C2" s="316"/>
      <c r="D2" s="316"/>
      <c r="E2" s="316"/>
      <c r="F2" s="316"/>
    </row>
    <row r="3" spans="1:12" ht="14.25" customHeight="1">
      <c r="A3" s="188"/>
      <c r="B3" s="189"/>
      <c r="C3" s="189"/>
      <c r="D3" s="189"/>
      <c r="E3" s="189"/>
      <c r="F3" s="189"/>
    </row>
    <row r="4" spans="1:12" ht="23.25" customHeight="1">
      <c r="A4" s="188"/>
      <c r="B4" s="189"/>
      <c r="C4" s="189"/>
      <c r="D4" s="169"/>
      <c r="E4" s="170"/>
      <c r="F4" s="169" t="s">
        <v>47</v>
      </c>
      <c r="G4" s="170"/>
      <c r="H4" s="314"/>
      <c r="I4" s="314"/>
      <c r="J4" s="314"/>
    </row>
    <row r="5" spans="1:12" ht="23.25" customHeight="1">
      <c r="A5" s="188"/>
      <c r="B5" s="189"/>
      <c r="C5" s="189"/>
      <c r="D5" s="169"/>
      <c r="E5" s="170"/>
      <c r="F5" s="169" t="s">
        <v>182</v>
      </c>
      <c r="G5" s="170"/>
      <c r="H5" s="169"/>
      <c r="I5" s="169"/>
      <c r="J5" s="169"/>
    </row>
    <row r="6" spans="1:12" ht="21" customHeight="1">
      <c r="A6" s="189"/>
      <c r="B6" s="167"/>
      <c r="D6" s="169" t="s">
        <v>47</v>
      </c>
      <c r="E6" s="170"/>
      <c r="F6" s="169" t="s">
        <v>183</v>
      </c>
      <c r="G6" s="170"/>
      <c r="H6" s="314" t="s">
        <v>48</v>
      </c>
      <c r="I6" s="314"/>
      <c r="J6" s="314"/>
    </row>
    <row r="7" spans="1:12" ht="18.75" customHeight="1">
      <c r="A7" s="161"/>
      <c r="B7" s="167"/>
      <c r="D7" s="161" t="s">
        <v>185</v>
      </c>
      <c r="F7" s="161" t="s">
        <v>185</v>
      </c>
      <c r="H7" s="161" t="s">
        <v>185</v>
      </c>
      <c r="J7" s="161" t="s">
        <v>185</v>
      </c>
    </row>
    <row r="8" spans="1:12" ht="21.75" customHeight="1">
      <c r="A8" s="161"/>
      <c r="B8" s="167"/>
      <c r="D8" s="161" t="s">
        <v>186</v>
      </c>
      <c r="F8" s="161" t="s">
        <v>186</v>
      </c>
      <c r="H8" s="161" t="s">
        <v>186</v>
      </c>
      <c r="J8" s="161" t="s">
        <v>186</v>
      </c>
    </row>
    <row r="9" spans="1:12" ht="21.75" customHeight="1">
      <c r="A9" s="161"/>
      <c r="B9" s="167"/>
      <c r="D9" s="161" t="s">
        <v>278</v>
      </c>
      <c r="F9" s="161" t="s">
        <v>278</v>
      </c>
      <c r="H9" s="161" t="s">
        <v>278</v>
      </c>
      <c r="J9" s="161" t="s">
        <v>278</v>
      </c>
    </row>
    <row r="10" spans="1:12" ht="21.75" customHeight="1">
      <c r="A10" s="161"/>
      <c r="B10" s="167" t="s">
        <v>0</v>
      </c>
      <c r="D10" s="161">
        <v>2563</v>
      </c>
      <c r="F10" s="161">
        <v>2562</v>
      </c>
      <c r="G10" s="161"/>
      <c r="H10" s="161">
        <v>2563</v>
      </c>
      <c r="J10" s="161">
        <v>2562</v>
      </c>
    </row>
    <row r="11" spans="1:12" ht="21.75" customHeight="1">
      <c r="A11" s="161"/>
      <c r="B11" s="167"/>
      <c r="D11" s="315" t="s">
        <v>121</v>
      </c>
      <c r="E11" s="315"/>
      <c r="F11" s="315"/>
      <c r="G11" s="315"/>
      <c r="H11" s="315"/>
      <c r="I11" s="315"/>
      <c r="J11" s="315"/>
    </row>
    <row r="12" spans="1:12" ht="21.75" customHeight="1">
      <c r="A12" s="177" t="s">
        <v>18</v>
      </c>
      <c r="B12" s="178"/>
      <c r="C12" s="190"/>
      <c r="D12" s="190"/>
      <c r="E12" s="190"/>
      <c r="F12" s="190"/>
      <c r="G12" s="190"/>
      <c r="H12" s="190"/>
      <c r="I12" s="190"/>
      <c r="J12" s="190"/>
    </row>
    <row r="13" spans="1:12" ht="23.25" customHeight="1">
      <c r="A13" s="191" t="s">
        <v>42</v>
      </c>
      <c r="B13" s="167">
        <v>5</v>
      </c>
      <c r="C13" s="170"/>
      <c r="D13" s="97">
        <v>5067115</v>
      </c>
      <c r="E13" s="98"/>
      <c r="F13" s="97">
        <v>4921003</v>
      </c>
      <c r="G13" s="170"/>
      <c r="H13" s="72">
        <v>0</v>
      </c>
      <c r="I13" s="98"/>
      <c r="J13" s="72">
        <v>0</v>
      </c>
    </row>
    <row r="14" spans="1:12" ht="23.25" customHeight="1">
      <c r="A14" s="192" t="s">
        <v>43</v>
      </c>
      <c r="B14" s="167"/>
      <c r="C14" s="170"/>
      <c r="D14" s="99">
        <v>-1304285</v>
      </c>
      <c r="E14" s="193"/>
      <c r="F14" s="99">
        <v>-1159741</v>
      </c>
      <c r="G14" s="170"/>
      <c r="H14" s="4">
        <v>0</v>
      </c>
      <c r="I14" s="193"/>
      <c r="J14" s="4">
        <v>0</v>
      </c>
    </row>
    <row r="15" spans="1:12" ht="23.25" customHeight="1">
      <c r="A15" s="191" t="s">
        <v>44</v>
      </c>
      <c r="B15" s="194"/>
      <c r="C15" s="170"/>
      <c r="D15" s="97">
        <v>3762830</v>
      </c>
      <c r="E15" s="98"/>
      <c r="F15" s="97">
        <v>3761262</v>
      </c>
      <c r="G15" s="170"/>
      <c r="H15" s="97">
        <v>0</v>
      </c>
      <c r="I15" s="98"/>
      <c r="J15" s="97">
        <v>0</v>
      </c>
    </row>
    <row r="16" spans="1:12" ht="23.25" customHeight="1">
      <c r="A16" s="195" t="s">
        <v>295</v>
      </c>
      <c r="B16" s="195"/>
      <c r="C16" s="195"/>
      <c r="D16" s="99">
        <v>-188664</v>
      </c>
      <c r="E16" s="100"/>
      <c r="F16" s="99">
        <v>298809</v>
      </c>
      <c r="G16" s="195"/>
      <c r="H16" s="98">
        <v>0</v>
      </c>
      <c r="I16" s="100"/>
      <c r="J16" s="98">
        <v>0</v>
      </c>
    </row>
    <row r="17" spans="1:10" ht="23.25" customHeight="1">
      <c r="A17" s="195" t="s">
        <v>31</v>
      </c>
      <c r="B17" s="195"/>
      <c r="C17" s="195"/>
      <c r="D17" s="101">
        <v>3574166</v>
      </c>
      <c r="E17" s="75"/>
      <c r="F17" s="101">
        <v>4060071</v>
      </c>
      <c r="G17" s="195"/>
      <c r="H17" s="101">
        <v>0</v>
      </c>
      <c r="I17" s="75"/>
      <c r="J17" s="101">
        <v>0</v>
      </c>
    </row>
    <row r="18" spans="1:10" ht="23.25" customHeight="1">
      <c r="A18" s="195" t="s">
        <v>23</v>
      </c>
      <c r="B18" s="167"/>
      <c r="C18" s="195"/>
      <c r="D18" s="97">
        <v>400147</v>
      </c>
      <c r="E18" s="75"/>
      <c r="F18" s="97">
        <v>330849</v>
      </c>
      <c r="G18" s="195"/>
      <c r="H18" s="72">
        <v>0</v>
      </c>
      <c r="I18" s="75"/>
      <c r="J18" s="72">
        <v>0</v>
      </c>
    </row>
    <row r="19" spans="1:10" ht="23.25" customHeight="1">
      <c r="A19" s="195" t="s">
        <v>68</v>
      </c>
      <c r="B19" s="167">
        <v>5</v>
      </c>
      <c r="C19" s="195"/>
      <c r="D19" s="97">
        <v>824039</v>
      </c>
      <c r="E19" s="75"/>
      <c r="F19" s="97">
        <v>749459</v>
      </c>
      <c r="G19" s="195"/>
      <c r="H19" s="102">
        <v>0</v>
      </c>
      <c r="I19" s="75"/>
      <c r="J19" s="102">
        <v>0</v>
      </c>
    </row>
    <row r="20" spans="1:10" ht="23.25" customHeight="1">
      <c r="A20" s="195" t="s">
        <v>69</v>
      </c>
      <c r="B20" s="167">
        <v>5</v>
      </c>
      <c r="C20" s="195"/>
      <c r="D20" s="97">
        <v>3866</v>
      </c>
      <c r="E20" s="75"/>
      <c r="F20" s="97">
        <v>6984</v>
      </c>
      <c r="G20" s="195"/>
      <c r="H20" s="102">
        <v>0</v>
      </c>
      <c r="I20" s="75"/>
      <c r="J20" s="102">
        <v>0</v>
      </c>
    </row>
    <row r="21" spans="1:10" ht="23.25" customHeight="1">
      <c r="A21" s="196" t="s">
        <v>90</v>
      </c>
      <c r="B21" s="167"/>
      <c r="C21" s="195"/>
      <c r="D21" s="97">
        <v>202980</v>
      </c>
      <c r="E21" s="75"/>
      <c r="F21" s="97">
        <v>93811</v>
      </c>
      <c r="G21" s="195"/>
      <c r="H21" s="102">
        <v>0</v>
      </c>
      <c r="I21" s="75"/>
      <c r="J21" s="102">
        <v>0</v>
      </c>
    </row>
    <row r="22" spans="1:10" ht="23.25" customHeight="1">
      <c r="A22" s="195" t="s">
        <v>70</v>
      </c>
      <c r="B22" s="167" t="s">
        <v>308</v>
      </c>
      <c r="C22" s="195"/>
      <c r="D22" s="97">
        <v>478623</v>
      </c>
      <c r="E22" s="75"/>
      <c r="F22" s="97">
        <v>474321</v>
      </c>
      <c r="G22" s="195"/>
      <c r="H22" s="102">
        <v>49937</v>
      </c>
      <c r="I22" s="75"/>
      <c r="J22" s="103">
        <v>37595</v>
      </c>
    </row>
    <row r="23" spans="1:10" ht="23.25" customHeight="1">
      <c r="A23" s="195" t="s">
        <v>243</v>
      </c>
      <c r="B23" s="167">
        <v>18</v>
      </c>
      <c r="C23" s="195"/>
      <c r="D23" s="97">
        <v>13746</v>
      </c>
      <c r="E23" s="75"/>
      <c r="F23" s="97">
        <v>386204</v>
      </c>
      <c r="G23" s="195"/>
      <c r="H23" s="102">
        <v>0</v>
      </c>
      <c r="I23" s="75"/>
      <c r="J23" s="102">
        <v>0</v>
      </c>
    </row>
    <row r="24" spans="1:10" ht="23.25" customHeight="1">
      <c r="A24" s="195" t="s">
        <v>256</v>
      </c>
      <c r="B24" s="167">
        <v>19</v>
      </c>
      <c r="C24" s="195"/>
      <c r="D24" s="97">
        <v>11364</v>
      </c>
      <c r="E24" s="75"/>
      <c r="F24" s="97">
        <v>0</v>
      </c>
      <c r="G24" s="195"/>
      <c r="H24" s="102">
        <v>0</v>
      </c>
      <c r="I24" s="75"/>
      <c r="J24" s="102">
        <v>0</v>
      </c>
    </row>
    <row r="25" spans="1:10" ht="23.25" customHeight="1">
      <c r="A25" s="195" t="s">
        <v>283</v>
      </c>
      <c r="B25" s="167"/>
      <c r="C25" s="195"/>
      <c r="D25" s="97">
        <v>8760</v>
      </c>
      <c r="E25" s="75"/>
      <c r="F25" s="97">
        <v>0</v>
      </c>
      <c r="G25" s="195"/>
      <c r="H25" s="102">
        <v>0</v>
      </c>
      <c r="I25" s="75"/>
      <c r="J25" s="102">
        <v>39231</v>
      </c>
    </row>
    <row r="26" spans="1:10" ht="21.4" hidden="1" customHeight="1">
      <c r="A26" s="197" t="s">
        <v>296</v>
      </c>
      <c r="B26" s="167"/>
      <c r="C26" s="195"/>
      <c r="D26" s="97">
        <v>0</v>
      </c>
      <c r="E26" s="75"/>
      <c r="F26" s="97">
        <v>0</v>
      </c>
      <c r="G26" s="195"/>
      <c r="H26" s="102">
        <v>0</v>
      </c>
      <c r="I26" s="75"/>
      <c r="J26" s="102"/>
    </row>
    <row r="27" spans="1:10" ht="21.75">
      <c r="A27" s="195" t="s">
        <v>157</v>
      </c>
      <c r="B27" s="167"/>
      <c r="C27" s="195"/>
      <c r="D27" s="97">
        <v>0</v>
      </c>
      <c r="E27" s="75"/>
      <c r="F27" s="97">
        <v>0</v>
      </c>
      <c r="G27" s="195"/>
      <c r="H27" s="102">
        <v>1200</v>
      </c>
      <c r="I27" s="75"/>
      <c r="J27" s="102">
        <v>1847</v>
      </c>
    </row>
    <row r="28" spans="1:10" ht="23.25" customHeight="1">
      <c r="A28" s="195" t="s">
        <v>5</v>
      </c>
      <c r="B28" s="167">
        <v>5</v>
      </c>
      <c r="C28" s="195"/>
      <c r="D28" s="97">
        <v>9858</v>
      </c>
      <c r="E28" s="75"/>
      <c r="F28" s="99">
        <v>42688</v>
      </c>
      <c r="G28" s="195"/>
      <c r="H28" s="102">
        <v>0</v>
      </c>
      <c r="I28" s="75"/>
      <c r="J28" s="102">
        <v>0</v>
      </c>
    </row>
    <row r="29" spans="1:10" ht="23.25" customHeight="1">
      <c r="A29" s="170" t="s">
        <v>19</v>
      </c>
      <c r="B29" s="168"/>
      <c r="C29" s="170"/>
      <c r="D29" s="5">
        <f>SUM(D17:D28)</f>
        <v>5527549</v>
      </c>
      <c r="E29" s="280"/>
      <c r="F29" s="5">
        <f>SUM(F17:F28)</f>
        <v>6144387</v>
      </c>
      <c r="G29" s="281"/>
      <c r="H29" s="5">
        <f>SUM(H17:H28)</f>
        <v>51137</v>
      </c>
      <c r="I29" s="280"/>
      <c r="J29" s="5">
        <f>SUM(J17:J28)</f>
        <v>78673</v>
      </c>
    </row>
    <row r="30" spans="1:10" ht="12.75" customHeight="1">
      <c r="A30" s="170"/>
      <c r="B30" s="170"/>
      <c r="C30" s="170"/>
      <c r="D30" s="102"/>
      <c r="E30" s="75"/>
      <c r="F30" s="102"/>
      <c r="G30" s="170"/>
      <c r="H30" s="102"/>
      <c r="I30" s="75"/>
      <c r="J30" s="102"/>
    </row>
    <row r="31" spans="1:10" ht="23.25" customHeight="1">
      <c r="A31" s="194" t="s">
        <v>20</v>
      </c>
      <c r="B31" s="194"/>
      <c r="C31" s="170"/>
      <c r="D31" s="107"/>
      <c r="E31" s="75"/>
      <c r="F31" s="102"/>
      <c r="G31" s="170"/>
      <c r="H31" s="102"/>
      <c r="I31" s="75"/>
      <c r="J31" s="102"/>
    </row>
    <row r="32" spans="1:10" ht="23.25" customHeight="1">
      <c r="A32" s="168" t="s">
        <v>168</v>
      </c>
      <c r="B32" s="194"/>
      <c r="C32" s="170"/>
      <c r="D32" s="102">
        <v>745801</v>
      </c>
      <c r="E32" s="75"/>
      <c r="F32" s="102">
        <v>831509</v>
      </c>
      <c r="G32" s="170"/>
      <c r="H32" s="102">
        <v>0</v>
      </c>
      <c r="I32" s="75"/>
      <c r="J32" s="102">
        <v>0</v>
      </c>
    </row>
    <row r="33" spans="1:10" ht="23.25" customHeight="1">
      <c r="A33" s="168" t="s">
        <v>71</v>
      </c>
      <c r="B33" s="167">
        <v>5</v>
      </c>
      <c r="C33" s="170"/>
      <c r="D33" s="102">
        <v>2428923</v>
      </c>
      <c r="E33" s="75"/>
      <c r="F33" s="102">
        <v>3090750</v>
      </c>
      <c r="G33" s="170"/>
      <c r="H33" s="102">
        <v>0</v>
      </c>
      <c r="I33" s="75"/>
      <c r="J33" s="102">
        <v>0</v>
      </c>
    </row>
    <row r="34" spans="1:10" ht="23.25" customHeight="1">
      <c r="A34" s="168" t="s">
        <v>297</v>
      </c>
      <c r="B34" s="194"/>
      <c r="C34" s="170"/>
      <c r="D34" s="102"/>
      <c r="E34" s="75"/>
      <c r="F34" s="102"/>
      <c r="G34" s="170"/>
      <c r="H34" s="102"/>
      <c r="I34" s="75"/>
      <c r="J34" s="102"/>
    </row>
    <row r="35" spans="1:10" ht="23.25" customHeight="1">
      <c r="A35" s="168" t="s">
        <v>124</v>
      </c>
      <c r="B35" s="194"/>
      <c r="C35" s="170"/>
      <c r="D35" s="108">
        <v>-530312</v>
      </c>
      <c r="E35" s="75"/>
      <c r="F35" s="108">
        <v>-947227</v>
      </c>
      <c r="G35" s="170"/>
      <c r="H35" s="108">
        <v>0</v>
      </c>
      <c r="I35" s="75"/>
      <c r="J35" s="108">
        <v>0</v>
      </c>
    </row>
    <row r="36" spans="1:10" ht="23.25" customHeight="1">
      <c r="A36" s="168" t="s">
        <v>72</v>
      </c>
      <c r="B36" s="194"/>
      <c r="C36" s="170"/>
      <c r="D36" s="109">
        <v>1898611</v>
      </c>
      <c r="E36" s="75"/>
      <c r="F36" s="109">
        <v>2143523</v>
      </c>
      <c r="G36" s="170"/>
      <c r="H36" s="109">
        <v>0</v>
      </c>
      <c r="I36" s="75"/>
      <c r="J36" s="109">
        <v>0</v>
      </c>
    </row>
    <row r="37" spans="1:10" ht="23.25" customHeight="1">
      <c r="A37" s="195" t="s">
        <v>45</v>
      </c>
      <c r="B37" s="167">
        <v>5</v>
      </c>
      <c r="D37" s="75">
        <v>723555</v>
      </c>
      <c r="E37" s="75"/>
      <c r="F37" s="75">
        <v>741993</v>
      </c>
      <c r="H37" s="102">
        <v>0</v>
      </c>
      <c r="I37" s="75"/>
      <c r="J37" s="102">
        <v>0</v>
      </c>
    </row>
    <row r="38" spans="1:10" ht="23.25" customHeight="1">
      <c r="A38" s="195" t="s">
        <v>35</v>
      </c>
      <c r="B38" s="167"/>
      <c r="D38" s="75">
        <v>588173</v>
      </c>
      <c r="E38" s="75"/>
      <c r="F38" s="75">
        <v>629415</v>
      </c>
      <c r="H38" s="102">
        <v>0</v>
      </c>
      <c r="I38" s="75"/>
      <c r="J38" s="102">
        <v>0</v>
      </c>
    </row>
    <row r="39" spans="1:10" ht="23.25" customHeight="1">
      <c r="A39" s="195" t="s">
        <v>73</v>
      </c>
      <c r="B39" s="167"/>
      <c r="D39" s="75">
        <v>565170</v>
      </c>
      <c r="E39" s="75"/>
      <c r="F39" s="75">
        <v>488147</v>
      </c>
      <c r="H39" s="102">
        <v>0</v>
      </c>
      <c r="I39" s="75"/>
      <c r="J39" s="102">
        <v>0</v>
      </c>
    </row>
    <row r="40" spans="1:10" ht="23.25" customHeight="1">
      <c r="A40" s="195" t="s">
        <v>98</v>
      </c>
      <c r="B40" s="167"/>
      <c r="D40" s="75">
        <v>218871</v>
      </c>
      <c r="E40" s="75"/>
      <c r="F40" s="75">
        <v>122339</v>
      </c>
      <c r="H40" s="102">
        <v>0</v>
      </c>
      <c r="I40" s="75"/>
      <c r="J40" s="102">
        <v>0</v>
      </c>
    </row>
    <row r="41" spans="1:10" ht="23.25" customHeight="1">
      <c r="A41" s="195" t="s">
        <v>25</v>
      </c>
      <c r="B41" s="167">
        <v>5</v>
      </c>
      <c r="D41" s="75">
        <v>494690</v>
      </c>
      <c r="E41" s="75"/>
      <c r="F41" s="75">
        <v>555408</v>
      </c>
      <c r="H41" s="102">
        <v>34464</v>
      </c>
      <c r="I41" s="75"/>
      <c r="J41" s="102">
        <v>35514</v>
      </c>
    </row>
    <row r="42" spans="1:10" ht="23.25" hidden="1" customHeight="1">
      <c r="A42" s="197" t="s">
        <v>298</v>
      </c>
      <c r="B42" s="167"/>
      <c r="D42" s="75">
        <v>0</v>
      </c>
      <c r="E42" s="75"/>
      <c r="F42" s="75">
        <v>0</v>
      </c>
      <c r="H42" s="102">
        <v>0</v>
      </c>
      <c r="I42" s="75"/>
      <c r="J42" s="102"/>
    </row>
    <row r="43" spans="1:10" ht="23.25" customHeight="1">
      <c r="A43" s="195" t="s">
        <v>238</v>
      </c>
      <c r="B43" s="167"/>
      <c r="D43" s="75">
        <v>0</v>
      </c>
      <c r="E43" s="75"/>
      <c r="F43" s="75">
        <v>23779</v>
      </c>
      <c r="H43" s="102">
        <v>9747</v>
      </c>
      <c r="I43" s="75"/>
      <c r="J43" s="102">
        <v>0</v>
      </c>
    </row>
    <row r="44" spans="1:10" ht="23.25" customHeight="1">
      <c r="A44" s="195" t="s">
        <v>257</v>
      </c>
      <c r="B44" s="167"/>
      <c r="D44" s="75">
        <v>5369</v>
      </c>
      <c r="E44" s="75"/>
      <c r="F44" s="75">
        <v>0</v>
      </c>
      <c r="H44" s="102">
        <v>0</v>
      </c>
      <c r="I44" s="75"/>
      <c r="J44" s="102">
        <v>0</v>
      </c>
    </row>
    <row r="45" spans="1:10" ht="23.25" customHeight="1">
      <c r="A45" s="195" t="s">
        <v>235</v>
      </c>
      <c r="B45" s="167">
        <v>19</v>
      </c>
      <c r="C45" s="195"/>
      <c r="D45" s="75">
        <v>0</v>
      </c>
      <c r="E45" s="75"/>
      <c r="F45" s="97">
        <v>65238</v>
      </c>
      <c r="G45" s="195"/>
      <c r="H45" s="102">
        <v>0</v>
      </c>
      <c r="I45" s="75"/>
      <c r="J45" s="102">
        <v>78215</v>
      </c>
    </row>
    <row r="46" spans="1:10" ht="23.25" customHeight="1">
      <c r="A46" s="195" t="s">
        <v>74</v>
      </c>
      <c r="B46" s="167">
        <v>5</v>
      </c>
      <c r="C46" s="195"/>
      <c r="D46" s="75">
        <v>108219</v>
      </c>
      <c r="E46" s="75"/>
      <c r="F46" s="75">
        <v>112812</v>
      </c>
      <c r="G46" s="195"/>
      <c r="H46" s="102">
        <v>26054</v>
      </c>
      <c r="I46" s="75"/>
      <c r="J46" s="102">
        <v>5015</v>
      </c>
    </row>
    <row r="47" spans="1:10" ht="23.25" customHeight="1">
      <c r="A47" s="195" t="s">
        <v>226</v>
      </c>
      <c r="B47" s="167">
        <v>22</v>
      </c>
      <c r="D47" s="102">
        <v>1054</v>
      </c>
      <c r="E47" s="75"/>
      <c r="F47" s="102">
        <v>0</v>
      </c>
      <c r="H47" s="102">
        <v>0</v>
      </c>
      <c r="I47" s="75"/>
      <c r="J47" s="102">
        <v>0</v>
      </c>
    </row>
    <row r="48" spans="1:10" ht="23.25" customHeight="1">
      <c r="A48" s="170" t="s">
        <v>26</v>
      </c>
      <c r="B48" s="168"/>
      <c r="D48" s="5">
        <f>SUM(D36:D47)+D32</f>
        <v>5349513</v>
      </c>
      <c r="E48" s="280"/>
      <c r="F48" s="5">
        <f>SUM(F36:F47)+F32</f>
        <v>5714163</v>
      </c>
      <c r="G48" s="266"/>
      <c r="H48" s="5">
        <f>SUM(H36:H47)+H32</f>
        <v>70265</v>
      </c>
      <c r="I48" s="280"/>
      <c r="J48" s="5">
        <f>SUM(J36:J47)+J32</f>
        <v>118744</v>
      </c>
    </row>
    <row r="49" spans="1:10" ht="12" customHeight="1">
      <c r="A49" s="198"/>
      <c r="B49" s="189"/>
      <c r="C49" s="189"/>
      <c r="D49" s="111"/>
      <c r="E49" s="105"/>
      <c r="F49" s="111"/>
      <c r="G49" s="189"/>
      <c r="H49" s="111"/>
      <c r="I49" s="105"/>
      <c r="J49" s="111"/>
    </row>
    <row r="50" spans="1:10" ht="23.25" customHeight="1">
      <c r="A50" s="170" t="s">
        <v>164</v>
      </c>
      <c r="B50" s="199"/>
      <c r="C50" s="170"/>
      <c r="D50" s="280">
        <f>D29-D48</f>
        <v>178036</v>
      </c>
      <c r="E50" s="280"/>
      <c r="F50" s="280">
        <f>F29-F48</f>
        <v>430224</v>
      </c>
      <c r="G50" s="280"/>
      <c r="H50" s="280">
        <f>H29-H48</f>
        <v>-19128</v>
      </c>
      <c r="I50" s="280"/>
      <c r="J50" s="280">
        <f>J29-J48</f>
        <v>-40071</v>
      </c>
    </row>
    <row r="51" spans="1:10" ht="23.25" customHeight="1">
      <c r="A51" s="168" t="s">
        <v>265</v>
      </c>
      <c r="B51" s="167">
        <v>21</v>
      </c>
      <c r="C51" s="170"/>
      <c r="D51" s="102">
        <v>-88371</v>
      </c>
      <c r="E51" s="75"/>
      <c r="F51" s="102">
        <v>-121363</v>
      </c>
      <c r="G51" s="170"/>
      <c r="H51" s="102">
        <v>606</v>
      </c>
      <c r="I51" s="75"/>
      <c r="J51" s="102">
        <v>-16204</v>
      </c>
    </row>
    <row r="52" spans="1:10" ht="23.25" customHeight="1" thickBot="1">
      <c r="A52" s="170" t="s">
        <v>165</v>
      </c>
      <c r="B52" s="199"/>
      <c r="C52" s="170"/>
      <c r="D52" s="282">
        <f>SUM(D50:D51)</f>
        <v>89665</v>
      </c>
      <c r="E52" s="280"/>
      <c r="F52" s="282">
        <f>SUM(F50:F51)</f>
        <v>308861</v>
      </c>
      <c r="G52" s="281"/>
      <c r="H52" s="282">
        <f>SUM(H50:H51)</f>
        <v>-18522</v>
      </c>
      <c r="I52" s="280"/>
      <c r="J52" s="282">
        <f>SUM(J50:J51)</f>
        <v>-56275</v>
      </c>
    </row>
    <row r="53" spans="1:10" ht="21" customHeight="1" thickTop="1">
      <c r="A53" s="189"/>
      <c r="B53" s="189"/>
      <c r="C53" s="170"/>
      <c r="D53" s="105"/>
      <c r="E53" s="112"/>
      <c r="F53" s="105"/>
      <c r="G53" s="200"/>
      <c r="H53" s="105"/>
      <c r="I53" s="112"/>
      <c r="J53" s="105"/>
    </row>
    <row r="54" spans="1:10" ht="23.25" customHeight="1">
      <c r="A54" s="166" t="s">
        <v>170</v>
      </c>
      <c r="D54" s="107"/>
    </row>
    <row r="55" spans="1:10" ht="23.25" customHeight="1">
      <c r="A55" s="316" t="s">
        <v>116</v>
      </c>
      <c r="B55" s="316"/>
      <c r="C55" s="316"/>
      <c r="D55" s="316"/>
      <c r="E55" s="316"/>
      <c r="F55" s="316"/>
    </row>
    <row r="56" spans="1:10" ht="23.25" customHeight="1">
      <c r="A56" s="188"/>
      <c r="B56" s="188"/>
      <c r="C56" s="188"/>
      <c r="D56" s="188"/>
      <c r="E56" s="188"/>
      <c r="F56" s="188"/>
    </row>
    <row r="57" spans="1:10" ht="23.25" customHeight="1">
      <c r="A57" s="188"/>
      <c r="B57" s="188"/>
      <c r="C57" s="188"/>
      <c r="D57" s="169"/>
      <c r="E57" s="170"/>
      <c r="F57" s="169" t="s">
        <v>47</v>
      </c>
      <c r="G57" s="170"/>
      <c r="H57" s="314"/>
      <c r="I57" s="314"/>
      <c r="J57" s="314"/>
    </row>
    <row r="58" spans="1:10" ht="23.25" customHeight="1">
      <c r="A58" s="188"/>
      <c r="B58" s="188"/>
      <c r="C58" s="188"/>
      <c r="D58" s="169"/>
      <c r="E58" s="170"/>
      <c r="F58" s="169" t="s">
        <v>182</v>
      </c>
      <c r="G58" s="170"/>
      <c r="H58" s="169"/>
      <c r="I58" s="169"/>
      <c r="J58" s="169"/>
    </row>
    <row r="59" spans="1:10" ht="23.25" customHeight="1">
      <c r="A59" s="188"/>
      <c r="B59" s="188"/>
      <c r="C59" s="188"/>
      <c r="D59" s="169" t="s">
        <v>47</v>
      </c>
      <c r="E59" s="170"/>
      <c r="F59" s="169" t="s">
        <v>183</v>
      </c>
      <c r="G59" s="170"/>
      <c r="H59" s="314" t="s">
        <v>48</v>
      </c>
      <c r="I59" s="314"/>
      <c r="J59" s="314"/>
    </row>
    <row r="60" spans="1:10" ht="20.25" customHeight="1">
      <c r="A60" s="201"/>
      <c r="B60" s="201"/>
      <c r="C60" s="201"/>
      <c r="D60" s="161" t="s">
        <v>185</v>
      </c>
      <c r="F60" s="161" t="s">
        <v>185</v>
      </c>
      <c r="H60" s="161" t="s">
        <v>185</v>
      </c>
      <c r="J60" s="161" t="s">
        <v>185</v>
      </c>
    </row>
    <row r="61" spans="1:10" ht="23.25" customHeight="1">
      <c r="A61" s="202"/>
      <c r="B61" s="202"/>
      <c r="C61" s="202"/>
      <c r="D61" s="161" t="s">
        <v>186</v>
      </c>
      <c r="F61" s="161" t="s">
        <v>186</v>
      </c>
      <c r="H61" s="161" t="s">
        <v>186</v>
      </c>
      <c r="J61" s="161" t="s">
        <v>186</v>
      </c>
    </row>
    <row r="62" spans="1:10" ht="23.25" customHeight="1">
      <c r="A62" s="202"/>
      <c r="B62" s="202"/>
      <c r="C62" s="202"/>
      <c r="D62" s="161" t="s">
        <v>278</v>
      </c>
      <c r="F62" s="161" t="s">
        <v>278</v>
      </c>
      <c r="H62" s="161" t="s">
        <v>278</v>
      </c>
      <c r="J62" s="161" t="s">
        <v>278</v>
      </c>
    </row>
    <row r="63" spans="1:10" ht="23.25" customHeight="1">
      <c r="B63" s="167" t="s">
        <v>0</v>
      </c>
      <c r="D63" s="161">
        <v>2563</v>
      </c>
      <c r="F63" s="161">
        <v>2562</v>
      </c>
      <c r="G63" s="161"/>
      <c r="H63" s="161">
        <v>2563</v>
      </c>
      <c r="J63" s="161">
        <v>2562</v>
      </c>
    </row>
    <row r="64" spans="1:10" ht="21.75">
      <c r="B64" s="168"/>
      <c r="D64" s="315" t="s">
        <v>121</v>
      </c>
      <c r="E64" s="315"/>
      <c r="F64" s="315"/>
      <c r="G64" s="315"/>
      <c r="H64" s="315"/>
      <c r="I64" s="315"/>
      <c r="J64" s="315"/>
    </row>
    <row r="65" spans="1:10" ht="23.25" customHeight="1" collapsed="1">
      <c r="A65" s="170" t="s">
        <v>103</v>
      </c>
      <c r="B65" s="168"/>
      <c r="D65" s="113"/>
      <c r="E65" s="114"/>
      <c r="F65" s="114"/>
      <c r="G65" s="114"/>
      <c r="H65" s="113"/>
      <c r="I65" s="114"/>
      <c r="J65" s="114"/>
    </row>
    <row r="66" spans="1:10" ht="23.25" customHeight="1">
      <c r="A66" s="194" t="s">
        <v>95</v>
      </c>
      <c r="B66" s="189"/>
      <c r="D66" s="106"/>
      <c r="E66" s="105"/>
      <c r="F66" s="114"/>
      <c r="G66" s="114"/>
      <c r="H66" s="106"/>
      <c r="I66" s="105"/>
      <c r="J66" s="106"/>
    </row>
    <row r="67" spans="1:10" ht="23.25" customHeight="1">
      <c r="A67" s="168" t="s">
        <v>105</v>
      </c>
      <c r="B67" s="195"/>
      <c r="D67" s="75">
        <v>77945</v>
      </c>
      <c r="E67" s="115"/>
      <c r="F67" s="75">
        <v>-2432</v>
      </c>
      <c r="G67" s="98"/>
      <c r="H67" s="98">
        <v>0</v>
      </c>
      <c r="I67" s="115"/>
      <c r="J67" s="81">
        <v>0</v>
      </c>
    </row>
    <row r="68" spans="1:10" ht="23.25" customHeight="1">
      <c r="A68" s="168" t="s">
        <v>314</v>
      </c>
      <c r="B68" s="195"/>
      <c r="D68" s="75"/>
      <c r="E68" s="115"/>
      <c r="F68" s="75"/>
      <c r="G68" s="98"/>
      <c r="H68" s="98"/>
      <c r="I68" s="115"/>
      <c r="J68" s="116"/>
    </row>
    <row r="69" spans="1:10" ht="23.25" customHeight="1">
      <c r="A69" s="168" t="s">
        <v>236</v>
      </c>
      <c r="B69" s="195"/>
      <c r="D69" s="75">
        <v>-60887</v>
      </c>
      <c r="E69" s="115"/>
      <c r="F69" s="75">
        <v>715878</v>
      </c>
      <c r="G69" s="98"/>
      <c r="H69" s="74">
        <v>0</v>
      </c>
      <c r="I69" s="115"/>
      <c r="J69" s="81">
        <v>0</v>
      </c>
    </row>
    <row r="70" spans="1:10" ht="21.75">
      <c r="A70" s="195" t="s">
        <v>311</v>
      </c>
      <c r="B70" s="167"/>
      <c r="D70" s="75">
        <v>11882</v>
      </c>
      <c r="E70" s="105"/>
      <c r="F70" s="74">
        <v>0</v>
      </c>
      <c r="G70" s="98"/>
      <c r="H70" s="98">
        <v>1011</v>
      </c>
      <c r="I70" s="75"/>
      <c r="J70" s="81">
        <v>0</v>
      </c>
    </row>
    <row r="71" spans="1:10" ht="21.75">
      <c r="A71" s="195" t="s">
        <v>312</v>
      </c>
      <c r="B71" s="167"/>
      <c r="D71" s="75"/>
      <c r="E71" s="105"/>
      <c r="F71" s="75"/>
      <c r="G71" s="98"/>
      <c r="H71" s="98"/>
      <c r="I71" s="75"/>
      <c r="J71" s="116"/>
    </row>
    <row r="72" spans="1:10" ht="23.25" customHeight="1">
      <c r="A72" s="195" t="s">
        <v>237</v>
      </c>
      <c r="B72" s="167"/>
      <c r="D72" s="75">
        <v>-1371</v>
      </c>
      <c r="E72" s="105"/>
      <c r="F72" s="74">
        <v>0</v>
      </c>
      <c r="G72" s="98"/>
      <c r="H72" s="74">
        <v>0</v>
      </c>
      <c r="I72" s="75"/>
      <c r="J72" s="81">
        <v>0</v>
      </c>
    </row>
    <row r="73" spans="1:10" ht="23.25" customHeight="1">
      <c r="A73" s="168" t="s">
        <v>155</v>
      </c>
      <c r="B73" s="167"/>
      <c r="D73" s="75"/>
      <c r="F73" s="75"/>
      <c r="H73" s="98"/>
      <c r="J73" s="116"/>
    </row>
    <row r="74" spans="1:10" ht="23.25" customHeight="1">
      <c r="A74" s="203" t="s">
        <v>154</v>
      </c>
      <c r="B74" s="167"/>
      <c r="D74" s="75">
        <v>10075</v>
      </c>
      <c r="E74" s="115"/>
      <c r="F74" s="108">
        <v>-143176</v>
      </c>
      <c r="G74" s="98"/>
      <c r="H74" s="98">
        <v>-202</v>
      </c>
      <c r="I74" s="115"/>
      <c r="J74" s="81">
        <v>0</v>
      </c>
    </row>
    <row r="75" spans="1:10" ht="23.25" customHeight="1">
      <c r="A75" s="170" t="s">
        <v>96</v>
      </c>
      <c r="B75" s="167"/>
      <c r="D75" s="5">
        <f>SUM(D67:D74)</f>
        <v>37644</v>
      </c>
      <c r="E75" s="283"/>
      <c r="F75" s="5">
        <f>SUM(F67:F74)</f>
        <v>570270</v>
      </c>
      <c r="G75" s="284"/>
      <c r="H75" s="5">
        <f>SUM(H67:H74)</f>
        <v>809</v>
      </c>
      <c r="I75" s="285"/>
      <c r="J75" s="5">
        <f>SUM(J67:J74)</f>
        <v>0</v>
      </c>
    </row>
    <row r="76" spans="1:10" ht="23.25" customHeight="1">
      <c r="A76" s="170"/>
      <c r="B76" s="189"/>
      <c r="D76" s="111"/>
      <c r="E76" s="118"/>
      <c r="F76" s="111"/>
      <c r="G76" s="119"/>
      <c r="H76" s="111"/>
      <c r="I76" s="118"/>
      <c r="J76" s="111"/>
    </row>
    <row r="77" spans="1:10" ht="23.25" customHeight="1">
      <c r="A77" s="204" t="s">
        <v>178</v>
      </c>
      <c r="B77" s="189"/>
      <c r="D77" s="105"/>
      <c r="E77" s="118"/>
      <c r="F77" s="105"/>
      <c r="G77" s="119"/>
      <c r="H77" s="105"/>
      <c r="I77" s="118"/>
      <c r="J77" s="105"/>
    </row>
    <row r="78" spans="1:10" ht="23.25" customHeight="1">
      <c r="A78" s="195" t="s">
        <v>315</v>
      </c>
      <c r="B78" s="189"/>
      <c r="D78" s="105"/>
      <c r="E78" s="118"/>
      <c r="F78" s="105"/>
      <c r="G78" s="119"/>
      <c r="H78" s="105"/>
      <c r="I78" s="118"/>
      <c r="J78" s="105"/>
    </row>
    <row r="79" spans="1:10" ht="22.9" customHeight="1">
      <c r="A79" s="205" t="s">
        <v>222</v>
      </c>
      <c r="B79" s="189"/>
      <c r="D79" s="75">
        <v>-814117</v>
      </c>
      <c r="E79" s="75"/>
      <c r="F79" s="74">
        <v>0</v>
      </c>
      <c r="G79" s="119"/>
      <c r="H79" s="74">
        <v>0</v>
      </c>
      <c r="I79" s="118"/>
      <c r="J79" s="74">
        <v>0</v>
      </c>
    </row>
    <row r="80" spans="1:10" ht="23.25" hidden="1" customHeight="1">
      <c r="A80" s="195" t="s">
        <v>244</v>
      </c>
      <c r="B80" s="189"/>
      <c r="D80" s="75">
        <v>0</v>
      </c>
      <c r="E80" s="118"/>
      <c r="F80" s="74">
        <v>0</v>
      </c>
      <c r="G80" s="119"/>
      <c r="H80" s="74">
        <v>0</v>
      </c>
      <c r="I80" s="118"/>
      <c r="J80" s="74">
        <v>0</v>
      </c>
    </row>
    <row r="81" spans="1:10" ht="23.25" hidden="1" customHeight="1">
      <c r="A81" s="195" t="s">
        <v>179</v>
      </c>
      <c r="B81" s="189"/>
      <c r="D81" s="74">
        <v>0</v>
      </c>
      <c r="E81" s="118"/>
      <c r="F81" s="75">
        <v>0</v>
      </c>
      <c r="G81" s="119"/>
      <c r="H81" s="74">
        <v>0</v>
      </c>
      <c r="I81" s="118"/>
      <c r="J81" s="74">
        <v>0</v>
      </c>
    </row>
    <row r="82" spans="1:10" ht="23.25" customHeight="1">
      <c r="A82" s="195" t="s">
        <v>223</v>
      </c>
      <c r="B82" s="189"/>
      <c r="D82" s="75">
        <v>162823</v>
      </c>
      <c r="E82" s="118"/>
      <c r="F82" s="75">
        <v>0</v>
      </c>
      <c r="G82" s="119"/>
      <c r="H82" s="74">
        <v>0</v>
      </c>
      <c r="I82" s="118"/>
      <c r="J82" s="74">
        <v>0</v>
      </c>
    </row>
    <row r="83" spans="1:10" ht="23.25" customHeight="1">
      <c r="A83" s="189" t="s">
        <v>180</v>
      </c>
      <c r="B83" s="189"/>
      <c r="D83" s="110">
        <f>SUM(D78:D82)</f>
        <v>-651294</v>
      </c>
      <c r="E83" s="118"/>
      <c r="F83" s="110">
        <f>SUM(F78:F82)</f>
        <v>0</v>
      </c>
      <c r="G83" s="119"/>
      <c r="H83" s="110">
        <f>SUM(H78:H82)</f>
        <v>0</v>
      </c>
      <c r="I83" s="118"/>
      <c r="J83" s="110">
        <f>SUM(J78:J82)</f>
        <v>0</v>
      </c>
    </row>
    <row r="84" spans="1:10" ht="23.25" customHeight="1">
      <c r="A84" s="170"/>
      <c r="B84" s="189"/>
      <c r="D84" s="105"/>
      <c r="E84" s="118"/>
      <c r="F84" s="105"/>
      <c r="G84" s="119"/>
      <c r="H84" s="105"/>
      <c r="I84" s="118"/>
      <c r="J84" s="105"/>
    </row>
    <row r="85" spans="1:10" ht="23.25" customHeight="1">
      <c r="A85" s="170" t="s">
        <v>162</v>
      </c>
      <c r="B85" s="167"/>
      <c r="D85" s="286">
        <f>D75+D83</f>
        <v>-613650</v>
      </c>
      <c r="E85" s="284"/>
      <c r="F85" s="286">
        <f>F75+F83</f>
        <v>570270</v>
      </c>
      <c r="G85" s="287"/>
      <c r="H85" s="286">
        <f>H75+H83</f>
        <v>809</v>
      </c>
      <c r="I85" s="287"/>
      <c r="J85" s="286">
        <f>J75+J83</f>
        <v>0</v>
      </c>
    </row>
    <row r="86" spans="1:10" ht="23.25" customHeight="1" thickBot="1">
      <c r="A86" s="170" t="s">
        <v>166</v>
      </c>
      <c r="B86" s="167"/>
      <c r="D86" s="288">
        <f>SUM(D85,D52)</f>
        <v>-523985</v>
      </c>
      <c r="E86" s="284"/>
      <c r="F86" s="288">
        <f>SUM(F85,F52)</f>
        <v>879131</v>
      </c>
      <c r="G86" s="284"/>
      <c r="H86" s="288">
        <f>SUM(H85,H52)</f>
        <v>-17713</v>
      </c>
      <c r="I86" s="284"/>
      <c r="J86" s="288">
        <f>SUM(J85,J52)</f>
        <v>-56275</v>
      </c>
    </row>
    <row r="87" spans="1:10" ht="23.25" customHeight="1" thickTop="1">
      <c r="A87" s="206"/>
      <c r="B87" s="167"/>
      <c r="D87" s="75"/>
      <c r="E87" s="115"/>
      <c r="F87" s="98"/>
      <c r="G87" s="98"/>
      <c r="H87" s="98"/>
      <c r="I87" s="115"/>
      <c r="J87" s="98"/>
    </row>
    <row r="88" spans="1:10" ht="22.9" customHeight="1">
      <c r="A88" s="207" t="s">
        <v>133</v>
      </c>
      <c r="B88" s="189"/>
      <c r="C88" s="170"/>
      <c r="D88" s="105"/>
      <c r="E88" s="105"/>
      <c r="F88" s="105"/>
      <c r="G88" s="170"/>
      <c r="H88" s="105"/>
      <c r="I88" s="105"/>
      <c r="J88" s="105"/>
    </row>
    <row r="89" spans="1:10" ht="22.9" customHeight="1">
      <c r="A89" s="203" t="s">
        <v>127</v>
      </c>
      <c r="B89" s="189"/>
      <c r="C89" s="170"/>
      <c r="D89" s="17">
        <v>89820</v>
      </c>
      <c r="E89" s="208"/>
      <c r="F89" s="13">
        <v>321705</v>
      </c>
      <c r="G89" s="18"/>
      <c r="H89" s="17">
        <v>-18522</v>
      </c>
      <c r="I89" s="18"/>
      <c r="J89" s="17">
        <v>-56275</v>
      </c>
    </row>
    <row r="90" spans="1:10" ht="22.9" customHeight="1">
      <c r="A90" s="203" t="s">
        <v>60</v>
      </c>
      <c r="B90" s="189"/>
      <c r="C90" s="170"/>
      <c r="D90" s="17">
        <v>-155</v>
      </c>
      <c r="E90" s="209"/>
      <c r="F90" s="14">
        <v>-12844</v>
      </c>
      <c r="G90" s="18"/>
      <c r="H90" s="17">
        <v>0</v>
      </c>
      <c r="I90" s="18"/>
      <c r="J90" s="17">
        <v>0</v>
      </c>
    </row>
    <row r="91" spans="1:10" ht="22.9" customHeight="1" thickBot="1">
      <c r="A91" s="189" t="s">
        <v>165</v>
      </c>
      <c r="B91" s="189"/>
      <c r="C91" s="170"/>
      <c r="D91" s="282">
        <f>SUM(D89:D90)</f>
        <v>89665</v>
      </c>
      <c r="E91" s="280"/>
      <c r="F91" s="282">
        <f>SUM(F89:F90)</f>
        <v>308861</v>
      </c>
      <c r="G91" s="281"/>
      <c r="H91" s="282">
        <f>SUM(H89:H90)</f>
        <v>-18522</v>
      </c>
      <c r="I91" s="280"/>
      <c r="J91" s="282">
        <f>SUM(J89:J90)</f>
        <v>-56275</v>
      </c>
    </row>
    <row r="92" spans="1:10" ht="22.9" customHeight="1" thickTop="1">
      <c r="A92" s="189"/>
      <c r="B92" s="189"/>
      <c r="C92" s="170"/>
      <c r="D92" s="105"/>
      <c r="E92" s="105"/>
      <c r="F92" s="105"/>
      <c r="G92" s="170"/>
      <c r="H92" s="105"/>
      <c r="I92" s="105"/>
      <c r="J92" s="105"/>
    </row>
    <row r="93" spans="1:10" ht="23.25" customHeight="1">
      <c r="A93" s="210" t="s">
        <v>134</v>
      </c>
      <c r="B93" s="211"/>
      <c r="D93" s="98"/>
      <c r="E93" s="98"/>
      <c r="F93" s="98"/>
      <c r="G93" s="98"/>
      <c r="H93" s="98"/>
      <c r="I93" s="98"/>
      <c r="J93" s="98"/>
    </row>
    <row r="94" spans="1:10" ht="23.25" customHeight="1">
      <c r="A94" s="212" t="s">
        <v>127</v>
      </c>
      <c r="B94" s="211"/>
      <c r="D94" s="98">
        <v>-518848</v>
      </c>
      <c r="E94" s="98"/>
      <c r="F94" s="98">
        <v>899112</v>
      </c>
      <c r="G94" s="98"/>
      <c r="H94" s="98">
        <v>-17713</v>
      </c>
      <c r="I94" s="98"/>
      <c r="J94" s="98">
        <v>-56275</v>
      </c>
    </row>
    <row r="95" spans="1:10" ht="23.25" customHeight="1">
      <c r="A95" s="212" t="s">
        <v>60</v>
      </c>
      <c r="B95" s="211"/>
      <c r="D95" s="98">
        <v>-5137</v>
      </c>
      <c r="E95" s="98"/>
      <c r="F95" s="72">
        <v>-19981</v>
      </c>
      <c r="G95" s="98"/>
      <c r="H95" s="72">
        <v>0</v>
      </c>
      <c r="I95" s="98"/>
      <c r="J95" s="72">
        <v>0</v>
      </c>
    </row>
    <row r="96" spans="1:10" ht="23.25" customHeight="1" thickBot="1">
      <c r="A96" s="210" t="s">
        <v>166</v>
      </c>
      <c r="B96" s="211"/>
      <c r="D96" s="289">
        <f>SUM(D94:D95)</f>
        <v>-523985</v>
      </c>
      <c r="E96" s="284"/>
      <c r="F96" s="289">
        <f>SUM(F94:F95)</f>
        <v>879131</v>
      </c>
      <c r="G96" s="284"/>
      <c r="H96" s="289">
        <f>SUM(H94:H95)</f>
        <v>-17713</v>
      </c>
      <c r="I96" s="284"/>
      <c r="J96" s="289">
        <f>SUM(J94:J95)</f>
        <v>-56275</v>
      </c>
    </row>
    <row r="97" spans="1:10" ht="23.25" customHeight="1" thickTop="1">
      <c r="A97" s="213"/>
      <c r="B97" s="213"/>
      <c r="C97" s="213"/>
      <c r="D97" s="214"/>
      <c r="E97" s="215"/>
      <c r="F97" s="214"/>
      <c r="G97" s="215"/>
      <c r="H97" s="215"/>
      <c r="I97" s="215"/>
      <c r="J97" s="215"/>
    </row>
    <row r="98" spans="1:10" ht="22.9" customHeight="1" thickBot="1">
      <c r="A98" s="213" t="s">
        <v>167</v>
      </c>
      <c r="B98" s="167">
        <v>23</v>
      </c>
      <c r="D98" s="120">
        <f>+D89/752098</f>
        <v>0.11942592587668097</v>
      </c>
      <c r="E98" s="290"/>
      <c r="F98" s="120">
        <f>+F89/752098</f>
        <v>0.42774345896412436</v>
      </c>
      <c r="G98" s="290"/>
      <c r="H98" s="120">
        <f>H89/752098</f>
        <v>-2.4627109764950843E-2</v>
      </c>
      <c r="I98" s="290"/>
      <c r="J98" s="120">
        <v>-0.1</v>
      </c>
    </row>
    <row r="99" spans="1:10" ht="23.25" customHeight="1" thickTop="1">
      <c r="A99" s="213"/>
      <c r="B99" s="213"/>
      <c r="C99" s="213"/>
      <c r="D99" s="213"/>
      <c r="E99" s="213"/>
      <c r="F99" s="213"/>
      <c r="G99" s="213"/>
      <c r="H99" s="213"/>
      <c r="I99" s="213"/>
      <c r="J99" s="213"/>
    </row>
    <row r="102" spans="1:10" ht="23.25" customHeight="1">
      <c r="D102" s="186">
        <f>+D91-D52</f>
        <v>0</v>
      </c>
      <c r="F102" s="186">
        <f>+F91-F52</f>
        <v>0</v>
      </c>
      <c r="H102" s="186">
        <f>+H91-H52</f>
        <v>0</v>
      </c>
      <c r="J102" s="186">
        <f>+J91-J52</f>
        <v>0</v>
      </c>
    </row>
    <row r="103" spans="1:10" ht="23.25" customHeight="1">
      <c r="D103" s="186">
        <f>+D96-D86</f>
        <v>0</v>
      </c>
      <c r="F103" s="186">
        <f>+F96-F86</f>
        <v>0</v>
      </c>
      <c r="H103" s="186">
        <f>+H96-H86</f>
        <v>0</v>
      </c>
      <c r="J103" s="186">
        <f>+J96-J86</f>
        <v>0</v>
      </c>
    </row>
  </sheetData>
  <mergeCells count="8">
    <mergeCell ref="H59:J59"/>
    <mergeCell ref="D64:J64"/>
    <mergeCell ref="A2:F2"/>
    <mergeCell ref="H4:J4"/>
    <mergeCell ref="H6:J6"/>
    <mergeCell ref="D11:J11"/>
    <mergeCell ref="A55:F55"/>
    <mergeCell ref="H57:J57"/>
  </mergeCells>
  <pageMargins left="0.7" right="0.7" top="0.48" bottom="0.5" header="0.5" footer="0.5"/>
  <pageSetup paperSize="9" scale="59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64B6D-A3FC-4B0C-AB7E-49ACBBE7D45B}">
  <sheetPr>
    <tabColor rgb="FF92D050"/>
  </sheetPr>
  <dimension ref="A1:J114"/>
  <sheetViews>
    <sheetView view="pageBreakPreview" zoomScale="70" zoomScaleNormal="60" zoomScaleSheetLayoutView="70" workbookViewId="0">
      <pane xSplit="3" ySplit="11" topLeftCell="D109" activePane="bottomRight" state="frozen"/>
      <selection activeCell="S17" sqref="S17"/>
      <selection pane="topRight" activeCell="S17" sqref="S17"/>
      <selection pane="bottomLeft" activeCell="S17" sqref="S17"/>
      <selection pane="bottomRight" activeCell="P102" sqref="P102"/>
    </sheetView>
  </sheetViews>
  <sheetFormatPr defaultColWidth="9.140625" defaultRowHeight="23.25" customHeight="1"/>
  <cols>
    <col min="1" max="1" width="71.140625" style="168" customWidth="1"/>
    <col min="2" max="2" width="8.85546875" style="187" customWidth="1"/>
    <col min="3" max="3" width="1.42578125" style="168" customWidth="1"/>
    <col min="4" max="4" width="20" style="168" customWidth="1"/>
    <col min="5" max="5" width="1.42578125" style="168" customWidth="1"/>
    <col min="6" max="6" width="20" style="168" customWidth="1"/>
    <col min="7" max="7" width="1.42578125" style="168" customWidth="1"/>
    <col min="8" max="8" width="20" style="168" customWidth="1"/>
    <col min="9" max="9" width="1.42578125" style="168" customWidth="1"/>
    <col min="10" max="10" width="20" style="168" customWidth="1"/>
    <col min="11" max="16384" width="9.140625" style="168"/>
  </cols>
  <sheetData>
    <row r="1" spans="1:10" ht="23.25" customHeight="1">
      <c r="A1" s="166" t="s">
        <v>170</v>
      </c>
    </row>
    <row r="2" spans="1:10" ht="23.25" customHeight="1">
      <c r="A2" s="316" t="s">
        <v>116</v>
      </c>
      <c r="B2" s="316"/>
      <c r="C2" s="316"/>
      <c r="D2" s="316"/>
      <c r="E2" s="316"/>
      <c r="F2" s="316"/>
    </row>
    <row r="3" spans="1:10" ht="14.25" customHeight="1">
      <c r="A3" s="188"/>
      <c r="B3" s="189"/>
      <c r="C3" s="189"/>
      <c r="D3" s="189"/>
      <c r="E3" s="189"/>
      <c r="F3" s="189"/>
    </row>
    <row r="4" spans="1:10" ht="23.25" customHeight="1">
      <c r="A4" s="188"/>
      <c r="B4" s="189"/>
      <c r="C4" s="189"/>
      <c r="D4" s="169"/>
      <c r="E4" s="170"/>
      <c r="F4" s="169" t="s">
        <v>47</v>
      </c>
      <c r="G4" s="170"/>
      <c r="H4" s="314"/>
      <c r="I4" s="314"/>
      <c r="J4" s="314"/>
    </row>
    <row r="5" spans="1:10" ht="23.25" customHeight="1">
      <c r="A5" s="188"/>
      <c r="B5" s="189"/>
      <c r="C5" s="189"/>
      <c r="D5" s="169"/>
      <c r="E5" s="170"/>
      <c r="F5" s="169" t="s">
        <v>182</v>
      </c>
      <c r="G5" s="170"/>
      <c r="H5" s="169"/>
      <c r="I5" s="169"/>
      <c r="J5" s="169"/>
    </row>
    <row r="6" spans="1:10" ht="21" customHeight="1">
      <c r="A6" s="189"/>
      <c r="B6" s="167"/>
      <c r="D6" s="169" t="s">
        <v>47</v>
      </c>
      <c r="E6" s="170"/>
      <c r="F6" s="169" t="s">
        <v>183</v>
      </c>
      <c r="G6" s="170"/>
      <c r="H6" s="314" t="s">
        <v>48</v>
      </c>
      <c r="I6" s="314"/>
      <c r="J6" s="314"/>
    </row>
    <row r="7" spans="1:10" ht="18.75" customHeight="1">
      <c r="A7" s="161"/>
      <c r="B7" s="167"/>
      <c r="D7" s="217" t="s">
        <v>279</v>
      </c>
      <c r="E7" s="218"/>
      <c r="F7" s="217" t="s">
        <v>279</v>
      </c>
      <c r="H7" s="161" t="s">
        <v>279</v>
      </c>
      <c r="J7" s="161" t="s">
        <v>279</v>
      </c>
    </row>
    <row r="8" spans="1:10" ht="21.75" customHeight="1">
      <c r="A8" s="161"/>
      <c r="B8" s="167"/>
      <c r="D8" s="161" t="s">
        <v>186</v>
      </c>
      <c r="F8" s="161" t="s">
        <v>186</v>
      </c>
      <c r="H8" s="161" t="s">
        <v>186</v>
      </c>
      <c r="J8" s="161" t="s">
        <v>186</v>
      </c>
    </row>
    <row r="9" spans="1:10" ht="21.75" customHeight="1">
      <c r="A9" s="161"/>
      <c r="B9" s="167"/>
      <c r="D9" s="161" t="s">
        <v>278</v>
      </c>
      <c r="F9" s="161" t="s">
        <v>278</v>
      </c>
      <c r="H9" s="161" t="s">
        <v>278</v>
      </c>
      <c r="J9" s="161" t="s">
        <v>278</v>
      </c>
    </row>
    <row r="10" spans="1:10" ht="21.75" customHeight="1">
      <c r="A10" s="161"/>
      <c r="B10" s="167" t="s">
        <v>0</v>
      </c>
      <c r="D10" s="161">
        <v>2563</v>
      </c>
      <c r="F10" s="161">
        <v>2562</v>
      </c>
      <c r="G10" s="161"/>
      <c r="H10" s="161">
        <v>2563</v>
      </c>
      <c r="J10" s="161">
        <v>2562</v>
      </c>
    </row>
    <row r="11" spans="1:10" ht="21.75" customHeight="1">
      <c r="A11" s="161"/>
      <c r="B11" s="167"/>
      <c r="D11" s="315" t="s">
        <v>121</v>
      </c>
      <c r="E11" s="315"/>
      <c r="F11" s="315"/>
      <c r="G11" s="315"/>
      <c r="H11" s="315"/>
      <c r="I11" s="315"/>
      <c r="J11" s="315"/>
    </row>
    <row r="12" spans="1:10" ht="21.75" customHeight="1">
      <c r="A12" s="177" t="s">
        <v>18</v>
      </c>
      <c r="B12" s="178"/>
      <c r="C12" s="190"/>
      <c r="D12" s="190"/>
      <c r="E12" s="190"/>
      <c r="F12" s="190"/>
      <c r="G12" s="190"/>
      <c r="H12" s="190"/>
      <c r="I12" s="190"/>
      <c r="J12" s="190"/>
    </row>
    <row r="13" spans="1:10" ht="23.25" customHeight="1">
      <c r="A13" s="191" t="s">
        <v>42</v>
      </c>
      <c r="B13" s="167">
        <v>5</v>
      </c>
      <c r="C13" s="170"/>
      <c r="D13" s="97">
        <v>14437180</v>
      </c>
      <c r="E13" s="98"/>
      <c r="F13" s="97">
        <v>16148016</v>
      </c>
      <c r="G13" s="170"/>
      <c r="H13" s="72">
        <v>0</v>
      </c>
      <c r="I13" s="98"/>
      <c r="J13" s="72">
        <v>0</v>
      </c>
    </row>
    <row r="14" spans="1:10" ht="23.25" customHeight="1">
      <c r="A14" s="192" t="s">
        <v>43</v>
      </c>
      <c r="B14" s="167"/>
      <c r="C14" s="170"/>
      <c r="D14" s="99">
        <v>-3975956</v>
      </c>
      <c r="E14" s="193"/>
      <c r="F14" s="99">
        <v>-3928604</v>
      </c>
      <c r="G14" s="170"/>
      <c r="H14" s="4">
        <v>0</v>
      </c>
      <c r="I14" s="193"/>
      <c r="J14" s="4">
        <v>0</v>
      </c>
    </row>
    <row r="15" spans="1:10" ht="23.25" customHeight="1">
      <c r="A15" s="191" t="s">
        <v>44</v>
      </c>
      <c r="B15" s="194"/>
      <c r="C15" s="170"/>
      <c r="D15" s="97">
        <v>10461224</v>
      </c>
      <c r="E15" s="98"/>
      <c r="F15" s="97">
        <v>12219412</v>
      </c>
      <c r="G15" s="170"/>
      <c r="H15" s="97">
        <v>0</v>
      </c>
      <c r="I15" s="98"/>
      <c r="J15" s="97">
        <v>0</v>
      </c>
    </row>
    <row r="16" spans="1:10" ht="23.25" customHeight="1">
      <c r="A16" s="195" t="s">
        <v>295</v>
      </c>
      <c r="B16" s="195"/>
      <c r="C16" s="195"/>
      <c r="D16" s="99">
        <v>108833</v>
      </c>
      <c r="E16" s="100"/>
      <c r="F16" s="99">
        <v>51595</v>
      </c>
      <c r="G16" s="195"/>
      <c r="H16" s="98">
        <v>0</v>
      </c>
      <c r="I16" s="100"/>
      <c r="J16" s="98">
        <v>0</v>
      </c>
    </row>
    <row r="17" spans="1:10" ht="23.25" customHeight="1">
      <c r="A17" s="195" t="s">
        <v>31</v>
      </c>
      <c r="B17" s="195"/>
      <c r="C17" s="195"/>
      <c r="D17" s="101">
        <v>10570057</v>
      </c>
      <c r="E17" s="75"/>
      <c r="F17" s="101">
        <v>12271007</v>
      </c>
      <c r="G17" s="195"/>
      <c r="H17" s="101">
        <v>0</v>
      </c>
      <c r="I17" s="75"/>
      <c r="J17" s="101">
        <v>0</v>
      </c>
    </row>
    <row r="18" spans="1:10" ht="23.25" customHeight="1">
      <c r="A18" s="195" t="s">
        <v>23</v>
      </c>
      <c r="B18" s="167"/>
      <c r="C18" s="195"/>
      <c r="D18" s="97">
        <v>1326325</v>
      </c>
      <c r="E18" s="75"/>
      <c r="F18" s="97">
        <v>1275029</v>
      </c>
      <c r="G18" s="195"/>
      <c r="H18" s="72">
        <v>0</v>
      </c>
      <c r="I18" s="75"/>
      <c r="J18" s="72">
        <v>0</v>
      </c>
    </row>
    <row r="19" spans="1:10" ht="23.25" customHeight="1">
      <c r="A19" s="195" t="s">
        <v>68</v>
      </c>
      <c r="B19" s="167">
        <v>5</v>
      </c>
      <c r="C19" s="195"/>
      <c r="D19" s="97">
        <v>2435722</v>
      </c>
      <c r="E19" s="75"/>
      <c r="F19" s="97">
        <v>2193110</v>
      </c>
      <c r="G19" s="195"/>
      <c r="H19" s="72">
        <v>0</v>
      </c>
      <c r="I19" s="75"/>
      <c r="J19" s="102">
        <v>0</v>
      </c>
    </row>
    <row r="20" spans="1:10" ht="23.25" customHeight="1">
      <c r="A20" s="195" t="s">
        <v>69</v>
      </c>
      <c r="B20" s="167">
        <v>5</v>
      </c>
      <c r="C20" s="195"/>
      <c r="D20" s="97">
        <v>13354</v>
      </c>
      <c r="E20" s="75"/>
      <c r="F20" s="97">
        <v>24419</v>
      </c>
      <c r="G20" s="195"/>
      <c r="H20" s="72">
        <v>0</v>
      </c>
      <c r="I20" s="75"/>
      <c r="J20" s="102">
        <v>0</v>
      </c>
    </row>
    <row r="21" spans="1:10" ht="23.25" customHeight="1">
      <c r="A21" s="196" t="s">
        <v>90</v>
      </c>
      <c r="B21" s="167"/>
      <c r="C21" s="195"/>
      <c r="D21" s="97">
        <v>534020</v>
      </c>
      <c r="E21" s="75"/>
      <c r="F21" s="97">
        <v>302065</v>
      </c>
      <c r="G21" s="195"/>
      <c r="H21" s="72">
        <v>0</v>
      </c>
      <c r="I21" s="75"/>
      <c r="J21" s="102">
        <v>0</v>
      </c>
    </row>
    <row r="22" spans="1:10" ht="23.25" customHeight="1">
      <c r="A22" s="195" t="s">
        <v>70</v>
      </c>
      <c r="B22" s="167" t="s">
        <v>308</v>
      </c>
      <c r="C22" s="195"/>
      <c r="D22" s="97">
        <v>1439256</v>
      </c>
      <c r="E22" s="75"/>
      <c r="F22" s="97">
        <v>1421334</v>
      </c>
      <c r="G22" s="195"/>
      <c r="H22" s="72">
        <v>302836</v>
      </c>
      <c r="I22" s="75"/>
      <c r="J22" s="103">
        <v>37595</v>
      </c>
    </row>
    <row r="23" spans="1:10" ht="23.25" customHeight="1">
      <c r="A23" s="197" t="s">
        <v>243</v>
      </c>
      <c r="B23" s="167">
        <v>18</v>
      </c>
      <c r="C23" s="195"/>
      <c r="D23" s="97">
        <v>162751</v>
      </c>
      <c r="E23" s="75"/>
      <c r="F23" s="97">
        <v>1596649</v>
      </c>
      <c r="G23" s="195"/>
      <c r="H23" s="72">
        <v>0</v>
      </c>
      <c r="I23" s="75"/>
      <c r="J23" s="102">
        <v>0</v>
      </c>
    </row>
    <row r="24" spans="1:10" ht="23.25" customHeight="1">
      <c r="A24" s="195" t="s">
        <v>256</v>
      </c>
      <c r="B24" s="167">
        <v>19</v>
      </c>
      <c r="C24" s="195"/>
      <c r="D24" s="97">
        <v>196317</v>
      </c>
      <c r="E24" s="75"/>
      <c r="F24" s="97">
        <v>0</v>
      </c>
      <c r="G24" s="195"/>
      <c r="H24" s="72">
        <v>0</v>
      </c>
      <c r="I24" s="75"/>
      <c r="J24" s="102">
        <v>0</v>
      </c>
    </row>
    <row r="25" spans="1:10" ht="23.25" customHeight="1">
      <c r="A25" s="195" t="s">
        <v>283</v>
      </c>
      <c r="B25" s="167"/>
      <c r="C25" s="195"/>
      <c r="D25" s="97">
        <v>0</v>
      </c>
      <c r="E25" s="75"/>
      <c r="F25" s="97">
        <v>0</v>
      </c>
      <c r="G25" s="195"/>
      <c r="H25" s="72">
        <v>0</v>
      </c>
      <c r="I25" s="75"/>
      <c r="J25" s="102">
        <v>39231</v>
      </c>
    </row>
    <row r="26" spans="1:10" ht="23.25" hidden="1" customHeight="1">
      <c r="A26" s="197" t="s">
        <v>296</v>
      </c>
      <c r="B26" s="167"/>
      <c r="C26" s="195"/>
      <c r="D26" s="97">
        <v>0</v>
      </c>
      <c r="E26" s="75"/>
      <c r="F26" s="97">
        <v>0</v>
      </c>
      <c r="G26" s="195"/>
      <c r="H26" s="72">
        <v>0</v>
      </c>
      <c r="I26" s="75"/>
      <c r="J26" s="102"/>
    </row>
    <row r="27" spans="1:10" ht="21.75">
      <c r="A27" s="195" t="s">
        <v>157</v>
      </c>
      <c r="B27" s="167"/>
      <c r="C27" s="195"/>
      <c r="D27" s="97">
        <v>0</v>
      </c>
      <c r="E27" s="75"/>
      <c r="F27" s="97">
        <v>208569</v>
      </c>
      <c r="G27" s="195"/>
      <c r="H27" s="102">
        <v>3600</v>
      </c>
      <c r="I27" s="75"/>
      <c r="J27" s="102">
        <v>1847</v>
      </c>
    </row>
    <row r="28" spans="1:10" ht="23.25" customHeight="1">
      <c r="A28" s="195" t="s">
        <v>5</v>
      </c>
      <c r="B28" s="167">
        <v>5</v>
      </c>
      <c r="C28" s="195"/>
      <c r="D28" s="97">
        <v>50918</v>
      </c>
      <c r="E28" s="75"/>
      <c r="F28" s="99">
        <v>113182</v>
      </c>
      <c r="G28" s="195"/>
      <c r="H28" s="102">
        <v>25</v>
      </c>
      <c r="I28" s="75"/>
      <c r="J28" s="102">
        <v>0</v>
      </c>
    </row>
    <row r="29" spans="1:10" ht="23.25" customHeight="1">
      <c r="A29" s="170" t="s">
        <v>19</v>
      </c>
      <c r="B29" s="168"/>
      <c r="C29" s="170"/>
      <c r="D29" s="5">
        <f>SUM(D17:D28)</f>
        <v>16728720</v>
      </c>
      <c r="E29" s="280"/>
      <c r="F29" s="5">
        <f>SUM(F17:F28)</f>
        <v>19405364</v>
      </c>
      <c r="G29" s="281"/>
      <c r="H29" s="5">
        <f>SUM(H17:H28)</f>
        <v>306461</v>
      </c>
      <c r="I29" s="280"/>
      <c r="J29" s="5">
        <f>SUM(J17:J28)</f>
        <v>78673</v>
      </c>
    </row>
    <row r="30" spans="1:10" ht="12.75" customHeight="1">
      <c r="A30" s="170"/>
      <c r="B30" s="170"/>
      <c r="C30" s="170"/>
      <c r="D30" s="121"/>
      <c r="E30" s="122"/>
      <c r="F30" s="123"/>
      <c r="G30" s="200"/>
      <c r="H30" s="121"/>
      <c r="I30" s="75"/>
      <c r="J30" s="102"/>
    </row>
    <row r="31" spans="1:10" ht="23.25" customHeight="1">
      <c r="A31" s="194" t="s">
        <v>20</v>
      </c>
      <c r="B31" s="194"/>
      <c r="C31" s="170"/>
      <c r="D31" s="107"/>
      <c r="E31" s="75"/>
      <c r="F31" s="102"/>
      <c r="G31" s="170"/>
      <c r="H31" s="102"/>
      <c r="I31" s="75"/>
      <c r="J31" s="102"/>
    </row>
    <row r="32" spans="1:10" ht="23.25" customHeight="1">
      <c r="A32" s="168" t="s">
        <v>168</v>
      </c>
      <c r="B32" s="194"/>
      <c r="C32" s="170"/>
      <c r="D32" s="97">
        <v>1632864</v>
      </c>
      <c r="E32" s="75"/>
      <c r="F32" s="102">
        <v>2668844</v>
      </c>
      <c r="G32" s="170"/>
      <c r="H32" s="102">
        <v>0</v>
      </c>
      <c r="I32" s="75"/>
      <c r="J32" s="102">
        <v>0</v>
      </c>
    </row>
    <row r="33" spans="1:10" ht="23.25" customHeight="1">
      <c r="A33" s="168" t="s">
        <v>71</v>
      </c>
      <c r="B33" s="167">
        <v>5</v>
      </c>
      <c r="C33" s="170"/>
      <c r="D33" s="97">
        <v>8204419</v>
      </c>
      <c r="E33" s="75"/>
      <c r="F33" s="102">
        <v>9961904</v>
      </c>
      <c r="G33" s="170"/>
      <c r="H33" s="102">
        <v>0</v>
      </c>
      <c r="I33" s="75"/>
      <c r="J33" s="102">
        <v>0</v>
      </c>
    </row>
    <row r="34" spans="1:10" ht="23.25" customHeight="1">
      <c r="A34" s="168" t="s">
        <v>297</v>
      </c>
      <c r="B34" s="194"/>
      <c r="C34" s="170"/>
      <c r="D34" s="102"/>
      <c r="E34" s="75"/>
      <c r="F34" s="102"/>
      <c r="G34" s="170"/>
      <c r="H34" s="102"/>
      <c r="I34" s="75"/>
      <c r="J34" s="102"/>
    </row>
    <row r="35" spans="1:10" ht="23.25" customHeight="1">
      <c r="A35" s="168" t="s">
        <v>124</v>
      </c>
      <c r="B35" s="194"/>
      <c r="C35" s="170"/>
      <c r="D35" s="108">
        <v>-1854416</v>
      </c>
      <c r="E35" s="75"/>
      <c r="F35" s="108">
        <v>-3125751</v>
      </c>
      <c r="G35" s="170"/>
      <c r="H35" s="108">
        <v>0</v>
      </c>
      <c r="I35" s="75"/>
      <c r="J35" s="108">
        <v>0</v>
      </c>
    </row>
    <row r="36" spans="1:10" ht="23.25" customHeight="1">
      <c r="A36" s="168" t="s">
        <v>72</v>
      </c>
      <c r="B36" s="194"/>
      <c r="C36" s="170"/>
      <c r="D36" s="109">
        <v>6350003</v>
      </c>
      <c r="E36" s="75"/>
      <c r="F36" s="109">
        <v>6836153</v>
      </c>
      <c r="G36" s="170"/>
      <c r="H36" s="109">
        <v>0</v>
      </c>
      <c r="I36" s="75"/>
      <c r="J36" s="109">
        <v>0</v>
      </c>
    </row>
    <row r="37" spans="1:10" ht="23.25" customHeight="1">
      <c r="A37" s="195" t="s">
        <v>45</v>
      </c>
      <c r="B37" s="167">
        <v>5</v>
      </c>
      <c r="D37" s="75">
        <v>2140189</v>
      </c>
      <c r="E37" s="75"/>
      <c r="F37" s="75">
        <v>2348442</v>
      </c>
      <c r="H37" s="102">
        <v>0</v>
      </c>
      <c r="I37" s="75"/>
      <c r="J37" s="102">
        <v>0</v>
      </c>
    </row>
    <row r="38" spans="1:10" ht="23.25" customHeight="1">
      <c r="A38" s="195" t="s">
        <v>35</v>
      </c>
      <c r="B38" s="167"/>
      <c r="D38" s="75">
        <v>1528317</v>
      </c>
      <c r="E38" s="75"/>
      <c r="F38" s="75">
        <v>1911195</v>
      </c>
      <c r="H38" s="102">
        <v>0</v>
      </c>
      <c r="I38" s="75"/>
      <c r="J38" s="102">
        <v>0</v>
      </c>
    </row>
    <row r="39" spans="1:10" ht="23.25" customHeight="1">
      <c r="A39" s="195" t="s">
        <v>73</v>
      </c>
      <c r="B39" s="167"/>
      <c r="D39" s="75">
        <v>1572355</v>
      </c>
      <c r="E39" s="75"/>
      <c r="F39" s="75">
        <v>1340116</v>
      </c>
      <c r="H39" s="102">
        <v>0</v>
      </c>
      <c r="I39" s="75"/>
      <c r="J39" s="102">
        <v>0</v>
      </c>
    </row>
    <row r="40" spans="1:10" ht="23.25" customHeight="1">
      <c r="A40" s="195" t="s">
        <v>98</v>
      </c>
      <c r="B40" s="167"/>
      <c r="D40" s="75">
        <v>656675</v>
      </c>
      <c r="E40" s="75"/>
      <c r="F40" s="75">
        <v>373485</v>
      </c>
      <c r="H40" s="102">
        <v>0</v>
      </c>
      <c r="I40" s="75"/>
      <c r="J40" s="102">
        <v>0</v>
      </c>
    </row>
    <row r="41" spans="1:10" ht="23.25" customHeight="1">
      <c r="A41" s="195" t="s">
        <v>25</v>
      </c>
      <c r="B41" s="167">
        <v>5</v>
      </c>
      <c r="D41" s="75">
        <v>1600295</v>
      </c>
      <c r="E41" s="75"/>
      <c r="F41" s="75">
        <v>1770575</v>
      </c>
      <c r="H41" s="102">
        <v>98976</v>
      </c>
      <c r="I41" s="75"/>
      <c r="J41" s="102">
        <v>39514</v>
      </c>
    </row>
    <row r="42" spans="1:10" ht="23.25" hidden="1" customHeight="1">
      <c r="A42" s="197" t="s">
        <v>298</v>
      </c>
      <c r="B42" s="167"/>
      <c r="D42" s="75">
        <v>0</v>
      </c>
      <c r="E42" s="75"/>
      <c r="F42" s="75">
        <v>0</v>
      </c>
      <c r="H42" s="102">
        <v>0</v>
      </c>
      <c r="I42" s="75"/>
      <c r="J42" s="102"/>
    </row>
    <row r="43" spans="1:10" ht="23.25" customHeight="1">
      <c r="A43" s="195" t="s">
        <v>238</v>
      </c>
      <c r="B43" s="167"/>
      <c r="D43" s="75">
        <v>50043</v>
      </c>
      <c r="E43" s="75"/>
      <c r="F43" s="97">
        <v>35333</v>
      </c>
      <c r="H43" s="102">
        <v>54390</v>
      </c>
      <c r="I43" s="75"/>
      <c r="J43" s="102">
        <v>0</v>
      </c>
    </row>
    <row r="44" spans="1:10" ht="23.25" customHeight="1">
      <c r="A44" s="195" t="s">
        <v>257</v>
      </c>
      <c r="B44" s="167"/>
      <c r="D44" s="75">
        <v>33686</v>
      </c>
      <c r="E44" s="75"/>
      <c r="F44" s="75">
        <v>0</v>
      </c>
      <c r="H44" s="102">
        <v>0</v>
      </c>
      <c r="I44" s="75"/>
      <c r="J44" s="102">
        <v>0</v>
      </c>
    </row>
    <row r="45" spans="1:10" ht="23.25" customHeight="1">
      <c r="A45" s="195" t="s">
        <v>235</v>
      </c>
      <c r="B45" s="167">
        <v>19</v>
      </c>
      <c r="C45" s="195"/>
      <c r="D45" s="75">
        <v>0</v>
      </c>
      <c r="E45" s="75"/>
      <c r="F45" s="97">
        <v>194796</v>
      </c>
      <c r="G45" s="195"/>
      <c r="H45" s="102">
        <v>0</v>
      </c>
      <c r="I45" s="75"/>
      <c r="J45" s="102">
        <v>78215</v>
      </c>
    </row>
    <row r="46" spans="1:10" ht="23.25" customHeight="1">
      <c r="A46" s="195" t="s">
        <v>74</v>
      </c>
      <c r="B46" s="167">
        <v>5</v>
      </c>
      <c r="C46" s="195"/>
      <c r="D46" s="75">
        <v>342519</v>
      </c>
      <c r="E46" s="75"/>
      <c r="F46" s="75">
        <v>340755</v>
      </c>
      <c r="G46" s="195"/>
      <c r="H46" s="102">
        <v>66888</v>
      </c>
      <c r="I46" s="75"/>
      <c r="J46" s="102">
        <v>5015</v>
      </c>
    </row>
    <row r="47" spans="1:10" ht="23.25" customHeight="1">
      <c r="A47" s="195" t="s">
        <v>226</v>
      </c>
      <c r="B47" s="167">
        <v>22</v>
      </c>
      <c r="D47" s="102">
        <v>5216</v>
      </c>
      <c r="E47" s="75"/>
      <c r="F47" s="102">
        <v>0</v>
      </c>
      <c r="H47" s="102">
        <v>0</v>
      </c>
      <c r="I47" s="75"/>
      <c r="J47" s="102">
        <v>0</v>
      </c>
    </row>
    <row r="48" spans="1:10" ht="23.25" customHeight="1">
      <c r="A48" s="170" t="s">
        <v>26</v>
      </c>
      <c r="B48" s="168"/>
      <c r="D48" s="5">
        <f>SUM(D36:D47)+D32</f>
        <v>15912162</v>
      </c>
      <c r="E48" s="280"/>
      <c r="F48" s="5">
        <f>SUM(F36:F47)+F32</f>
        <v>17819694</v>
      </c>
      <c r="G48" s="266"/>
      <c r="H48" s="5">
        <f>SUM(H36:H47)+H32</f>
        <v>220254</v>
      </c>
      <c r="I48" s="280"/>
      <c r="J48" s="5">
        <f>SUM(J36:J47)+J32</f>
        <v>122744</v>
      </c>
    </row>
    <row r="49" spans="1:10" ht="12" customHeight="1">
      <c r="A49" s="198"/>
      <c r="B49" s="189"/>
      <c r="C49" s="189"/>
      <c r="D49" s="111"/>
      <c r="E49" s="105"/>
      <c r="F49" s="124"/>
      <c r="G49" s="189"/>
      <c r="H49" s="111"/>
      <c r="I49" s="105"/>
      <c r="J49" s="111"/>
    </row>
    <row r="50" spans="1:10" ht="23.25" customHeight="1">
      <c r="A50" s="170" t="s">
        <v>164</v>
      </c>
      <c r="B50" s="199"/>
      <c r="C50" s="170"/>
      <c r="D50" s="280">
        <f>D29-D48</f>
        <v>816558</v>
      </c>
      <c r="E50" s="280"/>
      <c r="F50" s="280">
        <f>F29-F48</f>
        <v>1585670</v>
      </c>
      <c r="G50" s="280"/>
      <c r="H50" s="280">
        <f>H29-H48</f>
        <v>86207</v>
      </c>
      <c r="I50" s="280"/>
      <c r="J50" s="280">
        <f>J29-J48</f>
        <v>-44071</v>
      </c>
    </row>
    <row r="51" spans="1:10" ht="23.25" customHeight="1">
      <c r="A51" s="168" t="s">
        <v>265</v>
      </c>
      <c r="B51" s="167">
        <v>21</v>
      </c>
      <c r="C51" s="170"/>
      <c r="D51" s="102">
        <v>-221197</v>
      </c>
      <c r="E51" s="75"/>
      <c r="F51" s="102">
        <v>-351800</v>
      </c>
      <c r="G51" s="170"/>
      <c r="H51" s="102">
        <v>7718</v>
      </c>
      <c r="I51" s="75"/>
      <c r="J51" s="102">
        <v>-16204</v>
      </c>
    </row>
    <row r="52" spans="1:10" ht="23.25" customHeight="1" thickBot="1">
      <c r="A52" s="170" t="s">
        <v>165</v>
      </c>
      <c r="B52" s="199"/>
      <c r="C52" s="170"/>
      <c r="D52" s="282">
        <f>SUM(D50:D51)</f>
        <v>595361</v>
      </c>
      <c r="E52" s="280"/>
      <c r="F52" s="282">
        <f>SUM(F50:F51)</f>
        <v>1233870</v>
      </c>
      <c r="G52" s="281"/>
      <c r="H52" s="282">
        <f>SUM(H50:H51)</f>
        <v>93925</v>
      </c>
      <c r="I52" s="280"/>
      <c r="J52" s="282">
        <f>SUM(J50:J51)</f>
        <v>-60275</v>
      </c>
    </row>
    <row r="53" spans="1:10" ht="12.75" customHeight="1" thickTop="1">
      <c r="A53" s="189"/>
      <c r="B53" s="189"/>
      <c r="C53" s="170"/>
      <c r="D53" s="162"/>
      <c r="E53" s="105"/>
      <c r="F53" s="162"/>
      <c r="G53" s="170"/>
      <c r="H53" s="162"/>
      <c r="I53" s="125"/>
      <c r="J53" s="162"/>
    </row>
    <row r="54" spans="1:10" ht="23.25" customHeight="1">
      <c r="A54" s="166" t="s">
        <v>170</v>
      </c>
      <c r="D54" s="107"/>
    </row>
    <row r="55" spans="1:10" ht="23.25" customHeight="1">
      <c r="A55" s="316" t="s">
        <v>116</v>
      </c>
      <c r="B55" s="316"/>
      <c r="C55" s="316"/>
      <c r="D55" s="316"/>
      <c r="E55" s="316"/>
      <c r="F55" s="316"/>
    </row>
    <row r="56" spans="1:10" ht="23.25" customHeight="1">
      <c r="A56" s="188"/>
      <c r="B56" s="188"/>
      <c r="C56" s="188"/>
      <c r="D56" s="188"/>
      <c r="E56" s="188"/>
      <c r="F56" s="188"/>
    </row>
    <row r="57" spans="1:10" ht="23.25" customHeight="1">
      <c r="A57" s="188"/>
      <c r="B57" s="188"/>
      <c r="C57" s="188"/>
      <c r="D57" s="169"/>
      <c r="E57" s="170"/>
      <c r="F57" s="169" t="s">
        <v>47</v>
      </c>
      <c r="G57" s="170"/>
      <c r="H57" s="314"/>
      <c r="I57" s="314"/>
      <c r="J57" s="314"/>
    </row>
    <row r="58" spans="1:10" ht="23.25" customHeight="1">
      <c r="A58" s="188"/>
      <c r="B58" s="188"/>
      <c r="C58" s="188"/>
      <c r="D58" s="169"/>
      <c r="E58" s="170"/>
      <c r="F58" s="169" t="s">
        <v>182</v>
      </c>
      <c r="G58" s="170"/>
      <c r="H58" s="169"/>
      <c r="I58" s="169"/>
      <c r="J58" s="169"/>
    </row>
    <row r="59" spans="1:10" ht="23.25" customHeight="1">
      <c r="A59" s="188"/>
      <c r="B59" s="188"/>
      <c r="C59" s="188"/>
      <c r="D59" s="169" t="s">
        <v>47</v>
      </c>
      <c r="E59" s="170"/>
      <c r="F59" s="169" t="s">
        <v>183</v>
      </c>
      <c r="G59" s="170"/>
      <c r="H59" s="314" t="s">
        <v>48</v>
      </c>
      <c r="I59" s="314"/>
      <c r="J59" s="314"/>
    </row>
    <row r="60" spans="1:10" ht="20.25" customHeight="1">
      <c r="A60" s="201"/>
      <c r="B60" s="201"/>
      <c r="C60" s="201"/>
      <c r="D60" s="161" t="s">
        <v>279</v>
      </c>
      <c r="F60" s="161" t="s">
        <v>279</v>
      </c>
      <c r="H60" s="161" t="s">
        <v>279</v>
      </c>
      <c r="J60" s="161" t="s">
        <v>279</v>
      </c>
    </row>
    <row r="61" spans="1:10" ht="23.25" customHeight="1">
      <c r="A61" s="202"/>
      <c r="B61" s="202"/>
      <c r="C61" s="202"/>
      <c r="D61" s="161" t="s">
        <v>186</v>
      </c>
      <c r="F61" s="161" t="s">
        <v>186</v>
      </c>
      <c r="H61" s="161" t="s">
        <v>186</v>
      </c>
      <c r="J61" s="161" t="s">
        <v>186</v>
      </c>
    </row>
    <row r="62" spans="1:10" ht="23.25" customHeight="1">
      <c r="A62" s="202"/>
      <c r="B62" s="202"/>
      <c r="C62" s="202"/>
      <c r="D62" s="161" t="s">
        <v>278</v>
      </c>
      <c r="F62" s="161" t="s">
        <v>278</v>
      </c>
      <c r="H62" s="161" t="s">
        <v>278</v>
      </c>
      <c r="J62" s="161" t="s">
        <v>278</v>
      </c>
    </row>
    <row r="63" spans="1:10" ht="23.25" customHeight="1">
      <c r="B63" s="167" t="s">
        <v>0</v>
      </c>
      <c r="D63" s="161">
        <v>2563</v>
      </c>
      <c r="F63" s="161">
        <v>2562</v>
      </c>
      <c r="G63" s="161"/>
      <c r="H63" s="161">
        <v>2563</v>
      </c>
      <c r="J63" s="161">
        <v>2562</v>
      </c>
    </row>
    <row r="64" spans="1:10" ht="23.25" customHeight="1">
      <c r="B64" s="168"/>
      <c r="D64" s="315" t="s">
        <v>121</v>
      </c>
      <c r="E64" s="315"/>
      <c r="F64" s="315"/>
      <c r="G64" s="315"/>
      <c r="H64" s="315"/>
      <c r="I64" s="315"/>
      <c r="J64" s="315"/>
    </row>
    <row r="65" spans="1:10" ht="23.25" customHeight="1" collapsed="1">
      <c r="A65" s="170" t="s">
        <v>103</v>
      </c>
      <c r="B65" s="168"/>
      <c r="D65" s="113"/>
      <c r="E65" s="114"/>
      <c r="F65" s="114"/>
      <c r="G65" s="114"/>
      <c r="H65" s="113"/>
      <c r="I65" s="114"/>
      <c r="J65" s="114"/>
    </row>
    <row r="66" spans="1:10" ht="23.25" customHeight="1">
      <c r="A66" s="194" t="s">
        <v>95</v>
      </c>
      <c r="B66" s="189"/>
      <c r="D66" s="106"/>
      <c r="E66" s="105"/>
      <c r="F66" s="114"/>
      <c r="G66" s="114"/>
      <c r="H66" s="106"/>
      <c r="I66" s="105"/>
      <c r="J66" s="106"/>
    </row>
    <row r="67" spans="1:10" ht="23.25" customHeight="1">
      <c r="A67" s="168" t="s">
        <v>105</v>
      </c>
      <c r="B67" s="195"/>
      <c r="D67" s="75">
        <v>-712</v>
      </c>
      <c r="E67" s="115"/>
      <c r="F67" s="75">
        <v>-5394</v>
      </c>
      <c r="G67" s="98"/>
      <c r="H67" s="98">
        <v>0</v>
      </c>
      <c r="I67" s="115"/>
      <c r="J67" s="98">
        <v>0</v>
      </c>
    </row>
    <row r="68" spans="1:10" ht="23.25" customHeight="1">
      <c r="A68" s="168" t="s">
        <v>314</v>
      </c>
      <c r="B68" s="195"/>
      <c r="D68" s="75"/>
      <c r="E68" s="115"/>
      <c r="F68" s="75"/>
      <c r="G68" s="98"/>
      <c r="H68" s="98"/>
      <c r="I68" s="115"/>
      <c r="J68" s="98"/>
    </row>
    <row r="69" spans="1:10" ht="23.25" customHeight="1">
      <c r="A69" s="168" t="s">
        <v>236</v>
      </c>
      <c r="B69" s="195"/>
      <c r="D69" s="75">
        <v>-5119229</v>
      </c>
      <c r="E69" s="115"/>
      <c r="F69" s="75">
        <v>2827297</v>
      </c>
      <c r="G69" s="98"/>
      <c r="H69" s="98">
        <v>0</v>
      </c>
      <c r="I69" s="115"/>
      <c r="J69" s="98">
        <v>0</v>
      </c>
    </row>
    <row r="70" spans="1:10" ht="21.75">
      <c r="A70" s="195" t="s">
        <v>251</v>
      </c>
      <c r="B70" s="167"/>
      <c r="D70" s="75">
        <v>-117602</v>
      </c>
      <c r="E70" s="105"/>
      <c r="F70" s="75">
        <v>0</v>
      </c>
      <c r="G70" s="98"/>
      <c r="H70" s="98">
        <v>-52150</v>
      </c>
      <c r="I70" s="75"/>
      <c r="J70" s="98">
        <v>0</v>
      </c>
    </row>
    <row r="71" spans="1:10" ht="21.75">
      <c r="A71" s="195" t="s">
        <v>261</v>
      </c>
      <c r="B71" s="167"/>
      <c r="D71" s="75"/>
      <c r="E71" s="105"/>
      <c r="F71" s="75"/>
      <c r="G71" s="98"/>
      <c r="H71" s="98"/>
      <c r="I71" s="75"/>
      <c r="J71" s="98"/>
    </row>
    <row r="72" spans="1:10" ht="23.25" customHeight="1">
      <c r="A72" s="195" t="s">
        <v>237</v>
      </c>
      <c r="B72" s="167"/>
      <c r="D72" s="75">
        <v>69035</v>
      </c>
      <c r="E72" s="105"/>
      <c r="F72" s="75">
        <v>0</v>
      </c>
      <c r="G72" s="98"/>
      <c r="H72" s="98">
        <v>0</v>
      </c>
      <c r="I72" s="75"/>
      <c r="J72" s="98">
        <v>0</v>
      </c>
    </row>
    <row r="73" spans="1:10" ht="23.25" customHeight="1">
      <c r="A73" s="168" t="s">
        <v>155</v>
      </c>
      <c r="B73" s="167"/>
      <c r="D73" s="75"/>
      <c r="F73" s="75"/>
      <c r="H73" s="98"/>
      <c r="J73" s="98"/>
    </row>
    <row r="74" spans="1:10" ht="23.25" customHeight="1">
      <c r="A74" s="203" t="s">
        <v>154</v>
      </c>
      <c r="B74" s="167"/>
      <c r="D74" s="75">
        <v>1033559</v>
      </c>
      <c r="E74" s="115"/>
      <c r="F74" s="108">
        <v>-565459</v>
      </c>
      <c r="G74" s="98"/>
      <c r="H74" s="98">
        <v>10430</v>
      </c>
      <c r="I74" s="115"/>
      <c r="J74" s="98">
        <v>0</v>
      </c>
    </row>
    <row r="75" spans="1:10" ht="23.25" customHeight="1">
      <c r="A75" s="170" t="s">
        <v>96</v>
      </c>
      <c r="B75" s="167"/>
      <c r="D75" s="5">
        <f>SUM(D67:D74)</f>
        <v>-4134949</v>
      </c>
      <c r="E75" s="283"/>
      <c r="F75" s="5">
        <f>SUM(F67:F74)</f>
        <v>2256444</v>
      </c>
      <c r="G75" s="284"/>
      <c r="H75" s="5">
        <f>SUM(H67:H74)</f>
        <v>-41720</v>
      </c>
      <c r="I75" s="285"/>
      <c r="J75" s="5">
        <f>SUM(J67:J74)</f>
        <v>0</v>
      </c>
    </row>
    <row r="76" spans="1:10" ht="23.25" customHeight="1">
      <c r="A76" s="170"/>
      <c r="B76" s="189"/>
      <c r="D76" s="111"/>
      <c r="E76" s="118"/>
      <c r="F76" s="111"/>
      <c r="G76" s="97"/>
      <c r="H76" s="111"/>
      <c r="I76" s="118"/>
      <c r="J76" s="111"/>
    </row>
    <row r="77" spans="1:10" ht="23.25" customHeight="1">
      <c r="A77" s="204" t="s">
        <v>178</v>
      </c>
      <c r="B77" s="189"/>
      <c r="D77" s="105"/>
      <c r="E77" s="118"/>
      <c r="F77" s="105"/>
      <c r="G77" s="97"/>
      <c r="H77" s="105"/>
      <c r="I77" s="118"/>
      <c r="J77" s="105"/>
    </row>
    <row r="78" spans="1:10" ht="23.25" customHeight="1">
      <c r="A78" s="195" t="s">
        <v>273</v>
      </c>
      <c r="B78" s="189"/>
      <c r="D78" s="292"/>
      <c r="E78" s="283"/>
      <c r="F78" s="292"/>
      <c r="G78" s="284"/>
      <c r="H78" s="287"/>
      <c r="I78" s="283"/>
      <c r="J78" s="287"/>
    </row>
    <row r="79" spans="1:10" ht="22.9" customHeight="1">
      <c r="A79" s="205" t="s">
        <v>222</v>
      </c>
      <c r="B79" s="189"/>
      <c r="D79" s="292">
        <v>1939290</v>
      </c>
      <c r="E79" s="283"/>
      <c r="F79" s="292">
        <v>0</v>
      </c>
      <c r="G79" s="284"/>
      <c r="H79" s="292">
        <v>0</v>
      </c>
      <c r="I79" s="283"/>
      <c r="J79" s="292">
        <v>0</v>
      </c>
    </row>
    <row r="80" spans="1:10" ht="23.25" customHeight="1">
      <c r="A80" s="195" t="s">
        <v>274</v>
      </c>
      <c r="B80" s="189"/>
      <c r="D80" s="292">
        <v>3639</v>
      </c>
      <c r="E80" s="283"/>
      <c r="F80" s="292">
        <v>0</v>
      </c>
      <c r="G80" s="284"/>
      <c r="H80" s="292">
        <v>0</v>
      </c>
      <c r="I80" s="283"/>
      <c r="J80" s="292">
        <v>0</v>
      </c>
    </row>
    <row r="81" spans="1:10" ht="23.25" customHeight="1">
      <c r="A81" s="195" t="s">
        <v>275</v>
      </c>
      <c r="B81" s="189"/>
      <c r="D81" s="292">
        <v>0</v>
      </c>
      <c r="E81" s="283"/>
      <c r="F81" s="292">
        <v>2056</v>
      </c>
      <c r="G81" s="284"/>
      <c r="H81" s="292">
        <v>0</v>
      </c>
      <c r="I81" s="283"/>
      <c r="J81" s="292">
        <v>0</v>
      </c>
    </row>
    <row r="82" spans="1:10" ht="23.25" customHeight="1">
      <c r="A82" s="195" t="s">
        <v>223</v>
      </c>
      <c r="B82" s="189"/>
      <c r="D82" s="292">
        <v>-388586</v>
      </c>
      <c r="E82" s="283"/>
      <c r="F82" s="292">
        <v>-411</v>
      </c>
      <c r="G82" s="284"/>
      <c r="H82" s="292">
        <v>0</v>
      </c>
      <c r="I82" s="283"/>
      <c r="J82" s="292">
        <v>0</v>
      </c>
    </row>
    <row r="83" spans="1:10" ht="23.25" customHeight="1">
      <c r="A83" s="189" t="s">
        <v>180</v>
      </c>
      <c r="B83" s="189"/>
      <c r="D83" s="5">
        <f>SUM(D78:D82)</f>
        <v>1554343</v>
      </c>
      <c r="E83" s="283"/>
      <c r="F83" s="5">
        <f>SUM(F78:F82)</f>
        <v>1645</v>
      </c>
      <c r="G83" s="284"/>
      <c r="H83" s="5">
        <f>SUM(H78:H82)</f>
        <v>0</v>
      </c>
      <c r="I83" s="285"/>
      <c r="J83" s="5">
        <f>SUM(J78:J82)</f>
        <v>0</v>
      </c>
    </row>
    <row r="84" spans="1:10" ht="23.25" customHeight="1">
      <c r="A84" s="170"/>
      <c r="B84" s="189"/>
      <c r="D84" s="105"/>
      <c r="E84" s="118"/>
      <c r="F84" s="105"/>
      <c r="G84" s="97"/>
      <c r="H84" s="105"/>
      <c r="I84" s="118"/>
      <c r="J84" s="105"/>
    </row>
    <row r="85" spans="1:10" ht="23.25" customHeight="1">
      <c r="A85" s="170" t="s">
        <v>162</v>
      </c>
      <c r="B85" s="167"/>
      <c r="D85" s="286">
        <f>D75+D83</f>
        <v>-2580606</v>
      </c>
      <c r="E85" s="284"/>
      <c r="F85" s="286">
        <f>F75+F83</f>
        <v>2258089</v>
      </c>
      <c r="G85" s="287"/>
      <c r="H85" s="286">
        <f>H75+H83</f>
        <v>-41720</v>
      </c>
      <c r="I85" s="287"/>
      <c r="J85" s="286">
        <f>J75+J83</f>
        <v>0</v>
      </c>
    </row>
    <row r="86" spans="1:10" ht="23.25" customHeight="1" thickBot="1">
      <c r="A86" s="170" t="s">
        <v>166</v>
      </c>
      <c r="B86" s="167"/>
      <c r="D86" s="288">
        <f>SUM(D85,D52)</f>
        <v>-1985245</v>
      </c>
      <c r="E86" s="284"/>
      <c r="F86" s="288">
        <f>SUM(F85,F52)</f>
        <v>3491959</v>
      </c>
      <c r="G86" s="284"/>
      <c r="H86" s="288">
        <f>SUM(H85,H52)</f>
        <v>52205</v>
      </c>
      <c r="I86" s="284"/>
      <c r="J86" s="288">
        <f>SUM(J85,J52)</f>
        <v>-60275</v>
      </c>
    </row>
    <row r="87" spans="1:10" ht="23.25" customHeight="1" thickTop="1">
      <c r="A87" s="206"/>
      <c r="B87" s="167"/>
      <c r="D87" s="75"/>
      <c r="E87" s="115"/>
      <c r="F87" s="98"/>
      <c r="G87" s="98"/>
      <c r="H87" s="98"/>
      <c r="I87" s="115"/>
      <c r="J87" s="98"/>
    </row>
    <row r="88" spans="1:10" ht="22.9" customHeight="1">
      <c r="A88" s="207" t="s">
        <v>133</v>
      </c>
      <c r="B88" s="189"/>
      <c r="C88" s="170"/>
      <c r="D88" s="105"/>
      <c r="E88" s="105"/>
      <c r="F88" s="105"/>
      <c r="G88" s="170"/>
      <c r="H88" s="105"/>
      <c r="I88" s="105"/>
      <c r="J88" s="105"/>
    </row>
    <row r="89" spans="1:10" ht="22.9" customHeight="1">
      <c r="A89" s="203" t="s">
        <v>127</v>
      </c>
      <c r="B89" s="189"/>
      <c r="C89" s="170"/>
      <c r="D89" s="17">
        <v>586213</v>
      </c>
      <c r="E89" s="208"/>
      <c r="F89" s="13">
        <f>'SH Conso 9'!P33</f>
        <v>1236845</v>
      </c>
      <c r="G89" s="18"/>
      <c r="H89" s="17">
        <v>93925</v>
      </c>
      <c r="I89" s="18"/>
      <c r="J89" s="17">
        <v>-60275</v>
      </c>
    </row>
    <row r="90" spans="1:10" ht="22.9" customHeight="1">
      <c r="A90" s="203" t="s">
        <v>60</v>
      </c>
      <c r="B90" s="189"/>
      <c r="C90" s="170"/>
      <c r="D90" s="17">
        <v>9148</v>
      </c>
      <c r="E90" s="291"/>
      <c r="F90" s="14">
        <f>'SH Conso 9'!AH33</f>
        <v>-2975</v>
      </c>
      <c r="G90" s="18"/>
      <c r="H90" s="17">
        <v>0</v>
      </c>
      <c r="I90" s="18"/>
      <c r="J90" s="17">
        <v>0</v>
      </c>
    </row>
    <row r="91" spans="1:10" ht="22.9" customHeight="1" thickBot="1">
      <c r="A91" s="189" t="s">
        <v>165</v>
      </c>
      <c r="B91" s="189"/>
      <c r="C91" s="170"/>
      <c r="D91" s="282">
        <f>SUM(D89:D90)</f>
        <v>595361</v>
      </c>
      <c r="E91" s="280"/>
      <c r="F91" s="282">
        <f>SUM(F89:F90)</f>
        <v>1233870</v>
      </c>
      <c r="G91" s="281"/>
      <c r="H91" s="282">
        <f>SUM(H89:H90)</f>
        <v>93925</v>
      </c>
      <c r="I91" s="280"/>
      <c r="J91" s="282">
        <f>SUM(J89:J90)</f>
        <v>-60275</v>
      </c>
    </row>
    <row r="92" spans="1:10" ht="22.9" customHeight="1" thickTop="1">
      <c r="A92" s="189"/>
      <c r="B92" s="189"/>
      <c r="C92" s="170"/>
      <c r="D92" s="105"/>
      <c r="E92" s="105"/>
      <c r="F92" s="105"/>
      <c r="G92" s="170"/>
      <c r="H92" s="105"/>
      <c r="I92" s="105"/>
      <c r="J92" s="105"/>
    </row>
    <row r="93" spans="1:10" ht="23.25" customHeight="1">
      <c r="A93" s="210" t="s">
        <v>134</v>
      </c>
      <c r="B93" s="211"/>
      <c r="D93" s="98"/>
      <c r="E93" s="98"/>
      <c r="F93" s="98"/>
      <c r="G93" s="98"/>
      <c r="H93" s="98"/>
      <c r="I93" s="98"/>
      <c r="J93" s="98"/>
    </row>
    <row r="94" spans="1:10" ht="23.25" customHeight="1">
      <c r="A94" s="212" t="s">
        <v>127</v>
      </c>
      <c r="B94" s="211"/>
      <c r="D94" s="98">
        <v>-1982933</v>
      </c>
      <c r="E94" s="98"/>
      <c r="F94" s="98">
        <f>'SH Conso 9'!AF35</f>
        <v>3488478</v>
      </c>
      <c r="G94" s="98"/>
      <c r="H94" s="98">
        <v>52205</v>
      </c>
      <c r="I94" s="98"/>
      <c r="J94" s="98">
        <v>-60275</v>
      </c>
    </row>
    <row r="95" spans="1:10" ht="23.25" customHeight="1">
      <c r="A95" s="212" t="s">
        <v>60</v>
      </c>
      <c r="B95" s="211"/>
      <c r="D95" s="98">
        <v>-2312</v>
      </c>
      <c r="E95" s="98"/>
      <c r="F95" s="72">
        <f>'SH Conso 9'!AH35</f>
        <v>3481</v>
      </c>
      <c r="G95" s="98"/>
      <c r="H95" s="72">
        <v>0</v>
      </c>
      <c r="I95" s="98"/>
      <c r="J95" s="72">
        <v>0</v>
      </c>
    </row>
    <row r="96" spans="1:10" ht="23.25" customHeight="1" thickBot="1">
      <c r="A96" s="210" t="s">
        <v>166</v>
      </c>
      <c r="B96" s="211"/>
      <c r="D96" s="289">
        <f>SUM(D94:D95)</f>
        <v>-1985245</v>
      </c>
      <c r="E96" s="284"/>
      <c r="F96" s="289">
        <f>SUM(F94:F95)</f>
        <v>3491959</v>
      </c>
      <c r="G96" s="284"/>
      <c r="H96" s="289">
        <f>SUM(H94:H95)</f>
        <v>52205</v>
      </c>
      <c r="I96" s="284"/>
      <c r="J96" s="289">
        <f>SUM(J94:J95)</f>
        <v>-60275</v>
      </c>
    </row>
    <row r="97" spans="1:10" ht="23.25" customHeight="1" thickTop="1">
      <c r="A97" s="213"/>
      <c r="B97" s="213"/>
      <c r="C97" s="213"/>
      <c r="D97" s="293"/>
      <c r="E97" s="266"/>
      <c r="F97" s="293"/>
      <c r="G97" s="266"/>
      <c r="H97" s="293"/>
      <c r="I97" s="266"/>
      <c r="J97" s="293"/>
    </row>
    <row r="98" spans="1:10" ht="22.9" customHeight="1" thickBot="1">
      <c r="A98" s="213" t="s">
        <v>167</v>
      </c>
      <c r="B98" s="167">
        <v>23</v>
      </c>
      <c r="D98" s="120">
        <f>+D89/752098</f>
        <v>0.77943698826482721</v>
      </c>
      <c r="E98" s="290"/>
      <c r="F98" s="120">
        <f>+F89/752098</f>
        <v>1.6445263782113502</v>
      </c>
      <c r="G98" s="290"/>
      <c r="H98" s="120">
        <f>H89/752098</f>
        <v>0.12488399118200022</v>
      </c>
      <c r="I98" s="290"/>
      <c r="J98" s="120">
        <v>-0.32056297397770467</v>
      </c>
    </row>
    <row r="99" spans="1:10" ht="23.25" customHeight="1" thickTop="1">
      <c r="A99" s="213"/>
      <c r="B99" s="213"/>
      <c r="C99" s="213"/>
      <c r="D99" s="213"/>
      <c r="E99" s="213"/>
      <c r="F99" s="213"/>
      <c r="G99" s="213"/>
      <c r="H99" s="213"/>
      <c r="I99" s="213"/>
      <c r="J99" s="213"/>
    </row>
    <row r="102" spans="1:10" ht="23.25" customHeight="1">
      <c r="D102" s="186">
        <f>+D91-D52</f>
        <v>0</v>
      </c>
      <c r="F102" s="186">
        <f>+F91-F52</f>
        <v>0</v>
      </c>
      <c r="H102" s="186">
        <f>+H91-H52</f>
        <v>0</v>
      </c>
      <c r="J102" s="186">
        <f>+J91-J52</f>
        <v>0</v>
      </c>
    </row>
    <row r="103" spans="1:10" ht="23.25" customHeight="1">
      <c r="D103" s="186">
        <f>+D96-D86</f>
        <v>0</v>
      </c>
      <c r="F103" s="186">
        <f>+F96-F86</f>
        <v>0</v>
      </c>
      <c r="H103" s="186">
        <f>+H96-H86</f>
        <v>0</v>
      </c>
      <c r="J103" s="186">
        <f>+J96-J86</f>
        <v>0</v>
      </c>
    </row>
    <row r="104" spans="1:10" ht="23.25" customHeight="1">
      <c r="F104" s="216">
        <f>+F95-'SH Conso 9'!AH35</f>
        <v>0</v>
      </c>
    </row>
    <row r="105" spans="1:10" ht="23.25" customHeight="1">
      <c r="F105" s="216">
        <f>+F94-'SH Conso 9'!AF35</f>
        <v>0</v>
      </c>
    </row>
    <row r="106" spans="1:10" ht="23.25" customHeight="1">
      <c r="F106" s="126">
        <f>+'SH Conso 9'!AK33</f>
        <v>0</v>
      </c>
    </row>
    <row r="107" spans="1:10" ht="23.25" customHeight="1">
      <c r="F107" s="126">
        <f>+'SH Conso 9'!AK34</f>
        <v>0</v>
      </c>
    </row>
    <row r="108" spans="1:10" ht="23.25" customHeight="1">
      <c r="D108" s="186">
        <f>+D89-'SH Conso 10'!AF28</f>
        <v>0</v>
      </c>
      <c r="F108" s="126">
        <f>+'SH Conso 9'!AK35</f>
        <v>0</v>
      </c>
    </row>
    <row r="109" spans="1:10" ht="23.25" customHeight="1">
      <c r="D109" s="186">
        <f>+D94-D89-'SH Conso 10'!AF29</f>
        <v>0</v>
      </c>
      <c r="F109" s="95"/>
    </row>
    <row r="110" spans="1:10" ht="23.25" customHeight="1">
      <c r="F110" s="95"/>
    </row>
    <row r="111" spans="1:10" ht="23.25" customHeight="1">
      <c r="F111" s="95"/>
    </row>
    <row r="112" spans="1:10" ht="23.25" customHeight="1">
      <c r="F112" s="95"/>
    </row>
    <row r="113" spans="6:6" ht="23.25" customHeight="1">
      <c r="F113" s="95"/>
    </row>
    <row r="114" spans="6:6" ht="23.25" customHeight="1">
      <c r="F114" s="95"/>
    </row>
  </sheetData>
  <mergeCells count="8">
    <mergeCell ref="H59:J59"/>
    <mergeCell ref="D64:J64"/>
    <mergeCell ref="A2:F2"/>
    <mergeCell ref="H4:J4"/>
    <mergeCell ref="H6:J6"/>
    <mergeCell ref="D11:J11"/>
    <mergeCell ref="A55:F55"/>
    <mergeCell ref="H57:J57"/>
  </mergeCells>
  <pageMargins left="0.7" right="0.7" top="0.48" bottom="0.5" header="0.5" footer="0.5"/>
  <pageSetup paperSize="9" scale="59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33089-919A-42ED-9299-01675643BF1E}">
  <sheetPr>
    <tabColor rgb="FF92D050"/>
  </sheetPr>
  <dimension ref="A1:AK41"/>
  <sheetViews>
    <sheetView view="pageBreakPreview" topLeftCell="A10" zoomScale="55" zoomScaleNormal="70" zoomScaleSheetLayoutView="55" workbookViewId="0">
      <selection activeCell="V41" sqref="V41"/>
    </sheetView>
  </sheetViews>
  <sheetFormatPr defaultColWidth="9.140625" defaultRowHeight="21.75"/>
  <cols>
    <col min="1" max="1" width="51" style="221" customWidth="1"/>
    <col min="2" max="2" width="10.5703125" style="221" customWidth="1"/>
    <col min="3" max="3" width="1.28515625" style="221" customWidth="1"/>
    <col min="4" max="4" width="13.7109375" style="221" customWidth="1"/>
    <col min="5" max="5" width="1.28515625" style="221" customWidth="1"/>
    <col min="6" max="6" width="15.42578125" style="221" customWidth="1"/>
    <col min="7" max="7" width="1.28515625" style="221" customWidth="1"/>
    <col min="8" max="8" width="15.42578125" style="221" customWidth="1"/>
    <col min="9" max="9" width="1.28515625" style="221" customWidth="1"/>
    <col min="10" max="10" width="13.7109375" style="221" customWidth="1"/>
    <col min="11" max="11" width="1.28515625" style="221" customWidth="1"/>
    <col min="12" max="12" width="13.7109375" style="221" customWidth="1"/>
    <col min="13" max="13" width="1.140625" style="221" customWidth="1"/>
    <col min="14" max="14" width="13.7109375" style="221" customWidth="1"/>
    <col min="15" max="15" width="1.28515625" style="221" customWidth="1"/>
    <col min="16" max="16" width="12.85546875" style="221" customWidth="1"/>
    <col min="17" max="17" width="1.28515625" style="221" hidden="1" customWidth="1"/>
    <col min="18" max="18" width="13.7109375" style="221" hidden="1" customWidth="1"/>
    <col min="19" max="19" width="0.85546875" style="221" hidden="1" customWidth="1"/>
    <col min="20" max="20" width="13.7109375" style="221" hidden="1" customWidth="1"/>
    <col min="21" max="21" width="1.28515625" style="221" customWidth="1"/>
    <col min="22" max="22" width="14.5703125" style="221" customWidth="1"/>
    <col min="23" max="23" width="1.28515625" style="221" customWidth="1"/>
    <col min="24" max="24" width="19.42578125" style="221" customWidth="1"/>
    <col min="25" max="25" width="1.7109375" style="221" customWidth="1"/>
    <col min="26" max="26" width="17.140625" style="221" customWidth="1"/>
    <col min="27" max="27" width="1.28515625" style="221" customWidth="1"/>
    <col min="28" max="28" width="16.42578125" style="221" customWidth="1"/>
    <col min="29" max="29" width="1.28515625" style="221" customWidth="1"/>
    <col min="30" max="30" width="14.5703125" style="221" customWidth="1"/>
    <col min="31" max="31" width="1.28515625" style="221" customWidth="1"/>
    <col min="32" max="32" width="13.7109375" style="221" customWidth="1"/>
    <col min="33" max="33" width="1.28515625" style="221" customWidth="1"/>
    <col min="34" max="34" width="15" style="221" bestFit="1" customWidth="1"/>
    <col min="35" max="35" width="1.28515625" style="221" customWidth="1"/>
    <col min="36" max="36" width="15.42578125" style="221" customWidth="1"/>
    <col min="37" max="16384" width="9.140625" style="221"/>
  </cols>
  <sheetData>
    <row r="1" spans="1:36" ht="23.25">
      <c r="A1" s="219" t="s">
        <v>170</v>
      </c>
      <c r="B1" s="219"/>
      <c r="C1" s="219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7"/>
      <c r="AI1" s="220"/>
      <c r="AJ1" s="220"/>
    </row>
    <row r="2" spans="1:36" ht="23.25">
      <c r="A2" s="222" t="s">
        <v>117</v>
      </c>
      <c r="B2" s="222"/>
      <c r="C2" s="222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7"/>
      <c r="AI2" s="220"/>
      <c r="AJ2" s="220"/>
    </row>
    <row r="3" spans="1:36" ht="15" customHeight="1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4"/>
      <c r="S3" s="224"/>
      <c r="T3" s="223"/>
      <c r="U3" s="224"/>
      <c r="V3" s="223"/>
      <c r="W3" s="224"/>
      <c r="X3" s="223"/>
      <c r="Y3" s="224"/>
      <c r="Z3" s="223"/>
      <c r="AA3" s="223"/>
      <c r="AB3" s="223"/>
      <c r="AC3" s="224"/>
      <c r="AD3" s="224"/>
      <c r="AE3" s="224"/>
      <c r="AF3" s="224"/>
      <c r="AG3" s="224"/>
      <c r="AH3" s="224"/>
      <c r="AI3" s="224"/>
      <c r="AJ3" s="224"/>
    </row>
    <row r="4" spans="1:36">
      <c r="A4" s="224"/>
      <c r="B4" s="224"/>
      <c r="C4" s="224"/>
      <c r="D4" s="317" t="s">
        <v>202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G4" s="317"/>
      <c r="AH4" s="317"/>
      <c r="AI4" s="317"/>
      <c r="AJ4" s="317"/>
    </row>
    <row r="5" spans="1:36">
      <c r="A5" s="224"/>
      <c r="B5" s="224"/>
      <c r="C5" s="225"/>
      <c r="D5" s="224"/>
      <c r="E5" s="225"/>
      <c r="F5" s="225"/>
      <c r="G5" s="225"/>
      <c r="H5" s="225"/>
      <c r="I5" s="225"/>
      <c r="J5" s="224"/>
      <c r="K5" s="225"/>
      <c r="L5" s="318" t="s">
        <v>34</v>
      </c>
      <c r="M5" s="318"/>
      <c r="N5" s="318"/>
      <c r="O5" s="318"/>
      <c r="P5" s="318"/>
      <c r="Q5" s="224"/>
      <c r="R5" s="226" t="s">
        <v>59</v>
      </c>
      <c r="S5" s="226"/>
      <c r="T5" s="226"/>
      <c r="U5" s="227"/>
      <c r="V5" s="318" t="s">
        <v>59</v>
      </c>
      <c r="W5" s="318"/>
      <c r="X5" s="318"/>
      <c r="Y5" s="318"/>
      <c r="Z5" s="318"/>
      <c r="AA5" s="318"/>
      <c r="AB5" s="318"/>
      <c r="AC5" s="318"/>
      <c r="AD5" s="318"/>
      <c r="AE5" s="227"/>
      <c r="AF5" s="227"/>
      <c r="AG5" s="227"/>
      <c r="AH5" s="227"/>
      <c r="AI5" s="227"/>
      <c r="AJ5" s="227"/>
    </row>
    <row r="6" spans="1:36">
      <c r="A6" s="224"/>
      <c r="B6" s="224"/>
      <c r="C6" s="225"/>
      <c r="D6" s="224"/>
      <c r="E6" s="225"/>
      <c r="F6" s="225"/>
      <c r="G6" s="225"/>
      <c r="H6" s="225"/>
      <c r="I6" s="225"/>
      <c r="J6" s="224"/>
      <c r="K6" s="225"/>
      <c r="L6" s="225"/>
      <c r="M6" s="225"/>
      <c r="N6" s="225"/>
      <c r="O6" s="225"/>
      <c r="P6" s="225"/>
      <c r="Q6" s="224"/>
      <c r="R6" s="225" t="s">
        <v>210</v>
      </c>
      <c r="S6" s="225"/>
      <c r="T6" s="225"/>
      <c r="U6" s="225"/>
      <c r="V6" s="225"/>
      <c r="W6" s="225"/>
      <c r="X6" s="225" t="s">
        <v>193</v>
      </c>
      <c r="Y6" s="225"/>
      <c r="Z6" s="225"/>
      <c r="AA6" s="225"/>
      <c r="AB6" s="225"/>
      <c r="AC6" s="225"/>
      <c r="AD6" s="225"/>
      <c r="AE6" s="228"/>
      <c r="AF6" s="228"/>
      <c r="AG6" s="224"/>
      <c r="AH6" s="26"/>
      <c r="AI6" s="228"/>
      <c r="AJ6" s="224"/>
    </row>
    <row r="7" spans="1:36">
      <c r="A7" s="224"/>
      <c r="B7" s="224"/>
      <c r="C7" s="225"/>
      <c r="D7" s="224"/>
      <c r="E7" s="225"/>
      <c r="F7" s="225" t="s">
        <v>7</v>
      </c>
      <c r="G7" s="225"/>
      <c r="H7" s="225" t="s">
        <v>56</v>
      </c>
      <c r="I7" s="225"/>
      <c r="J7" s="224"/>
      <c r="K7" s="225"/>
      <c r="L7" s="225"/>
      <c r="M7" s="225"/>
      <c r="N7" s="225"/>
      <c r="O7" s="225"/>
      <c r="P7" s="225"/>
      <c r="Q7" s="224"/>
      <c r="R7" s="225" t="s">
        <v>211</v>
      </c>
      <c r="S7" s="225"/>
      <c r="T7" s="225" t="s">
        <v>213</v>
      </c>
      <c r="U7" s="224"/>
      <c r="V7" s="225"/>
      <c r="W7" s="224"/>
      <c r="X7" s="225" t="s">
        <v>197</v>
      </c>
      <c r="Y7" s="224"/>
      <c r="Z7" s="225"/>
      <c r="AA7" s="225"/>
      <c r="AB7" s="225"/>
      <c r="AC7" s="225"/>
      <c r="AD7" s="225" t="s">
        <v>62</v>
      </c>
      <c r="AE7" s="229"/>
      <c r="AF7" s="229"/>
      <c r="AG7" s="228"/>
      <c r="AI7" s="224"/>
      <c r="AJ7" s="26"/>
    </row>
    <row r="8" spans="1:36">
      <c r="A8" s="224"/>
      <c r="B8" s="224"/>
      <c r="C8" s="225"/>
      <c r="D8" s="225" t="s">
        <v>7</v>
      </c>
      <c r="E8" s="225"/>
      <c r="F8" s="225" t="s">
        <v>8</v>
      </c>
      <c r="G8" s="225"/>
      <c r="H8" s="230" t="s">
        <v>205</v>
      </c>
      <c r="I8" s="225"/>
      <c r="J8" s="225" t="s">
        <v>175</v>
      </c>
      <c r="K8" s="225"/>
      <c r="L8" s="225"/>
      <c r="M8" s="225"/>
      <c r="N8" s="225"/>
      <c r="O8" s="224"/>
      <c r="P8" s="224"/>
      <c r="Q8" s="225"/>
      <c r="R8" s="225" t="s">
        <v>212</v>
      </c>
      <c r="S8" s="225"/>
      <c r="T8" s="225" t="s">
        <v>214</v>
      </c>
      <c r="U8" s="224"/>
      <c r="V8" s="225"/>
      <c r="W8" s="224"/>
      <c r="X8" s="225" t="s">
        <v>194</v>
      </c>
      <c r="Y8" s="224"/>
      <c r="Z8" s="225" t="s">
        <v>203</v>
      </c>
      <c r="AA8" s="225"/>
      <c r="AB8" s="225" t="s">
        <v>250</v>
      </c>
      <c r="AC8" s="225"/>
      <c r="AD8" s="225" t="s">
        <v>64</v>
      </c>
      <c r="AE8" s="224"/>
      <c r="AF8" s="225" t="s">
        <v>21</v>
      </c>
      <c r="AG8" s="225"/>
      <c r="AH8" s="225" t="s">
        <v>63</v>
      </c>
      <c r="AI8" s="225"/>
      <c r="AJ8" s="27"/>
    </row>
    <row r="9" spans="1:36">
      <c r="A9" s="224"/>
      <c r="B9" s="224"/>
      <c r="C9" s="225"/>
      <c r="D9" s="225" t="s">
        <v>8</v>
      </c>
      <c r="E9" s="225"/>
      <c r="F9" s="225" t="s">
        <v>9</v>
      </c>
      <c r="G9" s="225"/>
      <c r="H9" s="225" t="s">
        <v>204</v>
      </c>
      <c r="I9" s="225"/>
      <c r="J9" s="225" t="s">
        <v>176</v>
      </c>
      <c r="K9" s="225"/>
      <c r="L9" s="225" t="s">
        <v>38</v>
      </c>
      <c r="M9" s="225"/>
      <c r="N9" s="225"/>
      <c r="O9" s="225"/>
      <c r="P9" s="225" t="s">
        <v>28</v>
      </c>
      <c r="Q9" s="225"/>
      <c r="R9" s="225" t="s">
        <v>143</v>
      </c>
      <c r="S9" s="225"/>
      <c r="T9" s="225" t="s">
        <v>46</v>
      </c>
      <c r="U9" s="224"/>
      <c r="V9" s="225"/>
      <c r="W9" s="224"/>
      <c r="X9" s="225" t="s">
        <v>195</v>
      </c>
      <c r="Y9" s="224"/>
      <c r="Z9" s="225" t="s">
        <v>65</v>
      </c>
      <c r="AA9" s="225"/>
      <c r="AB9" s="225" t="s">
        <v>249</v>
      </c>
      <c r="AC9" s="225"/>
      <c r="AD9" s="225" t="s">
        <v>66</v>
      </c>
      <c r="AE9" s="224"/>
      <c r="AF9" s="225" t="s">
        <v>61</v>
      </c>
      <c r="AG9" s="225"/>
      <c r="AH9" s="225" t="s">
        <v>76</v>
      </c>
      <c r="AI9" s="225"/>
      <c r="AJ9" s="28" t="s">
        <v>21</v>
      </c>
    </row>
    <row r="10" spans="1:36">
      <c r="A10" s="224"/>
      <c r="B10" s="231"/>
      <c r="C10" s="225"/>
      <c r="D10" s="225" t="s">
        <v>9</v>
      </c>
      <c r="E10" s="225"/>
      <c r="F10" s="225" t="s">
        <v>258</v>
      </c>
      <c r="G10" s="225"/>
      <c r="H10" s="225" t="s">
        <v>258</v>
      </c>
      <c r="I10" s="225"/>
      <c r="J10" s="225" t="s">
        <v>177</v>
      </c>
      <c r="K10" s="225"/>
      <c r="L10" s="225" t="s">
        <v>39</v>
      </c>
      <c r="M10" s="225"/>
      <c r="N10" s="225" t="s">
        <v>152</v>
      </c>
      <c r="O10" s="225"/>
      <c r="P10" s="225" t="s">
        <v>29</v>
      </c>
      <c r="Q10" s="225"/>
      <c r="R10" s="225" t="s">
        <v>142</v>
      </c>
      <c r="S10" s="225"/>
      <c r="T10" s="225" t="s">
        <v>6</v>
      </c>
      <c r="U10" s="224"/>
      <c r="V10" s="225" t="s">
        <v>122</v>
      </c>
      <c r="W10" s="224"/>
      <c r="X10" s="225" t="s">
        <v>196</v>
      </c>
      <c r="Y10" s="224"/>
      <c r="Z10" s="225" t="s">
        <v>67</v>
      </c>
      <c r="AA10" s="225"/>
      <c r="AB10" s="225" t="s">
        <v>56</v>
      </c>
      <c r="AC10" s="225"/>
      <c r="AD10" s="225" t="s">
        <v>56</v>
      </c>
      <c r="AE10" s="224"/>
      <c r="AF10" s="225" t="s">
        <v>78</v>
      </c>
      <c r="AG10" s="225"/>
      <c r="AH10" s="225" t="s">
        <v>77</v>
      </c>
      <c r="AI10" s="225"/>
      <c r="AJ10" s="28" t="s">
        <v>61</v>
      </c>
    </row>
    <row r="11" spans="1:36">
      <c r="A11" s="224"/>
      <c r="B11" s="232"/>
      <c r="C11" s="224"/>
      <c r="D11" s="233" t="s">
        <v>121</v>
      </c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</row>
    <row r="12" spans="1:36">
      <c r="A12" s="234" t="s">
        <v>172</v>
      </c>
      <c r="B12" s="234"/>
      <c r="C12" s="23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</row>
    <row r="13" spans="1:36">
      <c r="A13" s="234" t="s">
        <v>150</v>
      </c>
      <c r="B13" s="234"/>
      <c r="C13" s="234"/>
      <c r="D13" s="146">
        <v>10</v>
      </c>
      <c r="E13" s="295"/>
      <c r="F13" s="146">
        <v>2738600</v>
      </c>
      <c r="G13" s="295"/>
      <c r="H13" s="146">
        <v>383146</v>
      </c>
      <c r="I13" s="295"/>
      <c r="J13" s="146">
        <v>0</v>
      </c>
      <c r="K13" s="295"/>
      <c r="L13" s="146">
        <v>329658</v>
      </c>
      <c r="M13" s="295"/>
      <c r="N13" s="146">
        <v>7715</v>
      </c>
      <c r="O13" s="295"/>
      <c r="P13" s="146">
        <v>5665798</v>
      </c>
      <c r="Q13" s="295"/>
      <c r="R13" s="146"/>
      <c r="S13" s="295"/>
      <c r="T13" s="146">
        <v>0</v>
      </c>
      <c r="U13" s="295"/>
      <c r="V13" s="146">
        <v>1956199</v>
      </c>
      <c r="W13" s="128"/>
      <c r="X13" s="146">
        <v>-35013</v>
      </c>
      <c r="Y13" s="295"/>
      <c r="Z13" s="295">
        <v>11767</v>
      </c>
      <c r="AA13" s="295"/>
      <c r="AB13" s="295">
        <v>1988759</v>
      </c>
      <c r="AC13" s="295"/>
      <c r="AD13" s="146">
        <v>3921712</v>
      </c>
      <c r="AE13" s="296"/>
      <c r="AF13" s="146">
        <v>13046639</v>
      </c>
      <c r="AG13" s="296"/>
      <c r="AH13" s="146">
        <v>263536</v>
      </c>
      <c r="AI13" s="296"/>
      <c r="AJ13" s="146">
        <v>13310175</v>
      </c>
    </row>
    <row r="14" spans="1:36">
      <c r="A14" s="234"/>
      <c r="B14" s="234"/>
      <c r="C14" s="234"/>
      <c r="D14" s="146"/>
      <c r="E14" s="295"/>
      <c r="F14" s="146"/>
      <c r="G14" s="295"/>
      <c r="H14" s="146"/>
      <c r="I14" s="295"/>
      <c r="J14" s="146"/>
      <c r="K14" s="295"/>
      <c r="L14" s="146"/>
      <c r="M14" s="295"/>
      <c r="N14" s="146"/>
      <c r="O14" s="295"/>
      <c r="P14" s="146"/>
      <c r="Q14" s="295"/>
      <c r="R14" s="146"/>
      <c r="S14" s="295"/>
      <c r="T14" s="146"/>
      <c r="U14" s="295"/>
      <c r="V14" s="146"/>
      <c r="W14" s="128"/>
      <c r="X14" s="146"/>
      <c r="Y14" s="295"/>
      <c r="Z14" s="146"/>
      <c r="AA14" s="146"/>
      <c r="AB14" s="146"/>
      <c r="AC14" s="295"/>
      <c r="AD14" s="146"/>
      <c r="AE14" s="295"/>
      <c r="AF14" s="146"/>
      <c r="AG14" s="295"/>
      <c r="AH14" s="146"/>
      <c r="AI14" s="295"/>
      <c r="AJ14" s="146"/>
    </row>
    <row r="15" spans="1:36">
      <c r="A15" s="235" t="s">
        <v>187</v>
      </c>
      <c r="B15" s="234"/>
      <c r="C15" s="234"/>
      <c r="D15" s="146"/>
      <c r="E15" s="295"/>
      <c r="F15" s="146"/>
      <c r="G15" s="295"/>
      <c r="H15" s="146"/>
      <c r="I15" s="295"/>
      <c r="J15" s="146"/>
      <c r="K15" s="295"/>
      <c r="L15" s="146"/>
      <c r="M15" s="295"/>
      <c r="N15" s="146"/>
      <c r="O15" s="295"/>
      <c r="P15" s="146"/>
      <c r="Q15" s="295"/>
      <c r="R15" s="146"/>
      <c r="S15" s="295"/>
      <c r="T15" s="146"/>
      <c r="U15" s="295"/>
      <c r="V15" s="146"/>
      <c r="W15" s="128"/>
      <c r="X15" s="146"/>
      <c r="Y15" s="295"/>
      <c r="Z15" s="146"/>
      <c r="AA15" s="146"/>
      <c r="AB15" s="146"/>
      <c r="AC15" s="295"/>
      <c r="AD15" s="146"/>
      <c r="AE15" s="295"/>
      <c r="AF15" s="146"/>
      <c r="AG15" s="295"/>
      <c r="AH15" s="146"/>
      <c r="AI15" s="295"/>
      <c r="AJ15" s="146"/>
    </row>
    <row r="16" spans="1:36">
      <c r="A16" s="236" t="s">
        <v>198</v>
      </c>
      <c r="B16" s="237"/>
      <c r="C16" s="234"/>
      <c r="D16" s="146"/>
      <c r="E16" s="295"/>
      <c r="F16" s="146"/>
      <c r="G16" s="295"/>
      <c r="H16" s="146"/>
      <c r="I16" s="295"/>
      <c r="J16" s="146"/>
      <c r="K16" s="295"/>
      <c r="L16" s="146"/>
      <c r="M16" s="295"/>
      <c r="N16" s="146"/>
      <c r="O16" s="295"/>
      <c r="P16" s="146"/>
      <c r="Q16" s="295"/>
      <c r="R16" s="146"/>
      <c r="S16" s="295"/>
      <c r="T16" s="146"/>
      <c r="U16" s="295"/>
      <c r="V16" s="146"/>
      <c r="W16" s="128"/>
      <c r="X16" s="146"/>
      <c r="Y16" s="295"/>
      <c r="Z16" s="146"/>
      <c r="AA16" s="146"/>
      <c r="AB16" s="146"/>
      <c r="AC16" s="295"/>
      <c r="AD16" s="146"/>
      <c r="AE16" s="295"/>
      <c r="AF16" s="146"/>
      <c r="AG16" s="295"/>
      <c r="AH16" s="146"/>
      <c r="AI16" s="295"/>
      <c r="AJ16" s="146"/>
    </row>
    <row r="17" spans="1:36">
      <c r="A17" s="237" t="s">
        <v>294</v>
      </c>
      <c r="B17" s="229">
        <v>23</v>
      </c>
      <c r="C17" s="234"/>
      <c r="D17" s="99">
        <v>-10</v>
      </c>
      <c r="E17" s="97"/>
      <c r="F17" s="99">
        <v>0</v>
      </c>
      <c r="G17" s="97"/>
      <c r="H17" s="99">
        <v>0</v>
      </c>
      <c r="I17" s="97"/>
      <c r="J17" s="99">
        <v>0</v>
      </c>
      <c r="K17" s="97"/>
      <c r="L17" s="99">
        <v>0</v>
      </c>
      <c r="M17" s="97"/>
      <c r="N17" s="99">
        <v>0</v>
      </c>
      <c r="O17" s="97">
        <v>0</v>
      </c>
      <c r="P17" s="99">
        <v>0</v>
      </c>
      <c r="Q17" s="97">
        <v>0</v>
      </c>
      <c r="R17" s="99">
        <v>0</v>
      </c>
      <c r="S17" s="97">
        <v>0</v>
      </c>
      <c r="T17" s="99">
        <v>0</v>
      </c>
      <c r="U17" s="97">
        <v>0</v>
      </c>
      <c r="V17" s="99">
        <v>0</v>
      </c>
      <c r="W17" s="144">
        <v>0</v>
      </c>
      <c r="X17" s="99">
        <v>0</v>
      </c>
      <c r="Y17" s="97">
        <v>0</v>
      </c>
      <c r="Z17" s="99">
        <v>0</v>
      </c>
      <c r="AA17" s="97"/>
      <c r="AB17" s="99">
        <v>0</v>
      </c>
      <c r="AC17" s="97"/>
      <c r="AD17" s="147">
        <v>0</v>
      </c>
      <c r="AE17" s="97"/>
      <c r="AF17" s="147">
        <v>-10</v>
      </c>
      <c r="AG17" s="97"/>
      <c r="AH17" s="99">
        <v>0</v>
      </c>
      <c r="AI17" s="295"/>
      <c r="AJ17" s="147">
        <v>-10</v>
      </c>
    </row>
    <row r="18" spans="1:36">
      <c r="A18" s="236" t="s">
        <v>200</v>
      </c>
      <c r="B18" s="234"/>
      <c r="C18" s="234"/>
      <c r="D18" s="298">
        <f>+D17</f>
        <v>-10</v>
      </c>
      <c r="E18" s="299"/>
      <c r="F18" s="298">
        <f>+F17</f>
        <v>0</v>
      </c>
      <c r="G18" s="299"/>
      <c r="H18" s="298">
        <f>+H17</f>
        <v>0</v>
      </c>
      <c r="I18" s="306"/>
      <c r="J18" s="298">
        <f>+J17</f>
        <v>0</v>
      </c>
      <c r="K18" s="306"/>
      <c r="L18" s="298">
        <f>+L17</f>
        <v>0</v>
      </c>
      <c r="M18" s="306"/>
      <c r="N18" s="298">
        <f>+N17</f>
        <v>0</v>
      </c>
      <c r="O18" s="306"/>
      <c r="P18" s="298">
        <v>0</v>
      </c>
      <c r="Q18" s="299"/>
      <c r="R18" s="298"/>
      <c r="S18" s="299"/>
      <c r="T18" s="298">
        <v>0</v>
      </c>
      <c r="U18" s="299"/>
      <c r="V18" s="298">
        <v>0</v>
      </c>
      <c r="W18" s="134"/>
      <c r="X18" s="297">
        <v>0</v>
      </c>
      <c r="Y18" s="138">
        <v>0</v>
      </c>
      <c r="Z18" s="297">
        <v>0</v>
      </c>
      <c r="AA18" s="138"/>
      <c r="AB18" s="297">
        <v>0</v>
      </c>
      <c r="AC18" s="138"/>
      <c r="AD18" s="297">
        <v>0</v>
      </c>
      <c r="AE18" s="138"/>
      <c r="AF18" s="298">
        <f>+AF17</f>
        <v>-10</v>
      </c>
      <c r="AG18" s="299"/>
      <c r="AH18" s="298">
        <f>+AH17</f>
        <v>0</v>
      </c>
      <c r="AI18" s="299"/>
      <c r="AJ18" s="298">
        <f>+AJ17</f>
        <v>-10</v>
      </c>
    </row>
    <row r="19" spans="1:36">
      <c r="A19" s="236"/>
      <c r="B19" s="234"/>
      <c r="C19" s="234"/>
      <c r="D19" s="146"/>
      <c r="E19" s="295"/>
      <c r="F19" s="146"/>
      <c r="G19" s="295"/>
      <c r="H19" s="146"/>
      <c r="I19" s="295"/>
      <c r="J19" s="146"/>
      <c r="K19" s="295"/>
      <c r="L19" s="146"/>
      <c r="M19" s="295"/>
      <c r="N19" s="146"/>
      <c r="O19" s="295"/>
      <c r="P19" s="146"/>
      <c r="Q19" s="295"/>
      <c r="R19" s="146"/>
      <c r="S19" s="295"/>
      <c r="T19" s="146"/>
      <c r="U19" s="295"/>
      <c r="V19" s="146"/>
      <c r="W19" s="128"/>
      <c r="X19" s="146"/>
      <c r="Y19" s="295"/>
      <c r="Z19" s="146"/>
      <c r="AA19" s="146"/>
      <c r="AB19" s="146"/>
      <c r="AC19" s="295"/>
      <c r="AD19" s="146"/>
      <c r="AE19" s="295"/>
      <c r="AF19" s="146"/>
      <c r="AG19" s="295"/>
      <c r="AH19" s="146"/>
      <c r="AI19" s="295"/>
      <c r="AJ19" s="146"/>
    </row>
    <row r="20" spans="1:36">
      <c r="A20" s="236" t="s">
        <v>188</v>
      </c>
      <c r="B20" s="234"/>
      <c r="C20" s="234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144"/>
      <c r="X20" s="97"/>
      <c r="Y20" s="97"/>
      <c r="Z20" s="97"/>
      <c r="AA20" s="146"/>
      <c r="AB20" s="146"/>
      <c r="AC20" s="295"/>
      <c r="AD20" s="146"/>
      <c r="AE20" s="295"/>
      <c r="AF20" s="146"/>
      <c r="AG20" s="295"/>
      <c r="AH20" s="146"/>
      <c r="AI20" s="295"/>
      <c r="AJ20" s="146"/>
    </row>
    <row r="21" spans="1:36">
      <c r="A21" s="237" t="s">
        <v>309</v>
      </c>
      <c r="B21" s="234"/>
      <c r="C21" s="234"/>
      <c r="D21" s="99">
        <v>7461030</v>
      </c>
      <c r="E21" s="97"/>
      <c r="F21" s="99">
        <v>-2738600</v>
      </c>
      <c r="G21" s="97"/>
      <c r="H21" s="99">
        <v>-207968</v>
      </c>
      <c r="I21" s="97"/>
      <c r="J21" s="99">
        <v>18078956</v>
      </c>
      <c r="K21" s="97"/>
      <c r="L21" s="99">
        <v>10941</v>
      </c>
      <c r="M21" s="97"/>
      <c r="N21" s="99">
        <v>20000</v>
      </c>
      <c r="O21" s="97"/>
      <c r="P21" s="99">
        <v>-43314</v>
      </c>
      <c r="Q21" s="97"/>
      <c r="R21" s="99"/>
      <c r="S21" s="97"/>
      <c r="T21" s="99"/>
      <c r="U21" s="97"/>
      <c r="V21" s="99">
        <v>-37648</v>
      </c>
      <c r="W21" s="144"/>
      <c r="X21" s="99">
        <v>0</v>
      </c>
      <c r="Y21" s="97"/>
      <c r="Z21" s="99">
        <v>-22573883</v>
      </c>
      <c r="AA21" s="148"/>
      <c r="AB21" s="147">
        <v>0</v>
      </c>
      <c r="AC21" s="300"/>
      <c r="AD21" s="147">
        <v>-22611531</v>
      </c>
      <c r="AE21" s="300"/>
      <c r="AF21" s="147">
        <v>-30486</v>
      </c>
      <c r="AG21" s="300"/>
      <c r="AH21" s="147">
        <v>23902</v>
      </c>
      <c r="AI21" s="300"/>
      <c r="AJ21" s="147">
        <v>-6584</v>
      </c>
    </row>
    <row r="22" spans="1:36">
      <c r="A22" s="236" t="s">
        <v>190</v>
      </c>
      <c r="B22" s="234"/>
      <c r="C22" s="234"/>
      <c r="D22" s="298">
        <f>SUM(D21)</f>
        <v>7461030</v>
      </c>
      <c r="E22" s="299"/>
      <c r="F22" s="298">
        <f>SUM(F21)</f>
        <v>-2738600</v>
      </c>
      <c r="G22" s="299"/>
      <c r="H22" s="298">
        <f>SUM(H21)</f>
        <v>-207968</v>
      </c>
      <c r="I22" s="306"/>
      <c r="J22" s="298">
        <f>SUM(J21)</f>
        <v>18078956</v>
      </c>
      <c r="K22" s="306"/>
      <c r="L22" s="298">
        <f>SUM(L21)</f>
        <v>10941</v>
      </c>
      <c r="M22" s="306"/>
      <c r="N22" s="298">
        <f>SUM(N21)</f>
        <v>20000</v>
      </c>
      <c r="O22" s="306"/>
      <c r="P22" s="298">
        <f>SUM(P21)</f>
        <v>-43314</v>
      </c>
      <c r="Q22" s="299"/>
      <c r="R22" s="298"/>
      <c r="S22" s="299"/>
      <c r="T22" s="298"/>
      <c r="U22" s="299"/>
      <c r="V22" s="298">
        <f>SUM(V21)</f>
        <v>-37648</v>
      </c>
      <c r="W22" s="134"/>
      <c r="X22" s="298">
        <f>SUM(X21)</f>
        <v>0</v>
      </c>
      <c r="Y22" s="299"/>
      <c r="Z22" s="298">
        <f>SUM(Z21)</f>
        <v>-22573883</v>
      </c>
      <c r="AA22" s="299"/>
      <c r="AB22" s="298">
        <f>SUM(AB21)</f>
        <v>0</v>
      </c>
      <c r="AC22" s="299"/>
      <c r="AD22" s="298">
        <f>SUM(AD21)</f>
        <v>-22611531</v>
      </c>
      <c r="AE22" s="299"/>
      <c r="AF22" s="298">
        <f>SUM(AF21)</f>
        <v>-30486</v>
      </c>
      <c r="AG22" s="299"/>
      <c r="AH22" s="298">
        <f>SUM(AH21)</f>
        <v>23902</v>
      </c>
      <c r="AI22" s="299"/>
      <c r="AJ22" s="298">
        <f>SUM(AJ21)</f>
        <v>-6584</v>
      </c>
    </row>
    <row r="23" spans="1:36">
      <c r="A23" s="236"/>
      <c r="B23" s="234"/>
      <c r="C23" s="234"/>
      <c r="D23" s="146"/>
      <c r="E23" s="295"/>
      <c r="F23" s="146"/>
      <c r="G23" s="295"/>
      <c r="H23" s="146"/>
      <c r="I23" s="295"/>
      <c r="J23" s="146"/>
      <c r="K23" s="295"/>
      <c r="L23" s="146"/>
      <c r="M23" s="295"/>
      <c r="N23" s="146"/>
      <c r="O23" s="295"/>
      <c r="P23" s="146"/>
      <c r="Q23" s="295"/>
      <c r="R23" s="146"/>
      <c r="S23" s="295"/>
      <c r="T23" s="146"/>
      <c r="U23" s="295"/>
      <c r="V23" s="146"/>
      <c r="W23" s="128"/>
      <c r="X23" s="146"/>
      <c r="Y23" s="295"/>
      <c r="Z23" s="146"/>
      <c r="AA23" s="146"/>
      <c r="AB23" s="146"/>
      <c r="AC23" s="295"/>
      <c r="AD23" s="146"/>
      <c r="AE23" s="295"/>
      <c r="AF23" s="146"/>
      <c r="AG23" s="295"/>
      <c r="AH23" s="146"/>
      <c r="AI23" s="295"/>
      <c r="AJ23" s="146"/>
    </row>
    <row r="24" spans="1:36">
      <c r="A24" s="236" t="s">
        <v>285</v>
      </c>
      <c r="B24" s="237"/>
      <c r="C24" s="234"/>
      <c r="D24" s="146"/>
      <c r="E24" s="295"/>
      <c r="F24" s="146"/>
      <c r="G24" s="295"/>
      <c r="H24" s="146"/>
      <c r="I24" s="295"/>
      <c r="J24" s="146"/>
      <c r="K24" s="295"/>
      <c r="L24" s="146"/>
      <c r="M24" s="295"/>
      <c r="N24" s="146"/>
      <c r="O24" s="295"/>
      <c r="P24" s="146"/>
      <c r="Q24" s="295"/>
      <c r="R24" s="146"/>
      <c r="S24" s="295"/>
      <c r="T24" s="146"/>
      <c r="U24" s="295"/>
      <c r="V24" s="146"/>
      <c r="W24" s="128"/>
      <c r="X24" s="146"/>
      <c r="Y24" s="295"/>
      <c r="Z24" s="146"/>
      <c r="AA24" s="146"/>
      <c r="AB24" s="146"/>
      <c r="AC24" s="295"/>
      <c r="AD24" s="146"/>
      <c r="AE24" s="295"/>
      <c r="AF24" s="146"/>
      <c r="AG24" s="295"/>
      <c r="AH24" s="146"/>
      <c r="AI24" s="295"/>
      <c r="AJ24" s="146"/>
    </row>
    <row r="25" spans="1:36">
      <c r="A25" s="237" t="s">
        <v>286</v>
      </c>
      <c r="B25" s="237"/>
      <c r="C25" s="234"/>
      <c r="D25" s="146"/>
      <c r="E25" s="295"/>
      <c r="F25" s="146"/>
      <c r="G25" s="295"/>
      <c r="H25" s="146"/>
      <c r="I25" s="295"/>
      <c r="J25" s="146"/>
      <c r="K25" s="295"/>
      <c r="L25" s="146"/>
      <c r="M25" s="295"/>
      <c r="N25" s="146"/>
      <c r="O25" s="295"/>
      <c r="P25" s="146"/>
      <c r="Q25" s="295"/>
      <c r="R25" s="146"/>
      <c r="S25" s="295"/>
      <c r="T25" s="146"/>
      <c r="U25" s="295"/>
      <c r="V25" s="146"/>
      <c r="W25" s="128"/>
      <c r="X25" s="146"/>
      <c r="Y25" s="295"/>
      <c r="Z25" s="146"/>
      <c r="AA25" s="146"/>
      <c r="AB25" s="146"/>
      <c r="AC25" s="295"/>
      <c r="AD25" s="146"/>
      <c r="AE25" s="295"/>
      <c r="AF25" s="146"/>
      <c r="AG25" s="295"/>
      <c r="AH25" s="146"/>
      <c r="AI25" s="295"/>
      <c r="AJ25" s="146"/>
    </row>
    <row r="26" spans="1:36">
      <c r="A26" s="238" t="s">
        <v>287</v>
      </c>
      <c r="B26" s="229"/>
      <c r="C26" s="234"/>
      <c r="D26" s="99">
        <v>59948</v>
      </c>
      <c r="E26" s="97"/>
      <c r="F26" s="99">
        <v>0</v>
      </c>
      <c r="G26" s="97"/>
      <c r="H26" s="99">
        <v>0</v>
      </c>
      <c r="I26" s="97"/>
      <c r="J26" s="99">
        <v>145313</v>
      </c>
      <c r="K26" s="97"/>
      <c r="L26" s="99">
        <v>0</v>
      </c>
      <c r="M26" s="97"/>
      <c r="N26" s="99">
        <v>0</v>
      </c>
      <c r="O26" s="97"/>
      <c r="P26" s="99">
        <v>0</v>
      </c>
      <c r="Q26" s="97"/>
      <c r="R26" s="99">
        <v>0</v>
      </c>
      <c r="S26" s="97"/>
      <c r="T26" s="99">
        <v>0</v>
      </c>
      <c r="U26" s="97"/>
      <c r="V26" s="99">
        <v>0</v>
      </c>
      <c r="W26" s="144"/>
      <c r="X26" s="99">
        <v>-33776</v>
      </c>
      <c r="Y26" s="295"/>
      <c r="Z26" s="99">
        <v>0</v>
      </c>
      <c r="AA26" s="146"/>
      <c r="AB26" s="147">
        <v>0</v>
      </c>
      <c r="AC26" s="300"/>
      <c r="AD26" s="147">
        <v>-33776</v>
      </c>
      <c r="AE26" s="300"/>
      <c r="AF26" s="147">
        <v>171485</v>
      </c>
      <c r="AG26" s="300"/>
      <c r="AH26" s="147">
        <v>-171485</v>
      </c>
      <c r="AI26" s="300"/>
      <c r="AJ26" s="147">
        <v>0</v>
      </c>
    </row>
    <row r="27" spans="1:36">
      <c r="A27" s="236" t="s">
        <v>288</v>
      </c>
      <c r="B27" s="234"/>
      <c r="C27" s="234"/>
      <c r="D27" s="104">
        <f>+D26</f>
        <v>59948</v>
      </c>
      <c r="E27" s="138"/>
      <c r="F27" s="104">
        <f>+F26</f>
        <v>0</v>
      </c>
      <c r="G27" s="138"/>
      <c r="H27" s="104">
        <f>+H26</f>
        <v>0</v>
      </c>
      <c r="I27" s="138"/>
      <c r="J27" s="297">
        <f>+J26</f>
        <v>145313</v>
      </c>
      <c r="K27" s="138"/>
      <c r="L27" s="297">
        <f>+L26</f>
        <v>0</v>
      </c>
      <c r="M27" s="138"/>
      <c r="N27" s="297">
        <f>+N26</f>
        <v>0</v>
      </c>
      <c r="O27" s="138"/>
      <c r="P27" s="297">
        <v>0</v>
      </c>
      <c r="Q27" s="138"/>
      <c r="R27" s="297">
        <f>+R26</f>
        <v>0</v>
      </c>
      <c r="S27" s="138"/>
      <c r="T27" s="297">
        <f>+T26</f>
        <v>0</v>
      </c>
      <c r="U27" s="138"/>
      <c r="V27" s="297">
        <f>+V26</f>
        <v>0</v>
      </c>
      <c r="W27" s="134"/>
      <c r="X27" s="298">
        <f t="shared" ref="X27" si="0">+X26</f>
        <v>-33776</v>
      </c>
      <c r="Y27" s="299"/>
      <c r="Z27" s="298">
        <f t="shared" ref="Z27" si="1">+Z26</f>
        <v>0</v>
      </c>
      <c r="AA27" s="299"/>
      <c r="AB27" s="298">
        <f t="shared" ref="AB27" si="2">+AB26</f>
        <v>0</v>
      </c>
      <c r="AC27" s="299"/>
      <c r="AD27" s="298">
        <f t="shared" ref="AD27" si="3">+AD26</f>
        <v>-33776</v>
      </c>
      <c r="AE27" s="299"/>
      <c r="AF27" s="298">
        <f t="shared" ref="AF27" si="4">+AF26</f>
        <v>171485</v>
      </c>
      <c r="AG27" s="299"/>
      <c r="AH27" s="298">
        <f t="shared" ref="AH27" si="5">+AH26</f>
        <v>-171485</v>
      </c>
      <c r="AI27" s="299"/>
      <c r="AJ27" s="298">
        <f t="shared" ref="AJ27" si="6">+AJ26</f>
        <v>0</v>
      </c>
    </row>
    <row r="28" spans="1:36">
      <c r="A28" s="236"/>
      <c r="B28" s="234"/>
      <c r="C28" s="234"/>
      <c r="D28" s="146"/>
      <c r="E28" s="295"/>
      <c r="F28" s="146"/>
      <c r="G28" s="295"/>
      <c r="H28" s="146"/>
      <c r="I28" s="295"/>
      <c r="J28" s="146"/>
      <c r="K28" s="295"/>
      <c r="L28" s="146"/>
      <c r="M28" s="295"/>
      <c r="N28" s="146"/>
      <c r="O28" s="295"/>
      <c r="P28" s="146"/>
      <c r="Q28" s="295"/>
      <c r="R28" s="146"/>
      <c r="S28" s="295"/>
      <c r="T28" s="146"/>
      <c r="U28" s="295"/>
      <c r="V28" s="146"/>
      <c r="W28" s="128"/>
      <c r="X28" s="146"/>
      <c r="Y28" s="295"/>
      <c r="Z28" s="146"/>
      <c r="AA28" s="146"/>
      <c r="AB28" s="146"/>
      <c r="AC28" s="295"/>
      <c r="AD28" s="146"/>
      <c r="AE28" s="295"/>
      <c r="AF28" s="146"/>
      <c r="AG28" s="295"/>
      <c r="AH28" s="146"/>
      <c r="AI28" s="295"/>
      <c r="AJ28" s="146"/>
    </row>
    <row r="29" spans="1:36">
      <c r="A29" s="239" t="s">
        <v>191</v>
      </c>
      <c r="B29" s="234"/>
      <c r="C29" s="234"/>
      <c r="D29" s="146"/>
      <c r="E29" s="295"/>
      <c r="F29" s="146"/>
      <c r="G29" s="295"/>
      <c r="H29" s="146"/>
      <c r="I29" s="295"/>
      <c r="J29" s="146"/>
      <c r="K29" s="295"/>
      <c r="L29" s="146"/>
      <c r="M29" s="295"/>
      <c r="N29" s="146"/>
      <c r="O29" s="295"/>
      <c r="P29" s="146"/>
      <c r="Q29" s="295"/>
      <c r="R29" s="146"/>
      <c r="S29" s="295"/>
      <c r="T29" s="146"/>
      <c r="U29" s="295"/>
      <c r="V29" s="146"/>
      <c r="W29" s="128"/>
      <c r="X29" s="146"/>
      <c r="Y29" s="295"/>
      <c r="Z29" s="146"/>
      <c r="AA29" s="146"/>
      <c r="AB29" s="146"/>
      <c r="AC29" s="295"/>
      <c r="AD29" s="146"/>
      <c r="AE29" s="295"/>
      <c r="AF29" s="146"/>
      <c r="AG29" s="295"/>
      <c r="AH29" s="146"/>
      <c r="AI29" s="295"/>
      <c r="AJ29" s="146"/>
    </row>
    <row r="30" spans="1:36">
      <c r="A30" s="239" t="s">
        <v>192</v>
      </c>
      <c r="B30" s="234"/>
      <c r="C30" s="234"/>
      <c r="D30" s="297">
        <f>D22+D18+D27</f>
        <v>7520968</v>
      </c>
      <c r="E30" s="295"/>
      <c r="F30" s="297">
        <f t="shared" ref="F30" si="7">F22+F18+F27</f>
        <v>-2738600</v>
      </c>
      <c r="G30" s="138"/>
      <c r="H30" s="297">
        <f t="shared" ref="H30" si="8">H22+H18+H27</f>
        <v>-207968</v>
      </c>
      <c r="I30" s="295"/>
      <c r="J30" s="297">
        <f t="shared" ref="J30" si="9">J22+J18+J27</f>
        <v>18224269</v>
      </c>
      <c r="K30" s="138"/>
      <c r="L30" s="297">
        <f t="shared" ref="L30" si="10">L22+L18+L27</f>
        <v>10941</v>
      </c>
      <c r="M30" s="138"/>
      <c r="N30" s="297">
        <f t="shared" ref="N30" si="11">N22+N18+N27</f>
        <v>20000</v>
      </c>
      <c r="O30" s="138"/>
      <c r="P30" s="297">
        <f t="shared" ref="P30" si="12">P22+P18+P27</f>
        <v>-43314</v>
      </c>
      <c r="Q30" s="138"/>
      <c r="R30" s="297">
        <f t="shared" ref="R30" si="13">R22+R18+R27</f>
        <v>0</v>
      </c>
      <c r="S30" s="138"/>
      <c r="T30" s="297">
        <f t="shared" ref="T30" si="14">T22+T18+T27</f>
        <v>0</v>
      </c>
      <c r="U30" s="138"/>
      <c r="V30" s="297">
        <f t="shared" ref="V30" si="15">V22+V18+V27</f>
        <v>-37648</v>
      </c>
      <c r="W30" s="128"/>
      <c r="X30" s="297">
        <f t="shared" ref="X30" si="16">X22+X18+X27</f>
        <v>-33776</v>
      </c>
      <c r="Y30" s="295"/>
      <c r="Z30" s="297">
        <f t="shared" ref="Z30" si="17">Z22+Z18+Z27</f>
        <v>-22573883</v>
      </c>
      <c r="AA30" s="146"/>
      <c r="AB30" s="297">
        <f t="shared" ref="AB30" si="18">AB22+AB18+AB27</f>
        <v>0</v>
      </c>
      <c r="AC30" s="295"/>
      <c r="AD30" s="297">
        <f t="shared" ref="AD30" si="19">AD22+AD18+AD27</f>
        <v>-22645307</v>
      </c>
      <c r="AE30" s="295"/>
      <c r="AF30" s="297">
        <f t="shared" ref="AF30" si="20">AF22+AF18+AF27</f>
        <v>140989</v>
      </c>
      <c r="AG30" s="295"/>
      <c r="AH30" s="297">
        <f t="shared" ref="AH30" si="21">AH22+AH18+AH27</f>
        <v>-147583</v>
      </c>
      <c r="AI30" s="295"/>
      <c r="AJ30" s="297">
        <f t="shared" ref="AJ30" si="22">AJ22+AJ18+AJ27</f>
        <v>-6594</v>
      </c>
    </row>
    <row r="31" spans="1:36">
      <c r="A31" s="236"/>
      <c r="B31" s="234"/>
      <c r="C31" s="234"/>
      <c r="D31" s="146"/>
      <c r="E31" s="295"/>
      <c r="F31" s="146"/>
      <c r="G31" s="295"/>
      <c r="H31" s="146"/>
      <c r="I31" s="295"/>
      <c r="J31" s="146"/>
      <c r="K31" s="295"/>
      <c r="L31" s="146"/>
      <c r="M31" s="295"/>
      <c r="N31" s="146"/>
      <c r="O31" s="295"/>
      <c r="P31" s="146"/>
      <c r="Q31" s="295"/>
      <c r="R31" s="146"/>
      <c r="S31" s="295"/>
      <c r="T31" s="146"/>
      <c r="U31" s="295"/>
      <c r="V31" s="146"/>
      <c r="W31" s="128"/>
      <c r="X31" s="146"/>
      <c r="Y31" s="295"/>
      <c r="Z31" s="146"/>
      <c r="AA31" s="146"/>
      <c r="AB31" s="146"/>
      <c r="AC31" s="295"/>
      <c r="AD31" s="146"/>
      <c r="AE31" s="295"/>
      <c r="AF31" s="146"/>
      <c r="AG31" s="295"/>
      <c r="AH31" s="146"/>
      <c r="AI31" s="295"/>
      <c r="AJ31" s="146"/>
    </row>
    <row r="32" spans="1:36">
      <c r="A32" s="234" t="s">
        <v>119</v>
      </c>
      <c r="B32" s="234"/>
      <c r="C32" s="234"/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  <c r="S32" s="295"/>
      <c r="T32" s="295"/>
      <c r="U32" s="295"/>
      <c r="V32" s="295"/>
      <c r="W32" s="128"/>
      <c r="X32" s="295"/>
      <c r="Y32" s="295"/>
      <c r="Z32" s="295"/>
      <c r="AA32" s="295"/>
      <c r="AB32" s="295"/>
      <c r="AC32" s="295"/>
      <c r="AD32" s="295"/>
      <c r="AE32" s="295"/>
      <c r="AF32" s="295"/>
      <c r="AG32" s="295"/>
      <c r="AH32" s="295"/>
      <c r="AI32" s="295"/>
      <c r="AJ32" s="295"/>
    </row>
    <row r="33" spans="1:37">
      <c r="A33" s="237" t="s">
        <v>99</v>
      </c>
      <c r="B33" s="237"/>
      <c r="C33" s="237"/>
      <c r="D33" s="300">
        <v>0</v>
      </c>
      <c r="E33" s="300"/>
      <c r="F33" s="300">
        <v>0</v>
      </c>
      <c r="G33" s="300"/>
      <c r="H33" s="300">
        <v>0</v>
      </c>
      <c r="I33" s="300"/>
      <c r="J33" s="300">
        <v>0</v>
      </c>
      <c r="K33" s="300"/>
      <c r="L33" s="300">
        <v>0</v>
      </c>
      <c r="M33" s="300"/>
      <c r="N33" s="300">
        <v>0</v>
      </c>
      <c r="O33" s="300"/>
      <c r="P33" s="148">
        <v>1236845</v>
      </c>
      <c r="Q33" s="300"/>
      <c r="R33" s="300"/>
      <c r="S33" s="300"/>
      <c r="T33" s="300"/>
      <c r="U33" s="300"/>
      <c r="V33" s="300">
        <v>0</v>
      </c>
      <c r="W33" s="129"/>
      <c r="X33" s="300">
        <v>0</v>
      </c>
      <c r="Y33" s="300"/>
      <c r="Z33" s="300">
        <v>0</v>
      </c>
      <c r="AA33" s="300"/>
      <c r="AB33" s="300">
        <v>0</v>
      </c>
      <c r="AC33" s="300"/>
      <c r="AD33" s="146">
        <v>0</v>
      </c>
      <c r="AE33" s="300"/>
      <c r="AF33" s="300">
        <v>1236845</v>
      </c>
      <c r="AG33" s="300"/>
      <c r="AH33" s="300">
        <v>-2975</v>
      </c>
      <c r="AI33" s="300"/>
      <c r="AJ33" s="300">
        <v>1233870</v>
      </c>
      <c r="AK33" s="240">
        <f>+AJ33-'PL 7-8'!F52</f>
        <v>0</v>
      </c>
    </row>
    <row r="34" spans="1:37">
      <c r="A34" s="237" t="s">
        <v>100</v>
      </c>
      <c r="B34" s="237"/>
      <c r="C34" s="237"/>
      <c r="D34" s="300">
        <v>0</v>
      </c>
      <c r="E34" s="300"/>
      <c r="F34" s="300">
        <v>0</v>
      </c>
      <c r="G34" s="300"/>
      <c r="H34" s="300">
        <v>0</v>
      </c>
      <c r="I34" s="300"/>
      <c r="J34" s="300">
        <v>0</v>
      </c>
      <c r="K34" s="300"/>
      <c r="L34" s="300">
        <v>0</v>
      </c>
      <c r="M34" s="300"/>
      <c r="N34" s="300">
        <v>0</v>
      </c>
      <c r="O34" s="300">
        <v>0</v>
      </c>
      <c r="P34" s="148">
        <f>+'[200]SH Conso 9'!P34</f>
        <v>1645</v>
      </c>
      <c r="Q34" s="300">
        <v>0</v>
      </c>
      <c r="R34" s="300">
        <v>0</v>
      </c>
      <c r="S34" s="300">
        <v>0</v>
      </c>
      <c r="T34" s="148">
        <v>0</v>
      </c>
      <c r="U34" s="300">
        <v>0</v>
      </c>
      <c r="V34" s="148">
        <f>+'[200]SH Conso 9'!V34</f>
        <v>2255382</v>
      </c>
      <c r="W34" s="129">
        <v>0</v>
      </c>
      <c r="X34" s="300">
        <v>0</v>
      </c>
      <c r="Y34" s="300"/>
      <c r="Z34" s="300">
        <v>0</v>
      </c>
      <c r="AA34" s="148"/>
      <c r="AB34" s="146">
        <v>-5394</v>
      </c>
      <c r="AC34" s="300"/>
      <c r="AD34" s="148">
        <v>2249988</v>
      </c>
      <c r="AE34" s="300"/>
      <c r="AF34" s="148">
        <v>2251633</v>
      </c>
      <c r="AG34" s="300"/>
      <c r="AH34" s="300">
        <v>6456</v>
      </c>
      <c r="AI34" s="300"/>
      <c r="AJ34" s="148">
        <v>2258089</v>
      </c>
      <c r="AK34" s="240">
        <f>+AJ34-'PL 7-8'!F85</f>
        <v>0</v>
      </c>
    </row>
    <row r="35" spans="1:37">
      <c r="A35" s="234" t="s">
        <v>118</v>
      </c>
      <c r="B35" s="234"/>
      <c r="C35" s="234"/>
      <c r="D35" s="301">
        <f>D33+D34</f>
        <v>0</v>
      </c>
      <c r="E35" s="295"/>
      <c r="F35" s="301">
        <f>F33+F34</f>
        <v>0</v>
      </c>
      <c r="G35" s="295"/>
      <c r="H35" s="301">
        <f>H33+H34</f>
        <v>0</v>
      </c>
      <c r="I35" s="295"/>
      <c r="J35" s="301">
        <f>J33+J34</f>
        <v>0</v>
      </c>
      <c r="K35" s="295"/>
      <c r="L35" s="301">
        <f>L33+L34</f>
        <v>0</v>
      </c>
      <c r="M35" s="295"/>
      <c r="N35" s="301">
        <f>N33+N34</f>
        <v>0</v>
      </c>
      <c r="O35" s="295"/>
      <c r="P35" s="301">
        <f>P33+P34</f>
        <v>1238490</v>
      </c>
      <c r="Q35" s="295"/>
      <c r="R35" s="301"/>
      <c r="S35" s="295"/>
      <c r="T35" s="301"/>
      <c r="U35" s="295"/>
      <c r="V35" s="301">
        <f>V33+V34</f>
        <v>2255382</v>
      </c>
      <c r="W35" s="128"/>
      <c r="X35" s="301">
        <f>X33+X34</f>
        <v>0</v>
      </c>
      <c r="Y35" s="295"/>
      <c r="Z35" s="301">
        <f>Z33+Z34</f>
        <v>0</v>
      </c>
      <c r="AA35" s="295"/>
      <c r="AB35" s="302">
        <f>SUM(AB33:AB34)</f>
        <v>-5394</v>
      </c>
      <c r="AC35" s="299"/>
      <c r="AD35" s="302">
        <f>SUM(AD33:AD34)</f>
        <v>2249988</v>
      </c>
      <c r="AE35" s="299"/>
      <c r="AF35" s="302">
        <f>SUM(AF33:AF34)</f>
        <v>3488478</v>
      </c>
      <c r="AG35" s="299"/>
      <c r="AH35" s="302">
        <f>SUM(AH33:AH34)</f>
        <v>3481</v>
      </c>
      <c r="AI35" s="303"/>
      <c r="AJ35" s="302">
        <f>SUM(AJ33:AJ34)</f>
        <v>3491959</v>
      </c>
      <c r="AK35" s="240">
        <f>+AJ35-'PL 7-8'!F86</f>
        <v>0</v>
      </c>
    </row>
    <row r="36" spans="1:37" ht="15" customHeight="1">
      <c r="A36" s="234"/>
      <c r="B36" s="234"/>
      <c r="C36" s="234"/>
      <c r="D36" s="295"/>
      <c r="E36" s="295"/>
      <c r="F36" s="295"/>
      <c r="G36" s="295"/>
      <c r="H36" s="295"/>
      <c r="I36" s="295"/>
      <c r="J36" s="295"/>
      <c r="K36" s="295"/>
      <c r="L36" s="295"/>
      <c r="M36" s="295"/>
      <c r="N36" s="295"/>
      <c r="O36" s="295"/>
      <c r="P36" s="295"/>
      <c r="Q36" s="295"/>
      <c r="R36" s="295"/>
      <c r="S36" s="295"/>
      <c r="T36" s="295"/>
      <c r="U36" s="295"/>
      <c r="V36" s="295"/>
      <c r="W36" s="128"/>
      <c r="X36" s="295"/>
      <c r="Y36" s="295"/>
      <c r="Z36" s="295"/>
      <c r="AA36" s="295"/>
      <c r="AB36" s="295"/>
      <c r="AC36" s="295"/>
      <c r="AD36" s="295"/>
      <c r="AE36" s="295"/>
      <c r="AF36" s="295"/>
      <c r="AG36" s="295"/>
      <c r="AH36" s="295"/>
      <c r="AI36" s="300"/>
      <c r="AJ36" s="295"/>
    </row>
    <row r="37" spans="1:37">
      <c r="A37" s="237" t="s">
        <v>33</v>
      </c>
      <c r="B37" s="237"/>
      <c r="C37" s="237"/>
      <c r="D37" s="300">
        <v>0</v>
      </c>
      <c r="E37" s="300"/>
      <c r="F37" s="300">
        <v>0</v>
      </c>
      <c r="G37" s="300"/>
      <c r="H37" s="300">
        <v>0</v>
      </c>
      <c r="I37" s="300"/>
      <c r="J37" s="300">
        <v>0</v>
      </c>
      <c r="K37" s="300"/>
      <c r="L37" s="300">
        <v>0</v>
      </c>
      <c r="M37" s="300"/>
      <c r="N37" s="147">
        <v>0</v>
      </c>
      <c r="O37" s="300"/>
      <c r="P37" s="148">
        <v>10586</v>
      </c>
      <c r="Q37" s="300"/>
      <c r="R37" s="147"/>
      <c r="S37" s="300"/>
      <c r="T37" s="300"/>
      <c r="U37" s="300"/>
      <c r="V37" s="300">
        <v>0</v>
      </c>
      <c r="W37" s="129"/>
      <c r="X37" s="300">
        <v>0</v>
      </c>
      <c r="Y37" s="300"/>
      <c r="Z37" s="300">
        <v>0</v>
      </c>
      <c r="AA37" s="300"/>
      <c r="AB37" s="300">
        <v>-10586</v>
      </c>
      <c r="AC37" s="300"/>
      <c r="AD37" s="300">
        <v>-10586</v>
      </c>
      <c r="AE37" s="300"/>
      <c r="AF37" s="300">
        <v>0</v>
      </c>
      <c r="AG37" s="300"/>
      <c r="AH37" s="300">
        <v>0</v>
      </c>
      <c r="AI37" s="300"/>
      <c r="AJ37" s="300">
        <v>0</v>
      </c>
    </row>
    <row r="38" spans="1:37" ht="15" customHeight="1">
      <c r="A38" s="237"/>
      <c r="B38" s="237"/>
      <c r="C38" s="237"/>
      <c r="D38" s="304"/>
      <c r="E38" s="300"/>
      <c r="F38" s="304"/>
      <c r="G38" s="300"/>
      <c r="H38" s="304"/>
      <c r="I38" s="300"/>
      <c r="J38" s="304"/>
      <c r="K38" s="300"/>
      <c r="L38" s="304"/>
      <c r="M38" s="300"/>
      <c r="N38" s="300"/>
      <c r="O38" s="300"/>
      <c r="P38" s="304"/>
      <c r="Q38" s="300"/>
      <c r="R38" s="304"/>
      <c r="S38" s="300"/>
      <c r="T38" s="304"/>
      <c r="U38" s="300"/>
      <c r="V38" s="304"/>
      <c r="W38" s="129"/>
      <c r="X38" s="304"/>
      <c r="Y38" s="300"/>
      <c r="Z38" s="304"/>
      <c r="AA38" s="300"/>
      <c r="AB38" s="304"/>
      <c r="AC38" s="300"/>
      <c r="AD38" s="304"/>
      <c r="AE38" s="300"/>
      <c r="AF38" s="150"/>
      <c r="AG38" s="300"/>
      <c r="AH38" s="304"/>
      <c r="AI38" s="300"/>
      <c r="AJ38" s="150"/>
    </row>
    <row r="39" spans="1:37" ht="22.5" thickBot="1">
      <c r="A39" s="234" t="s">
        <v>171</v>
      </c>
      <c r="B39" s="234"/>
      <c r="C39" s="234"/>
      <c r="D39" s="305">
        <f>+D37+D35+D13+D30</f>
        <v>7520978</v>
      </c>
      <c r="E39" s="295"/>
      <c r="F39" s="305">
        <f>+F37+F35+F13+F30</f>
        <v>0</v>
      </c>
      <c r="G39" s="295"/>
      <c r="H39" s="305">
        <f>+H37+H35+H13+H30</f>
        <v>175178</v>
      </c>
      <c r="I39" s="295"/>
      <c r="J39" s="305">
        <f>+J37+J35+J13+J30</f>
        <v>18224269</v>
      </c>
      <c r="K39" s="295"/>
      <c r="L39" s="305">
        <f>+L37+L35+L13+L30</f>
        <v>340599</v>
      </c>
      <c r="M39" s="295"/>
      <c r="N39" s="305">
        <f>+N37+N35+N13+N30</f>
        <v>27715</v>
      </c>
      <c r="O39" s="295"/>
      <c r="P39" s="305">
        <f>+P37+P35+P13+P30</f>
        <v>6871560</v>
      </c>
      <c r="Q39" s="295"/>
      <c r="R39" s="305"/>
      <c r="S39" s="295"/>
      <c r="T39" s="305"/>
      <c r="U39" s="295"/>
      <c r="V39" s="305">
        <f>+V37+V35+V13+V30</f>
        <v>4173933</v>
      </c>
      <c r="W39" s="128"/>
      <c r="X39" s="305">
        <f>+X37+X35+X13+X30</f>
        <v>-68789</v>
      </c>
      <c r="Y39" s="295"/>
      <c r="Z39" s="305">
        <f>+Z37+Z35+Z13+Z30</f>
        <v>-22562116</v>
      </c>
      <c r="AA39" s="295"/>
      <c r="AB39" s="305">
        <f>+AB37+AB35+AB13+AB30</f>
        <v>1972779</v>
      </c>
      <c r="AC39" s="295"/>
      <c r="AD39" s="305">
        <f>+AD37+AD35+AD13+AD30</f>
        <v>-16484193</v>
      </c>
      <c r="AE39" s="295"/>
      <c r="AF39" s="305">
        <f>+AF37+AF35+AF13+AF30</f>
        <v>16676106</v>
      </c>
      <c r="AG39" s="295"/>
      <c r="AH39" s="305">
        <f>+AH37+AH35+AH13+AH30</f>
        <v>119434</v>
      </c>
      <c r="AI39" s="295"/>
      <c r="AJ39" s="305">
        <f>+AJ37+AJ35+AJ13+AJ30</f>
        <v>16795540</v>
      </c>
    </row>
    <row r="40" spans="1:37" ht="15" customHeight="1" thickTop="1">
      <c r="D40" s="130"/>
      <c r="E40" s="131"/>
      <c r="F40" s="130"/>
      <c r="G40" s="131"/>
      <c r="H40" s="130"/>
      <c r="I40" s="131"/>
      <c r="J40" s="130"/>
      <c r="K40" s="131"/>
      <c r="L40" s="130"/>
      <c r="M40" s="131"/>
      <c r="N40" s="130"/>
      <c r="O40" s="131"/>
      <c r="P40" s="130"/>
      <c r="Q40" s="131"/>
      <c r="R40" s="130"/>
      <c r="S40" s="131"/>
      <c r="T40" s="130"/>
      <c r="U40" s="131"/>
      <c r="V40" s="130"/>
      <c r="W40" s="131"/>
      <c r="X40" s="130"/>
      <c r="Y40" s="131"/>
      <c r="Z40" s="130"/>
      <c r="AA40" s="130"/>
      <c r="AB40" s="130"/>
      <c r="AC40" s="131"/>
      <c r="AD40" s="130"/>
      <c r="AE40" s="131"/>
      <c r="AF40" s="130"/>
      <c r="AG40" s="131"/>
      <c r="AH40" s="130"/>
      <c r="AI40" s="131"/>
      <c r="AJ40" s="130"/>
    </row>
    <row r="41" spans="1:37">
      <c r="P41" s="127"/>
      <c r="X41" s="127"/>
      <c r="AF41" s="127"/>
      <c r="AH41" s="127"/>
      <c r="AJ41" s="127"/>
    </row>
  </sheetData>
  <mergeCells count="3">
    <mergeCell ref="D4:AJ4"/>
    <mergeCell ref="L5:P5"/>
    <mergeCell ref="V5:AD5"/>
  </mergeCells>
  <pageMargins left="0.7" right="0.5" top="0.48" bottom="0.5" header="0.5" footer="0.5"/>
  <pageSetup paperSize="9" scale="5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4AE97-88A6-4FDB-9A4B-9F7341293252}">
  <sheetPr>
    <tabColor rgb="FF92D050"/>
  </sheetPr>
  <dimension ref="A1:AK36"/>
  <sheetViews>
    <sheetView view="pageBreakPreview" topLeftCell="B1" zoomScale="55" zoomScaleNormal="60" zoomScaleSheetLayoutView="55" workbookViewId="0">
      <selection activeCell="Z47" sqref="Z47"/>
    </sheetView>
  </sheetViews>
  <sheetFormatPr defaultColWidth="9.140625" defaultRowHeight="21.75"/>
  <cols>
    <col min="1" max="1" width="47" style="221" customWidth="1"/>
    <col min="2" max="2" width="8.28515625" style="221" customWidth="1"/>
    <col min="3" max="3" width="1.28515625" style="221" customWidth="1"/>
    <col min="4" max="4" width="12.28515625" style="221" customWidth="1"/>
    <col min="5" max="5" width="1.28515625" style="221" customWidth="1"/>
    <col min="6" max="6" width="15.140625" style="221" customWidth="1"/>
    <col min="7" max="7" width="1.28515625" style="221" customWidth="1"/>
    <col min="8" max="8" width="13.42578125" style="221" customWidth="1"/>
    <col min="9" max="9" width="1.28515625" style="221" customWidth="1"/>
    <col min="10" max="10" width="12.28515625" style="221" customWidth="1"/>
    <col min="11" max="11" width="1.140625" style="221" customWidth="1"/>
    <col min="12" max="12" width="12.85546875" style="221" customWidth="1"/>
    <col min="13" max="13" width="1.28515625" style="221" customWidth="1"/>
    <col min="14" max="14" width="12.28515625" style="221" customWidth="1"/>
    <col min="15" max="15" width="1.28515625" style="221" customWidth="1"/>
    <col min="16" max="16" width="12.42578125" style="221" bestFit="1" customWidth="1"/>
    <col min="17" max="17" width="1.28515625" style="221" customWidth="1"/>
    <col min="18" max="18" width="19.28515625" style="221" bestFit="1" customWidth="1"/>
    <col min="19" max="19" width="0.85546875" style="221" customWidth="1"/>
    <col min="20" max="20" width="18" style="221" customWidth="1"/>
    <col min="21" max="21" width="0.85546875" style="221" customWidth="1"/>
    <col min="22" max="22" width="14.7109375" style="221" bestFit="1" customWidth="1"/>
    <col min="23" max="23" width="1.28515625" style="221" customWidth="1"/>
    <col min="24" max="24" width="19.42578125" style="221" customWidth="1"/>
    <col min="25" max="25" width="1.140625" style="221" customWidth="1"/>
    <col min="26" max="26" width="17.140625" style="221" customWidth="1"/>
    <col min="27" max="27" width="1.140625" style="221" customWidth="1"/>
    <col min="28" max="28" width="17.140625" style="221" customWidth="1"/>
    <col min="29" max="29" width="1.28515625" style="221" customWidth="1"/>
    <col min="30" max="30" width="15.42578125" style="221" bestFit="1" customWidth="1"/>
    <col min="31" max="31" width="1.28515625" style="221" customWidth="1"/>
    <col min="32" max="32" width="13.7109375" style="221" customWidth="1"/>
    <col min="33" max="33" width="1.28515625" style="221" customWidth="1"/>
    <col min="34" max="34" width="15" style="221" bestFit="1" customWidth="1"/>
    <col min="35" max="35" width="1.28515625" style="221" customWidth="1"/>
    <col min="36" max="36" width="13.42578125" style="221" customWidth="1"/>
    <col min="37" max="37" width="11.140625" style="221" customWidth="1"/>
    <col min="38" max="16384" width="9.140625" style="221"/>
  </cols>
  <sheetData>
    <row r="1" spans="1:36" ht="23.25">
      <c r="A1" s="219" t="s">
        <v>170</v>
      </c>
      <c r="B1" s="219"/>
      <c r="C1" s="220"/>
      <c r="D1" s="132"/>
      <c r="E1" s="133"/>
      <c r="F1" s="133"/>
      <c r="G1" s="133"/>
      <c r="H1" s="132"/>
      <c r="I1" s="133"/>
      <c r="J1" s="132"/>
      <c r="K1" s="133"/>
      <c r="L1" s="132"/>
      <c r="M1" s="133"/>
      <c r="N1" s="132"/>
      <c r="O1" s="133"/>
      <c r="P1" s="133"/>
      <c r="Q1" s="133"/>
      <c r="R1" s="133"/>
      <c r="S1" s="133"/>
      <c r="T1" s="133"/>
      <c r="U1" s="133"/>
      <c r="V1" s="132"/>
      <c r="W1" s="133"/>
      <c r="X1" s="133"/>
      <c r="Y1" s="133"/>
      <c r="Z1" s="132"/>
      <c r="AA1" s="132"/>
      <c r="AB1" s="132"/>
      <c r="AC1" s="133"/>
      <c r="AD1" s="132"/>
      <c r="AE1" s="133"/>
      <c r="AF1" s="132"/>
      <c r="AG1" s="133"/>
      <c r="AH1" s="132"/>
      <c r="AI1" s="133"/>
      <c r="AJ1" s="132"/>
    </row>
    <row r="2" spans="1:36" ht="23.25">
      <c r="A2" s="222" t="s">
        <v>117</v>
      </c>
      <c r="B2" s="222"/>
      <c r="C2" s="220"/>
      <c r="D2" s="241"/>
      <c r="E2" s="220"/>
      <c r="F2" s="220"/>
      <c r="G2" s="220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</row>
    <row r="3" spans="1:36" ht="9.6" customHeight="1">
      <c r="A3" s="222"/>
      <c r="B3" s="222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9"/>
      <c r="AI3" s="220"/>
      <c r="AJ3" s="220"/>
    </row>
    <row r="4" spans="1:36">
      <c r="A4" s="224"/>
      <c r="B4" s="224"/>
      <c r="C4" s="224"/>
      <c r="D4" s="319" t="s">
        <v>47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</row>
    <row r="5" spans="1:36">
      <c r="A5" s="224"/>
      <c r="B5" s="224"/>
      <c r="C5" s="225"/>
      <c r="D5" s="224"/>
      <c r="E5" s="225"/>
      <c r="F5" s="225"/>
      <c r="G5" s="225"/>
      <c r="H5" s="224"/>
      <c r="I5" s="225"/>
      <c r="J5" s="318" t="s">
        <v>34</v>
      </c>
      <c r="K5" s="318"/>
      <c r="L5" s="318"/>
      <c r="M5" s="318"/>
      <c r="N5" s="318"/>
      <c r="O5" s="224"/>
      <c r="P5" s="318" t="s">
        <v>59</v>
      </c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227"/>
      <c r="AF5" s="227"/>
      <c r="AG5" s="227"/>
      <c r="AH5" s="227"/>
      <c r="AI5" s="227"/>
      <c r="AJ5" s="227"/>
    </row>
    <row r="6" spans="1:36" collapsed="1">
      <c r="A6" s="224"/>
      <c r="B6" s="224"/>
      <c r="C6" s="225"/>
      <c r="D6" s="224"/>
      <c r="E6" s="225"/>
      <c r="F6" s="225"/>
      <c r="G6" s="225"/>
      <c r="H6" s="224"/>
      <c r="I6" s="225"/>
      <c r="J6" s="225"/>
      <c r="K6" s="225"/>
      <c r="L6" s="225"/>
      <c r="M6" s="225"/>
      <c r="N6" s="225"/>
      <c r="O6" s="224"/>
      <c r="P6" s="225"/>
      <c r="Q6" s="225"/>
      <c r="R6" s="225" t="s">
        <v>228</v>
      </c>
      <c r="S6" s="225"/>
      <c r="T6" s="225"/>
      <c r="U6" s="225"/>
      <c r="V6" s="225" t="s">
        <v>219</v>
      </c>
      <c r="W6" s="225"/>
      <c r="X6" s="225"/>
      <c r="Y6" s="225"/>
      <c r="Z6" s="225"/>
      <c r="AA6" s="225"/>
      <c r="AB6" s="225"/>
      <c r="AC6" s="225"/>
      <c r="AD6" s="225"/>
      <c r="AE6" s="227"/>
      <c r="AF6" s="227"/>
      <c r="AG6" s="227"/>
      <c r="AH6" s="227"/>
      <c r="AI6" s="227"/>
      <c r="AJ6" s="227"/>
    </row>
    <row r="7" spans="1:36">
      <c r="A7" s="224"/>
      <c r="B7" s="224"/>
      <c r="C7" s="225"/>
      <c r="D7" s="224"/>
      <c r="E7" s="225"/>
      <c r="F7" s="225"/>
      <c r="G7" s="225"/>
      <c r="H7" s="224"/>
      <c r="I7" s="225"/>
      <c r="J7" s="225"/>
      <c r="K7" s="225"/>
      <c r="L7" s="225"/>
      <c r="M7" s="225"/>
      <c r="N7" s="225"/>
      <c r="O7" s="224"/>
      <c r="P7" s="225" t="s">
        <v>213</v>
      </c>
      <c r="Q7" s="225"/>
      <c r="R7" s="225" t="s">
        <v>245</v>
      </c>
      <c r="S7" s="225"/>
      <c r="T7" s="225" t="s">
        <v>228</v>
      </c>
      <c r="U7" s="225"/>
      <c r="V7" s="225" t="s">
        <v>218</v>
      </c>
      <c r="W7" s="225"/>
      <c r="X7" s="225" t="s">
        <v>193</v>
      </c>
      <c r="Y7" s="225"/>
      <c r="Z7" s="225"/>
      <c r="AA7" s="225"/>
      <c r="AB7" s="225"/>
      <c r="AC7" s="225"/>
      <c r="AD7" s="225"/>
      <c r="AE7" s="228"/>
      <c r="AF7" s="228"/>
      <c r="AG7" s="224"/>
      <c r="AH7" s="26"/>
      <c r="AI7" s="228"/>
      <c r="AJ7" s="224"/>
    </row>
    <row r="8" spans="1:36">
      <c r="A8" s="224"/>
      <c r="B8" s="224"/>
      <c r="C8" s="225"/>
      <c r="D8" s="224"/>
      <c r="E8" s="225"/>
      <c r="F8" s="225" t="s">
        <v>56</v>
      </c>
      <c r="G8" s="225"/>
      <c r="H8" s="224"/>
      <c r="I8" s="225"/>
      <c r="J8" s="225"/>
      <c r="K8" s="225"/>
      <c r="L8" s="225"/>
      <c r="M8" s="225"/>
      <c r="N8" s="225"/>
      <c r="O8" s="224"/>
      <c r="P8" s="225" t="s">
        <v>214</v>
      </c>
      <c r="Q8" s="225"/>
      <c r="R8" s="225" t="s">
        <v>246</v>
      </c>
      <c r="S8" s="225"/>
      <c r="T8" s="225" t="s">
        <v>229</v>
      </c>
      <c r="U8" s="225"/>
      <c r="V8" s="225" t="s">
        <v>233</v>
      </c>
      <c r="W8" s="224"/>
      <c r="X8" s="225" t="s">
        <v>197</v>
      </c>
      <c r="Y8" s="224"/>
      <c r="Z8" s="225"/>
      <c r="AA8" s="225"/>
      <c r="AB8" s="225"/>
      <c r="AC8" s="225"/>
      <c r="AD8" s="225" t="s">
        <v>62</v>
      </c>
      <c r="AE8" s="229"/>
      <c r="AF8" s="229"/>
      <c r="AG8" s="228"/>
      <c r="AI8" s="224"/>
      <c r="AJ8" s="26"/>
    </row>
    <row r="9" spans="1:36">
      <c r="A9" s="224"/>
      <c r="B9" s="224"/>
      <c r="C9" s="225"/>
      <c r="D9" s="225" t="s">
        <v>7</v>
      </c>
      <c r="E9" s="225"/>
      <c r="F9" s="230" t="s">
        <v>205</v>
      </c>
      <c r="G9" s="225"/>
      <c r="H9" s="225" t="s">
        <v>175</v>
      </c>
      <c r="I9" s="225"/>
      <c r="J9" s="225"/>
      <c r="K9" s="225"/>
      <c r="L9" s="225"/>
      <c r="M9" s="224"/>
      <c r="N9" s="224"/>
      <c r="O9" s="225"/>
      <c r="P9" s="225" t="s">
        <v>217</v>
      </c>
      <c r="Q9" s="225"/>
      <c r="R9" s="225" t="s">
        <v>247</v>
      </c>
      <c r="S9" s="225"/>
      <c r="T9" s="225" t="s">
        <v>230</v>
      </c>
      <c r="U9" s="225"/>
      <c r="V9" s="225" t="s">
        <v>234</v>
      </c>
      <c r="W9" s="224"/>
      <c r="X9" s="225" t="s">
        <v>194</v>
      </c>
      <c r="Y9" s="224"/>
      <c r="Z9" s="225" t="s">
        <v>75</v>
      </c>
      <c r="AA9" s="225"/>
      <c r="AB9" s="225" t="s">
        <v>250</v>
      </c>
      <c r="AC9" s="225"/>
      <c r="AD9" s="225" t="s">
        <v>64</v>
      </c>
      <c r="AE9" s="224"/>
      <c r="AF9" s="225" t="s">
        <v>21</v>
      </c>
      <c r="AG9" s="225"/>
      <c r="AH9" s="225" t="s">
        <v>63</v>
      </c>
      <c r="AI9" s="225"/>
      <c r="AJ9" s="27"/>
    </row>
    <row r="10" spans="1:36">
      <c r="A10" s="224"/>
      <c r="B10" s="224"/>
      <c r="C10" s="225"/>
      <c r="D10" s="225" t="s">
        <v>8</v>
      </c>
      <c r="E10" s="225"/>
      <c r="F10" s="225" t="s">
        <v>204</v>
      </c>
      <c r="G10" s="225"/>
      <c r="H10" s="225" t="s">
        <v>176</v>
      </c>
      <c r="I10" s="225"/>
      <c r="J10" s="225" t="s">
        <v>38</v>
      </c>
      <c r="K10" s="225"/>
      <c r="L10" s="225"/>
      <c r="M10" s="225"/>
      <c r="N10" s="225" t="s">
        <v>28</v>
      </c>
      <c r="O10" s="225"/>
      <c r="P10" s="225" t="s">
        <v>215</v>
      </c>
      <c r="Q10" s="225"/>
      <c r="R10" s="225" t="s">
        <v>221</v>
      </c>
      <c r="S10" s="225"/>
      <c r="T10" s="225" t="s">
        <v>231</v>
      </c>
      <c r="U10" s="225"/>
      <c r="V10" s="225" t="s">
        <v>221</v>
      </c>
      <c r="W10" s="224"/>
      <c r="X10" s="225" t="s">
        <v>195</v>
      </c>
      <c r="Y10" s="224"/>
      <c r="Z10" s="225" t="s">
        <v>65</v>
      </c>
      <c r="AA10" s="225"/>
      <c r="AB10" s="225" t="s">
        <v>249</v>
      </c>
      <c r="AC10" s="225"/>
      <c r="AD10" s="225" t="s">
        <v>66</v>
      </c>
      <c r="AE10" s="224"/>
      <c r="AF10" s="225" t="s">
        <v>61</v>
      </c>
      <c r="AG10" s="225"/>
      <c r="AH10" s="225" t="s">
        <v>76</v>
      </c>
      <c r="AI10" s="225"/>
      <c r="AJ10" s="28" t="s">
        <v>21</v>
      </c>
    </row>
    <row r="11" spans="1:36">
      <c r="A11" s="224"/>
      <c r="B11" s="231"/>
      <c r="C11" s="225"/>
      <c r="D11" s="225" t="s">
        <v>9</v>
      </c>
      <c r="E11" s="225"/>
      <c r="F11" s="225" t="s">
        <v>258</v>
      </c>
      <c r="G11" s="225"/>
      <c r="H11" s="225" t="s">
        <v>177</v>
      </c>
      <c r="I11" s="225"/>
      <c r="J11" s="225" t="s">
        <v>39</v>
      </c>
      <c r="K11" s="225"/>
      <c r="L11" s="225" t="s">
        <v>152</v>
      </c>
      <c r="M11" s="225"/>
      <c r="N11" s="225" t="s">
        <v>29</v>
      </c>
      <c r="O11" s="225"/>
      <c r="P11" s="225" t="s">
        <v>216</v>
      </c>
      <c r="Q11" s="225"/>
      <c r="R11" s="225" t="s">
        <v>220</v>
      </c>
      <c r="S11" s="225"/>
      <c r="T11" s="225" t="s">
        <v>232</v>
      </c>
      <c r="U11" s="225"/>
      <c r="V11" s="225" t="s">
        <v>220</v>
      </c>
      <c r="W11" s="224"/>
      <c r="X11" s="225" t="s">
        <v>196</v>
      </c>
      <c r="Y11" s="224"/>
      <c r="Z11" s="225" t="s">
        <v>67</v>
      </c>
      <c r="AA11" s="225"/>
      <c r="AB11" s="225" t="s">
        <v>56</v>
      </c>
      <c r="AC11" s="225"/>
      <c r="AD11" s="225" t="s">
        <v>56</v>
      </c>
      <c r="AE11" s="224"/>
      <c r="AF11" s="225" t="s">
        <v>78</v>
      </c>
      <c r="AG11" s="225"/>
      <c r="AH11" s="225" t="s">
        <v>77</v>
      </c>
      <c r="AI11" s="225"/>
      <c r="AJ11" s="28" t="s">
        <v>61</v>
      </c>
    </row>
    <row r="12" spans="1:36">
      <c r="A12" s="224"/>
      <c r="B12" s="232" t="s">
        <v>0</v>
      </c>
      <c r="C12" s="224"/>
      <c r="D12" s="233" t="s">
        <v>121</v>
      </c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</row>
    <row r="13" spans="1:36">
      <c r="A13" s="234" t="s">
        <v>280</v>
      </c>
      <c r="B13" s="234"/>
      <c r="C13" s="234"/>
      <c r="D13" s="307"/>
      <c r="E13" s="308"/>
      <c r="F13" s="308"/>
      <c r="G13" s="308"/>
      <c r="H13" s="307"/>
      <c r="I13" s="308"/>
      <c r="J13" s="307"/>
      <c r="K13" s="308"/>
      <c r="L13" s="307"/>
      <c r="M13" s="98"/>
      <c r="N13" s="307"/>
      <c r="O13" s="308"/>
      <c r="P13" s="308"/>
      <c r="Q13" s="295"/>
      <c r="R13" s="308"/>
      <c r="S13" s="308"/>
      <c r="T13" s="308"/>
      <c r="U13" s="308"/>
      <c r="V13" s="307"/>
      <c r="W13" s="308"/>
      <c r="X13" s="307"/>
      <c r="Y13" s="308"/>
      <c r="Z13" s="308"/>
      <c r="AA13" s="308"/>
      <c r="AB13" s="308"/>
      <c r="AC13" s="308"/>
      <c r="AD13" s="307"/>
      <c r="AE13" s="308"/>
      <c r="AF13" s="307"/>
      <c r="AG13" s="308"/>
      <c r="AH13" s="307"/>
      <c r="AI13" s="308"/>
      <c r="AJ13" s="72"/>
    </row>
    <row r="14" spans="1:36">
      <c r="A14" s="234" t="s">
        <v>255</v>
      </c>
      <c r="B14" s="234"/>
      <c r="C14" s="234"/>
      <c r="D14" s="307"/>
      <c r="E14" s="308"/>
      <c r="F14" s="98"/>
      <c r="G14" s="308"/>
      <c r="H14" s="307"/>
      <c r="I14" s="308"/>
      <c r="J14" s="307"/>
      <c r="K14" s="308"/>
      <c r="L14" s="307"/>
      <c r="M14" s="98"/>
      <c r="N14" s="307"/>
      <c r="O14" s="308"/>
      <c r="P14" s="308"/>
      <c r="Q14" s="295"/>
      <c r="R14" s="308"/>
      <c r="S14" s="308"/>
      <c r="T14" s="308"/>
      <c r="U14" s="308"/>
      <c r="V14" s="307"/>
      <c r="W14" s="308"/>
      <c r="X14" s="307"/>
      <c r="Y14" s="308"/>
      <c r="Z14" s="308"/>
      <c r="AA14" s="308"/>
      <c r="AB14" s="308"/>
      <c r="AC14" s="308"/>
      <c r="AD14" s="307"/>
      <c r="AE14" s="308"/>
      <c r="AF14" s="307"/>
      <c r="AG14" s="308"/>
      <c r="AH14" s="307"/>
      <c r="AI14" s="308"/>
      <c r="AJ14" s="72"/>
    </row>
    <row r="15" spans="1:36">
      <c r="A15" s="234" t="s">
        <v>242</v>
      </c>
      <c r="B15" s="229"/>
      <c r="C15" s="234"/>
      <c r="D15" s="138">
        <v>7520978</v>
      </c>
      <c r="E15" s="295"/>
      <c r="F15" s="138">
        <v>170687</v>
      </c>
      <c r="G15" s="295"/>
      <c r="H15" s="138">
        <v>18224269</v>
      </c>
      <c r="I15" s="295"/>
      <c r="J15" s="138">
        <v>344222</v>
      </c>
      <c r="K15" s="295"/>
      <c r="L15" s="138">
        <v>27715</v>
      </c>
      <c r="M15" s="295"/>
      <c r="N15" s="138">
        <v>5914661</v>
      </c>
      <c r="O15" s="295"/>
      <c r="P15" s="146">
        <v>0</v>
      </c>
      <c r="Q15" s="295"/>
      <c r="R15" s="146">
        <v>0</v>
      </c>
      <c r="S15" s="295"/>
      <c r="T15" s="146">
        <v>0</v>
      </c>
      <c r="U15" s="295"/>
      <c r="V15" s="146">
        <v>3500616</v>
      </c>
      <c r="W15" s="295"/>
      <c r="X15" s="146">
        <v>-68789</v>
      </c>
      <c r="Y15" s="295"/>
      <c r="Z15" s="146">
        <v>-22562115</v>
      </c>
      <c r="AA15" s="146"/>
      <c r="AB15" s="146">
        <v>2233289</v>
      </c>
      <c r="AC15" s="295"/>
      <c r="AD15" s="146">
        <v>-16896999</v>
      </c>
      <c r="AE15" s="295"/>
      <c r="AF15" s="146">
        <v>15305533</v>
      </c>
      <c r="AG15" s="295"/>
      <c r="AH15" s="146">
        <v>96459</v>
      </c>
      <c r="AI15" s="295"/>
      <c r="AJ15" s="306">
        <f>SUM(AF15:AH15)</f>
        <v>15401992</v>
      </c>
    </row>
    <row r="16" spans="1:36">
      <c r="A16" s="237" t="s">
        <v>227</v>
      </c>
      <c r="B16" s="229">
        <v>3</v>
      </c>
      <c r="C16" s="234"/>
      <c r="D16" s="147">
        <v>0</v>
      </c>
      <c r="E16" s="300"/>
      <c r="F16" s="147">
        <v>13135</v>
      </c>
      <c r="G16" s="300"/>
      <c r="H16" s="147">
        <v>0</v>
      </c>
      <c r="I16" s="300"/>
      <c r="J16" s="147">
        <v>0</v>
      </c>
      <c r="K16" s="300"/>
      <c r="L16" s="147">
        <v>0</v>
      </c>
      <c r="M16" s="300"/>
      <c r="N16" s="147">
        <v>314718</v>
      </c>
      <c r="O16" s="300"/>
      <c r="P16" s="147">
        <v>110087</v>
      </c>
      <c r="Q16" s="295"/>
      <c r="R16" s="147">
        <v>-2062389</v>
      </c>
      <c r="S16" s="300"/>
      <c r="T16" s="147">
        <v>-15722</v>
      </c>
      <c r="U16" s="300"/>
      <c r="V16" s="147">
        <v>1752884</v>
      </c>
      <c r="W16" s="300"/>
      <c r="X16" s="147">
        <v>0</v>
      </c>
      <c r="Y16" s="300"/>
      <c r="Z16" s="147">
        <v>0</v>
      </c>
      <c r="AA16" s="300"/>
      <c r="AB16" s="147">
        <v>-8094</v>
      </c>
      <c r="AC16" s="300"/>
      <c r="AD16" s="147">
        <v>-223234</v>
      </c>
      <c r="AE16" s="300"/>
      <c r="AF16" s="147">
        <v>104619</v>
      </c>
      <c r="AG16" s="300"/>
      <c r="AH16" s="147">
        <v>2517</v>
      </c>
      <c r="AI16" s="300"/>
      <c r="AJ16" s="309">
        <f>SUM(AF16:AH16)</f>
        <v>107136</v>
      </c>
    </row>
    <row r="17" spans="1:37">
      <c r="A17" s="234" t="s">
        <v>207</v>
      </c>
      <c r="B17" s="234"/>
      <c r="C17" s="234"/>
      <c r="D17" s="146">
        <f>D15+D16</f>
        <v>7520978</v>
      </c>
      <c r="E17" s="295"/>
      <c r="F17" s="146">
        <f t="shared" ref="F17:H17" si="0">F15+F16</f>
        <v>183822</v>
      </c>
      <c r="G17" s="295">
        <f t="shared" si="0"/>
        <v>0</v>
      </c>
      <c r="H17" s="146">
        <f t="shared" si="0"/>
        <v>18224269</v>
      </c>
      <c r="I17" s="295"/>
      <c r="J17" s="146">
        <f t="shared" ref="J17" si="1">J15+J16</f>
        <v>344222</v>
      </c>
      <c r="K17" s="295"/>
      <c r="L17" s="146">
        <f t="shared" ref="L17" si="2">L15+L16</f>
        <v>27715</v>
      </c>
      <c r="M17" s="295"/>
      <c r="N17" s="146">
        <f t="shared" ref="N17" si="3">N15+N16</f>
        <v>6229379</v>
      </c>
      <c r="O17" s="295"/>
      <c r="P17" s="295">
        <f t="shared" ref="P17:R17" si="4">P15+P16</f>
        <v>110087</v>
      </c>
      <c r="Q17" s="295"/>
      <c r="R17" s="295">
        <f t="shared" si="4"/>
        <v>-2062389</v>
      </c>
      <c r="S17" s="295"/>
      <c r="T17" s="295">
        <f t="shared" ref="T17" si="5">T15+T16</f>
        <v>-15722</v>
      </c>
      <c r="U17" s="295"/>
      <c r="V17" s="146">
        <f t="shared" ref="V17" si="6">V15+V16</f>
        <v>5253500</v>
      </c>
      <c r="W17" s="295"/>
      <c r="X17" s="146">
        <f t="shared" ref="X17" si="7">X15+X16</f>
        <v>-68789</v>
      </c>
      <c r="Y17" s="295"/>
      <c r="Z17" s="146">
        <f t="shared" ref="Z17" si="8">Z15+Z16</f>
        <v>-22562115</v>
      </c>
      <c r="AA17" s="146"/>
      <c r="AB17" s="146">
        <f>SUM(AB15:AB16)</f>
        <v>2225195</v>
      </c>
      <c r="AC17" s="295"/>
      <c r="AD17" s="295">
        <f>SUM(P17:AB17)</f>
        <v>-17120233</v>
      </c>
      <c r="AE17" s="300"/>
      <c r="AF17" s="295">
        <f>SUM(AF15:AF16)</f>
        <v>15410152</v>
      </c>
      <c r="AG17" s="300"/>
      <c r="AH17" s="146">
        <f>SUM(AH15:AH16)</f>
        <v>98976</v>
      </c>
      <c r="AI17" s="295"/>
      <c r="AJ17" s="299">
        <f>SUM(AF17:AH17)</f>
        <v>15509128</v>
      </c>
    </row>
    <row r="18" spans="1:37" ht="15" customHeight="1">
      <c r="A18" s="239"/>
      <c r="B18" s="234"/>
      <c r="C18" s="134"/>
      <c r="D18" s="146"/>
      <c r="E18" s="295"/>
      <c r="F18" s="146"/>
      <c r="G18" s="295"/>
      <c r="H18" s="146"/>
      <c r="I18" s="295"/>
      <c r="J18" s="146"/>
      <c r="K18" s="295"/>
      <c r="L18" s="146"/>
      <c r="M18" s="295"/>
      <c r="N18" s="146"/>
      <c r="O18" s="295"/>
      <c r="P18" s="295"/>
      <c r="Q18" s="295"/>
      <c r="R18" s="295"/>
      <c r="S18" s="295"/>
      <c r="T18" s="295"/>
      <c r="U18" s="295"/>
      <c r="V18" s="146"/>
      <c r="W18" s="295"/>
      <c r="X18" s="146"/>
      <c r="Y18" s="295"/>
      <c r="Z18" s="146"/>
      <c r="AA18" s="146"/>
      <c r="AB18" s="146"/>
      <c r="AC18" s="295"/>
      <c r="AD18" s="146"/>
      <c r="AE18" s="295"/>
      <c r="AF18" s="146"/>
      <c r="AG18" s="295"/>
      <c r="AH18" s="146"/>
      <c r="AI18" s="300"/>
      <c r="AJ18" s="146"/>
    </row>
    <row r="19" spans="1:37" ht="21.4" customHeight="1">
      <c r="A19" s="235" t="s">
        <v>187</v>
      </c>
      <c r="B19" s="234"/>
      <c r="C19" s="134"/>
      <c r="D19" s="146"/>
      <c r="E19" s="295"/>
      <c r="F19" s="146"/>
      <c r="G19" s="295"/>
      <c r="H19" s="146"/>
      <c r="I19" s="295"/>
      <c r="J19" s="146"/>
      <c r="K19" s="295"/>
      <c r="L19" s="146"/>
      <c r="M19" s="295"/>
      <c r="N19" s="146"/>
      <c r="O19" s="295"/>
      <c r="P19" s="295"/>
      <c r="Q19" s="295"/>
      <c r="R19" s="295"/>
      <c r="S19" s="295"/>
      <c r="T19" s="295"/>
      <c r="U19" s="295"/>
      <c r="V19" s="146"/>
      <c r="W19" s="295"/>
      <c r="X19" s="146"/>
      <c r="Y19" s="295"/>
      <c r="Z19" s="146"/>
      <c r="AA19" s="146"/>
      <c r="AB19" s="146"/>
      <c r="AC19" s="295"/>
      <c r="AD19" s="146"/>
      <c r="AE19" s="295"/>
      <c r="AF19" s="146"/>
      <c r="AG19" s="295"/>
      <c r="AH19" s="146"/>
      <c r="AI19" s="300"/>
      <c r="AJ19" s="146"/>
    </row>
    <row r="20" spans="1:37" ht="21.4" customHeight="1">
      <c r="A20" s="236" t="s">
        <v>259</v>
      </c>
      <c r="B20" s="229"/>
      <c r="C20" s="134"/>
      <c r="D20" s="146"/>
      <c r="E20" s="295"/>
      <c r="F20" s="146"/>
      <c r="G20" s="295"/>
      <c r="H20" s="146"/>
      <c r="I20" s="295"/>
      <c r="J20" s="146"/>
      <c r="K20" s="295"/>
      <c r="L20" s="146"/>
      <c r="M20" s="295"/>
      <c r="N20" s="146"/>
      <c r="O20" s="295"/>
      <c r="P20" s="295"/>
      <c r="Q20" s="295"/>
      <c r="R20" s="295"/>
      <c r="S20" s="295"/>
      <c r="T20" s="295"/>
      <c r="U20" s="295"/>
      <c r="V20" s="146"/>
      <c r="W20" s="295"/>
      <c r="X20" s="146"/>
      <c r="Y20" s="295"/>
      <c r="Z20" s="146"/>
      <c r="AA20" s="146"/>
      <c r="AB20" s="146"/>
      <c r="AC20" s="295"/>
      <c r="AD20" s="146"/>
      <c r="AE20" s="295"/>
      <c r="AF20" s="146"/>
      <c r="AG20" s="295"/>
      <c r="AH20" s="146"/>
      <c r="AI20" s="300"/>
      <c r="AJ20" s="146"/>
    </row>
    <row r="21" spans="1:37" ht="21.4" customHeight="1">
      <c r="A21" s="237" t="s">
        <v>266</v>
      </c>
      <c r="B21" s="229">
        <v>4</v>
      </c>
      <c r="C21" s="134"/>
      <c r="D21" s="99">
        <v>0</v>
      </c>
      <c r="E21" s="295"/>
      <c r="F21" s="99">
        <v>-183822</v>
      </c>
      <c r="G21" s="295"/>
      <c r="H21" s="99">
        <v>0</v>
      </c>
      <c r="I21" s="295"/>
      <c r="J21" s="99">
        <v>10000</v>
      </c>
      <c r="K21" s="295"/>
      <c r="L21" s="99">
        <v>0</v>
      </c>
      <c r="M21" s="295"/>
      <c r="N21" s="99">
        <v>11976</v>
      </c>
      <c r="O21" s="295"/>
      <c r="P21" s="99">
        <v>0</v>
      </c>
      <c r="Q21" s="295"/>
      <c r="R21" s="99">
        <v>0</v>
      </c>
      <c r="S21" s="295"/>
      <c r="T21" s="99">
        <v>0</v>
      </c>
      <c r="U21" s="295"/>
      <c r="V21" s="99">
        <v>-9860</v>
      </c>
      <c r="W21" s="300"/>
      <c r="X21" s="99">
        <v>0</v>
      </c>
      <c r="Y21" s="300"/>
      <c r="Z21" s="99">
        <v>-70683</v>
      </c>
      <c r="AA21" s="300"/>
      <c r="AB21" s="99">
        <v>0</v>
      </c>
      <c r="AC21" s="300"/>
      <c r="AD21" s="147">
        <v>-80543</v>
      </c>
      <c r="AE21" s="300"/>
      <c r="AF21" s="147">
        <v>-242389</v>
      </c>
      <c r="AG21" s="300"/>
      <c r="AH21" s="99">
        <v>63809</v>
      </c>
      <c r="AI21" s="300"/>
      <c r="AJ21" s="309">
        <f>SUM(AF21:AH21)</f>
        <v>-178580</v>
      </c>
    </row>
    <row r="22" spans="1:37" ht="21.4" customHeight="1">
      <c r="A22" s="236" t="s">
        <v>260</v>
      </c>
      <c r="B22" s="229"/>
      <c r="C22" s="134"/>
      <c r="D22" s="297">
        <f t="shared" ref="D22:AB22" si="9">+D21</f>
        <v>0</v>
      </c>
      <c r="E22" s="295"/>
      <c r="F22" s="297">
        <f t="shared" ref="F22" si="10">+F21</f>
        <v>-183822</v>
      </c>
      <c r="G22" s="295"/>
      <c r="H22" s="297">
        <f t="shared" si="9"/>
        <v>0</v>
      </c>
      <c r="I22" s="295"/>
      <c r="J22" s="297">
        <f t="shared" si="9"/>
        <v>10000</v>
      </c>
      <c r="K22" s="295"/>
      <c r="L22" s="297">
        <f t="shared" si="9"/>
        <v>0</v>
      </c>
      <c r="M22" s="295"/>
      <c r="N22" s="297">
        <f t="shared" si="9"/>
        <v>11976</v>
      </c>
      <c r="O22" s="295"/>
      <c r="P22" s="297">
        <f t="shared" si="9"/>
        <v>0</v>
      </c>
      <c r="Q22" s="295"/>
      <c r="R22" s="297">
        <f t="shared" si="9"/>
        <v>0</v>
      </c>
      <c r="S22" s="295"/>
      <c r="T22" s="297">
        <f t="shared" si="9"/>
        <v>0</v>
      </c>
      <c r="U22" s="295"/>
      <c r="V22" s="297">
        <f t="shared" si="9"/>
        <v>-9860</v>
      </c>
      <c r="W22" s="295"/>
      <c r="X22" s="297">
        <f t="shared" si="9"/>
        <v>0</v>
      </c>
      <c r="Y22" s="295"/>
      <c r="Z22" s="297">
        <f t="shared" si="9"/>
        <v>-70683</v>
      </c>
      <c r="AA22" s="295"/>
      <c r="AB22" s="297">
        <f t="shared" si="9"/>
        <v>0</v>
      </c>
      <c r="AC22" s="295"/>
      <c r="AD22" s="297">
        <f>SUM(P22:AB22)</f>
        <v>-80543</v>
      </c>
      <c r="AE22" s="295"/>
      <c r="AF22" s="297">
        <f>SUM(D22:N22,AD22)</f>
        <v>-242389</v>
      </c>
      <c r="AG22" s="295"/>
      <c r="AH22" s="297">
        <f t="shared" ref="AH22" si="11">+AH21</f>
        <v>63809</v>
      </c>
      <c r="AI22" s="295"/>
      <c r="AJ22" s="298">
        <f>+AJ21</f>
        <v>-178580</v>
      </c>
    </row>
    <row r="23" spans="1:37" ht="21.4" customHeight="1">
      <c r="A23" s="234"/>
      <c r="B23" s="234"/>
      <c r="C23" s="134"/>
      <c r="D23" s="138"/>
      <c r="E23" s="295"/>
      <c r="F23" s="138"/>
      <c r="G23" s="295"/>
      <c r="H23" s="138"/>
      <c r="I23" s="295"/>
      <c r="J23" s="138"/>
      <c r="K23" s="295"/>
      <c r="L23" s="138"/>
      <c r="M23" s="295"/>
      <c r="N23" s="138"/>
      <c r="O23" s="295"/>
      <c r="P23" s="138"/>
      <c r="Q23" s="295"/>
      <c r="R23" s="138"/>
      <c r="S23" s="295"/>
      <c r="T23" s="138"/>
      <c r="U23" s="295"/>
      <c r="V23" s="138"/>
      <c r="W23" s="295"/>
      <c r="X23" s="138"/>
      <c r="Y23" s="295"/>
      <c r="Z23" s="138"/>
      <c r="AA23" s="295"/>
      <c r="AB23" s="138"/>
      <c r="AC23" s="295"/>
      <c r="AD23" s="138"/>
      <c r="AE23" s="295"/>
      <c r="AF23" s="138"/>
      <c r="AG23" s="295"/>
      <c r="AH23" s="138"/>
      <c r="AI23" s="295"/>
      <c r="AJ23" s="138"/>
    </row>
    <row r="24" spans="1:37" ht="21.4" customHeight="1">
      <c r="A24" s="239" t="s">
        <v>191</v>
      </c>
      <c r="B24" s="234"/>
      <c r="C24" s="134"/>
      <c r="D24" s="138"/>
      <c r="E24" s="295"/>
      <c r="F24" s="138"/>
      <c r="G24" s="295"/>
      <c r="H24" s="138"/>
      <c r="I24" s="295"/>
      <c r="J24" s="138"/>
      <c r="K24" s="295"/>
      <c r="L24" s="138"/>
      <c r="M24" s="295"/>
      <c r="N24" s="138"/>
      <c r="O24" s="295"/>
      <c r="P24" s="138"/>
      <c r="Q24" s="295"/>
      <c r="R24" s="138"/>
      <c r="S24" s="295"/>
      <c r="T24" s="138"/>
      <c r="U24" s="295"/>
      <c r="V24" s="138"/>
      <c r="W24" s="295"/>
      <c r="X24" s="138"/>
      <c r="Y24" s="295"/>
      <c r="Z24" s="138"/>
      <c r="AA24" s="295"/>
      <c r="AB24" s="138"/>
      <c r="AC24" s="295"/>
      <c r="AD24" s="138"/>
      <c r="AE24" s="295"/>
      <c r="AF24" s="138"/>
      <c r="AG24" s="295"/>
      <c r="AH24" s="138"/>
      <c r="AI24" s="295"/>
      <c r="AJ24" s="138"/>
    </row>
    <row r="25" spans="1:37" ht="21.4" customHeight="1">
      <c r="A25" s="239" t="s">
        <v>192</v>
      </c>
      <c r="B25" s="234"/>
      <c r="C25" s="134"/>
      <c r="D25" s="297">
        <f>D22</f>
        <v>0</v>
      </c>
      <c r="E25" s="295"/>
      <c r="F25" s="297">
        <f>F22</f>
        <v>-183822</v>
      </c>
      <c r="G25" s="295"/>
      <c r="H25" s="297">
        <f t="shared" ref="H25" si="12">H22</f>
        <v>0</v>
      </c>
      <c r="I25" s="295"/>
      <c r="J25" s="297">
        <f t="shared" ref="J25" si="13">J22</f>
        <v>10000</v>
      </c>
      <c r="K25" s="295"/>
      <c r="L25" s="297">
        <f t="shared" ref="L25" si="14">L22</f>
        <v>0</v>
      </c>
      <c r="M25" s="295"/>
      <c r="N25" s="297">
        <f>N22</f>
        <v>11976</v>
      </c>
      <c r="O25" s="295"/>
      <c r="P25" s="297">
        <f t="shared" ref="P25" si="15">P22</f>
        <v>0</v>
      </c>
      <c r="Q25" s="295"/>
      <c r="R25" s="297">
        <f t="shared" ref="R25" si="16">R22</f>
        <v>0</v>
      </c>
      <c r="S25" s="295"/>
      <c r="T25" s="297">
        <f t="shared" ref="T25" si="17">T22</f>
        <v>0</v>
      </c>
      <c r="U25" s="295"/>
      <c r="V25" s="297">
        <f t="shared" ref="V25" si="18">V22</f>
        <v>-9860</v>
      </c>
      <c r="W25" s="295"/>
      <c r="X25" s="297">
        <f t="shared" ref="X25" si="19">X22</f>
        <v>0</v>
      </c>
      <c r="Y25" s="295"/>
      <c r="Z25" s="297">
        <f t="shared" ref="Z25" si="20">Z22</f>
        <v>-70683</v>
      </c>
      <c r="AA25" s="295"/>
      <c r="AB25" s="297">
        <f t="shared" ref="AB25" si="21">AB22</f>
        <v>0</v>
      </c>
      <c r="AC25" s="295"/>
      <c r="AD25" s="297">
        <f>SUM(P25:AB25)</f>
        <v>-80543</v>
      </c>
      <c r="AE25" s="295"/>
      <c r="AF25" s="297">
        <f>SUM(D25:N25,AD25)</f>
        <v>-242389</v>
      </c>
      <c r="AG25" s="295"/>
      <c r="AH25" s="297">
        <f t="shared" ref="AH25" si="22">AH22</f>
        <v>63809</v>
      </c>
      <c r="AI25" s="295"/>
      <c r="AJ25" s="297">
        <f>+AF25+AH25</f>
        <v>-178580</v>
      </c>
    </row>
    <row r="26" spans="1:37" ht="21.4" customHeight="1">
      <c r="A26" s="239"/>
      <c r="B26" s="234"/>
      <c r="C26" s="134"/>
      <c r="D26" s="146"/>
      <c r="E26" s="295"/>
      <c r="F26" s="146"/>
      <c r="G26" s="295"/>
      <c r="H26" s="146"/>
      <c r="I26" s="295"/>
      <c r="J26" s="146"/>
      <c r="K26" s="295"/>
      <c r="L26" s="146"/>
      <c r="M26" s="295"/>
      <c r="N26" s="146"/>
      <c r="O26" s="295"/>
      <c r="P26" s="146"/>
      <c r="Q26" s="295"/>
      <c r="R26" s="146"/>
      <c r="S26" s="295"/>
      <c r="T26" s="146"/>
      <c r="U26" s="295"/>
      <c r="V26" s="146"/>
      <c r="W26" s="295"/>
      <c r="X26" s="146"/>
      <c r="Y26" s="295"/>
      <c r="Z26" s="146"/>
      <c r="AA26" s="295"/>
      <c r="AB26" s="146"/>
      <c r="AC26" s="295"/>
      <c r="AD26" s="146"/>
      <c r="AE26" s="295"/>
      <c r="AF26" s="146"/>
      <c r="AG26" s="295"/>
      <c r="AH26" s="146"/>
      <c r="AI26" s="295"/>
      <c r="AJ26" s="146"/>
    </row>
    <row r="27" spans="1:37">
      <c r="A27" s="234" t="s">
        <v>119</v>
      </c>
      <c r="B27" s="234"/>
      <c r="C27" s="234"/>
      <c r="D27" s="295"/>
      <c r="E27" s="295"/>
      <c r="F27" s="295"/>
      <c r="G27" s="295"/>
      <c r="H27" s="295"/>
      <c r="I27" s="295"/>
      <c r="J27" s="295"/>
      <c r="K27" s="295"/>
      <c r="L27" s="295"/>
      <c r="M27" s="295"/>
      <c r="N27" s="295"/>
      <c r="O27" s="295"/>
      <c r="P27" s="295"/>
      <c r="Q27" s="295"/>
      <c r="R27" s="295"/>
      <c r="S27" s="295"/>
      <c r="T27" s="295"/>
      <c r="U27" s="295"/>
      <c r="V27" s="295"/>
      <c r="W27" s="295"/>
      <c r="X27" s="295"/>
      <c r="Y27" s="295"/>
      <c r="Z27" s="295"/>
      <c r="AA27" s="295"/>
      <c r="AB27" s="295"/>
      <c r="AC27" s="295"/>
      <c r="AD27" s="146"/>
      <c r="AE27" s="295"/>
      <c r="AF27" s="146"/>
      <c r="AG27" s="295"/>
      <c r="AH27" s="295"/>
      <c r="AI27" s="295"/>
      <c r="AJ27" s="295"/>
    </row>
    <row r="28" spans="1:37">
      <c r="A28" s="237" t="s">
        <v>99</v>
      </c>
      <c r="B28" s="237"/>
      <c r="C28" s="237"/>
      <c r="D28" s="310">
        <v>0</v>
      </c>
      <c r="E28" s="300"/>
      <c r="F28" s="310">
        <v>0</v>
      </c>
      <c r="G28" s="300"/>
      <c r="H28" s="310">
        <v>0</v>
      </c>
      <c r="I28" s="300"/>
      <c r="J28" s="310">
        <v>0</v>
      </c>
      <c r="K28" s="300"/>
      <c r="L28" s="310">
        <v>0</v>
      </c>
      <c r="M28" s="300"/>
      <c r="N28" s="148">
        <v>586213</v>
      </c>
      <c r="O28" s="300"/>
      <c r="P28" s="310">
        <v>0</v>
      </c>
      <c r="Q28" s="295"/>
      <c r="R28" s="310">
        <v>0</v>
      </c>
      <c r="S28" s="310"/>
      <c r="T28" s="310">
        <v>0</v>
      </c>
      <c r="U28" s="310"/>
      <c r="V28" s="310">
        <v>0</v>
      </c>
      <c r="W28" s="310"/>
      <c r="X28" s="310">
        <v>0</v>
      </c>
      <c r="Y28" s="300"/>
      <c r="Z28" s="300">
        <v>0</v>
      </c>
      <c r="AA28" s="300"/>
      <c r="AB28" s="300">
        <v>0</v>
      </c>
      <c r="AC28" s="300"/>
      <c r="AD28" s="148">
        <f>SUM(P28:AB28)</f>
        <v>0</v>
      </c>
      <c r="AE28" s="300"/>
      <c r="AF28" s="300">
        <f>SUM(D28:N28)+AD28</f>
        <v>586213</v>
      </c>
      <c r="AG28" s="300"/>
      <c r="AH28" s="300">
        <v>9148</v>
      </c>
      <c r="AI28" s="300"/>
      <c r="AJ28" s="310">
        <f>SUM(AF28:AH28)</f>
        <v>595361</v>
      </c>
      <c r="AK28" s="242">
        <f>+AJ28-'PL 7-8'!D91</f>
        <v>0</v>
      </c>
    </row>
    <row r="29" spans="1:37">
      <c r="A29" s="237" t="s">
        <v>100</v>
      </c>
      <c r="B29" s="237"/>
      <c r="C29" s="237"/>
      <c r="D29" s="303">
        <v>0</v>
      </c>
      <c r="E29" s="300"/>
      <c r="F29" s="303">
        <v>0</v>
      </c>
      <c r="G29" s="300"/>
      <c r="H29" s="303">
        <v>0</v>
      </c>
      <c r="I29" s="300"/>
      <c r="J29" s="303">
        <v>0</v>
      </c>
      <c r="K29" s="300"/>
      <c r="L29" s="303">
        <v>0</v>
      </c>
      <c r="M29" s="300"/>
      <c r="N29" s="303">
        <v>0</v>
      </c>
      <c r="O29" s="300"/>
      <c r="P29" s="300">
        <v>-94065</v>
      </c>
      <c r="Q29" s="295"/>
      <c r="R29" s="300">
        <v>1550252</v>
      </c>
      <c r="S29" s="300"/>
      <c r="T29" s="300">
        <v>55210</v>
      </c>
      <c r="U29" s="300"/>
      <c r="V29" s="300">
        <v>-4082639</v>
      </c>
      <c r="W29" s="300"/>
      <c r="X29" s="300">
        <f>+'[200]SH Conso 10'!X31</f>
        <v>0</v>
      </c>
      <c r="Y29" s="300"/>
      <c r="Z29" s="300">
        <v>0</v>
      </c>
      <c r="AA29" s="300"/>
      <c r="AB29" s="300">
        <v>2096</v>
      </c>
      <c r="AC29" s="300"/>
      <c r="AD29" s="148">
        <f>SUM(P29:AB29)</f>
        <v>-2569146</v>
      </c>
      <c r="AE29" s="300"/>
      <c r="AF29" s="300">
        <f>SUM(D29:N29)+AD29</f>
        <v>-2569146</v>
      </c>
      <c r="AG29" s="300"/>
      <c r="AH29" s="300">
        <v>-11460</v>
      </c>
      <c r="AI29" s="300"/>
      <c r="AJ29" s="303">
        <f>SUM(AF29:AH29)</f>
        <v>-2580606</v>
      </c>
      <c r="AK29" s="242"/>
    </row>
    <row r="30" spans="1:37">
      <c r="A30" s="234" t="s">
        <v>118</v>
      </c>
      <c r="B30" s="234"/>
      <c r="C30" s="234"/>
      <c r="D30" s="301">
        <f>D28+D29</f>
        <v>0</v>
      </c>
      <c r="E30" s="295"/>
      <c r="F30" s="301">
        <f>F28+F29</f>
        <v>0</v>
      </c>
      <c r="G30" s="295"/>
      <c r="H30" s="301">
        <f>H28+H29</f>
        <v>0</v>
      </c>
      <c r="I30" s="295"/>
      <c r="J30" s="301">
        <f>J28+J29</f>
        <v>0</v>
      </c>
      <c r="K30" s="295"/>
      <c r="L30" s="301">
        <f>L28+L29</f>
        <v>0</v>
      </c>
      <c r="M30" s="295"/>
      <c r="N30" s="301">
        <f>N28+N29</f>
        <v>586213</v>
      </c>
      <c r="O30" s="295"/>
      <c r="P30" s="301">
        <f>P28+P29</f>
        <v>-94065</v>
      </c>
      <c r="Q30" s="295"/>
      <c r="R30" s="301">
        <f>R28+R29</f>
        <v>1550252</v>
      </c>
      <c r="S30" s="295"/>
      <c r="T30" s="301">
        <f>T28+T29</f>
        <v>55210</v>
      </c>
      <c r="U30" s="295"/>
      <c r="V30" s="301">
        <f>V28+V29</f>
        <v>-4082639</v>
      </c>
      <c r="W30" s="295"/>
      <c r="X30" s="301">
        <f>X28+X29</f>
        <v>0</v>
      </c>
      <c r="Y30" s="295"/>
      <c r="Z30" s="301">
        <f>Z28+Z29</f>
        <v>0</v>
      </c>
      <c r="AA30" s="295"/>
      <c r="AB30" s="301">
        <f>AB28+AB29</f>
        <v>2096</v>
      </c>
      <c r="AC30" s="295"/>
      <c r="AD30" s="301">
        <f>AD28+AD29</f>
        <v>-2569146</v>
      </c>
      <c r="AE30" s="295"/>
      <c r="AF30" s="301">
        <f>AF28+AF29</f>
        <v>-1982933</v>
      </c>
      <c r="AG30" s="295"/>
      <c r="AH30" s="301">
        <f>AH28+AH29</f>
        <v>-2312</v>
      </c>
      <c r="AI30" s="300"/>
      <c r="AJ30" s="302">
        <f>+AJ28+AJ29</f>
        <v>-1985245</v>
      </c>
      <c r="AK30" s="242">
        <f>+AJ30-'PL 7-8'!D96</f>
        <v>0</v>
      </c>
    </row>
    <row r="31" spans="1:37" ht="15" customHeight="1">
      <c r="A31" s="234"/>
      <c r="B31" s="234"/>
      <c r="C31" s="234"/>
      <c r="D31" s="295"/>
      <c r="E31" s="295"/>
      <c r="F31" s="295"/>
      <c r="G31" s="295"/>
      <c r="H31" s="295"/>
      <c r="I31" s="295"/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  <c r="V31" s="295"/>
      <c r="W31" s="295"/>
      <c r="X31" s="295"/>
      <c r="Y31" s="295"/>
      <c r="Z31" s="295"/>
      <c r="AA31" s="295"/>
      <c r="AB31" s="295"/>
      <c r="AC31" s="295"/>
      <c r="AD31" s="295"/>
      <c r="AE31" s="295"/>
      <c r="AF31" s="295"/>
      <c r="AG31" s="295"/>
      <c r="AH31" s="295"/>
      <c r="AI31" s="300"/>
      <c r="AJ31" s="295"/>
    </row>
    <row r="32" spans="1:37">
      <c r="A32" s="237" t="s">
        <v>33</v>
      </c>
      <c r="B32" s="237"/>
      <c r="C32" s="237"/>
      <c r="D32" s="310">
        <v>0</v>
      </c>
      <c r="E32" s="300"/>
      <c r="F32" s="310">
        <v>0</v>
      </c>
      <c r="G32" s="300"/>
      <c r="H32" s="310">
        <v>0</v>
      </c>
      <c r="I32" s="300"/>
      <c r="J32" s="310">
        <v>0</v>
      </c>
      <c r="K32" s="300"/>
      <c r="L32" s="310">
        <v>0</v>
      </c>
      <c r="M32" s="300"/>
      <c r="N32" s="300">
        <v>33866</v>
      </c>
      <c r="O32" s="300"/>
      <c r="P32" s="310">
        <v>0</v>
      </c>
      <c r="Q32" s="295"/>
      <c r="R32" s="310">
        <v>-21153</v>
      </c>
      <c r="S32" s="310"/>
      <c r="T32" s="310">
        <v>0</v>
      </c>
      <c r="U32" s="310"/>
      <c r="V32" s="310">
        <v>0</v>
      </c>
      <c r="W32" s="310"/>
      <c r="X32" s="300">
        <v>0</v>
      </c>
      <c r="Y32" s="300"/>
      <c r="Z32" s="300">
        <v>0</v>
      </c>
      <c r="AA32" s="300"/>
      <c r="AB32" s="147">
        <v>-12713</v>
      </c>
      <c r="AC32" s="300"/>
      <c r="AD32" s="148">
        <f>SUM(P32:AB32)</f>
        <v>-33866</v>
      </c>
      <c r="AE32" s="300"/>
      <c r="AF32" s="300">
        <v>0</v>
      </c>
      <c r="AG32" s="300"/>
      <c r="AH32" s="300">
        <v>0</v>
      </c>
      <c r="AI32" s="300"/>
      <c r="AJ32" s="300">
        <v>0</v>
      </c>
    </row>
    <row r="33" spans="1:37" ht="15" customHeight="1">
      <c r="A33" s="237"/>
      <c r="B33" s="237"/>
      <c r="C33" s="237"/>
      <c r="D33" s="304"/>
      <c r="E33" s="300"/>
      <c r="F33" s="304"/>
      <c r="G33" s="300"/>
      <c r="H33" s="304"/>
      <c r="I33" s="300"/>
      <c r="J33" s="304"/>
      <c r="K33" s="300"/>
      <c r="L33" s="304"/>
      <c r="M33" s="300"/>
      <c r="N33" s="304"/>
      <c r="O33" s="300"/>
      <c r="P33" s="304"/>
      <c r="Q33" s="295"/>
      <c r="R33" s="304"/>
      <c r="S33" s="300"/>
      <c r="T33" s="304"/>
      <c r="U33" s="300"/>
      <c r="V33" s="304"/>
      <c r="W33" s="300"/>
      <c r="X33" s="304"/>
      <c r="Y33" s="300"/>
      <c r="Z33" s="304"/>
      <c r="AA33" s="300"/>
      <c r="AB33" s="300"/>
      <c r="AC33" s="300"/>
      <c r="AD33" s="304"/>
      <c r="AE33" s="300"/>
      <c r="AF33" s="150"/>
      <c r="AG33" s="300"/>
      <c r="AH33" s="304"/>
      <c r="AI33" s="300"/>
      <c r="AJ33" s="150"/>
    </row>
    <row r="34" spans="1:37" ht="22.5" thickBot="1">
      <c r="A34" s="234" t="s">
        <v>281</v>
      </c>
      <c r="B34" s="234"/>
      <c r="C34" s="234"/>
      <c r="D34" s="305">
        <f>+D32+D25+D30+D17</f>
        <v>7520978</v>
      </c>
      <c r="E34" s="295"/>
      <c r="F34" s="305">
        <f>+F32+F25+F30+F17</f>
        <v>0</v>
      </c>
      <c r="G34" s="295"/>
      <c r="H34" s="305">
        <f>+H32+H25+H30+H17</f>
        <v>18224269</v>
      </c>
      <c r="I34" s="295"/>
      <c r="J34" s="305">
        <f>+J32+J25+J30+J17</f>
        <v>354222</v>
      </c>
      <c r="K34" s="295"/>
      <c r="L34" s="305">
        <f>+L32+L25+L30+L17</f>
        <v>27715</v>
      </c>
      <c r="M34" s="295"/>
      <c r="N34" s="305">
        <f>+N32+N25+N30+N17</f>
        <v>6861434</v>
      </c>
      <c r="O34" s="300"/>
      <c r="P34" s="305">
        <f>+P32+P25+P30+P17</f>
        <v>16022</v>
      </c>
      <c r="Q34" s="295"/>
      <c r="R34" s="305">
        <f>+R32+R25+R30+R17</f>
        <v>-533290</v>
      </c>
      <c r="S34" s="295"/>
      <c r="T34" s="305">
        <f>+T32+T25+T30+T17</f>
        <v>39488</v>
      </c>
      <c r="U34" s="295"/>
      <c r="V34" s="305">
        <f>+V32+V25+V30+V17</f>
        <v>1161001</v>
      </c>
      <c r="W34" s="300"/>
      <c r="X34" s="305">
        <f>+X32+X25+X30+X17</f>
        <v>-68789</v>
      </c>
      <c r="Y34" s="300"/>
      <c r="Z34" s="305">
        <f>+Z32+Z25+Z30+Z17</f>
        <v>-22632798</v>
      </c>
      <c r="AA34" s="295"/>
      <c r="AB34" s="305">
        <f>+AB32+AB25+AB30+AB17</f>
        <v>2214578</v>
      </c>
      <c r="AC34" s="300"/>
      <c r="AD34" s="305">
        <f>+AD32+AD25+AD30+AD17</f>
        <v>-19803788</v>
      </c>
      <c r="AE34" s="295"/>
      <c r="AF34" s="305">
        <f>+AF32+AF25+AF30+AF17</f>
        <v>13184830</v>
      </c>
      <c r="AG34" s="295"/>
      <c r="AH34" s="305">
        <f>+AH32+AH25+AH30+AH17</f>
        <v>160473</v>
      </c>
      <c r="AI34" s="300"/>
      <c r="AJ34" s="305">
        <f>+AJ32+AJ25+AJ30+AJ17</f>
        <v>13345303</v>
      </c>
      <c r="AK34" s="242"/>
    </row>
    <row r="35" spans="1:37" ht="22.5" thickTop="1">
      <c r="D35" s="135"/>
      <c r="E35" s="136"/>
      <c r="F35" s="135"/>
      <c r="G35" s="136"/>
      <c r="H35" s="135"/>
      <c r="I35" s="136"/>
      <c r="J35" s="135"/>
      <c r="K35" s="136"/>
      <c r="L35" s="135"/>
      <c r="M35" s="136"/>
      <c r="N35" s="135"/>
      <c r="O35" s="300"/>
      <c r="P35" s="136"/>
      <c r="Q35" s="136"/>
      <c r="R35" s="136"/>
      <c r="S35" s="136"/>
      <c r="T35" s="136"/>
      <c r="U35" s="136"/>
      <c r="V35" s="135"/>
      <c r="W35" s="136"/>
      <c r="X35" s="135"/>
      <c r="Y35" s="136"/>
      <c r="Z35" s="135"/>
      <c r="AA35" s="135"/>
      <c r="AB35" s="135"/>
      <c r="AC35" s="136"/>
      <c r="AD35" s="135"/>
      <c r="AE35" s="136"/>
      <c r="AF35" s="135"/>
      <c r="AG35" s="136"/>
      <c r="AH35" s="135"/>
      <c r="AI35" s="136"/>
      <c r="AJ35" s="135"/>
    </row>
    <row r="36" spans="1:37">
      <c r="D36" s="135"/>
      <c r="E36" s="136"/>
      <c r="F36" s="136"/>
      <c r="G36" s="136"/>
      <c r="H36" s="135"/>
      <c r="I36" s="136"/>
      <c r="J36" s="135"/>
      <c r="K36" s="136"/>
      <c r="L36" s="135"/>
      <c r="M36" s="136"/>
      <c r="N36" s="135"/>
      <c r="O36" s="136"/>
      <c r="P36" s="136"/>
      <c r="Q36" s="136"/>
      <c r="R36" s="136"/>
      <c r="S36" s="136"/>
      <c r="T36" s="136"/>
      <c r="U36" s="136"/>
      <c r="V36" s="135"/>
      <c r="W36" s="136"/>
      <c r="X36" s="135"/>
      <c r="Y36" s="136"/>
      <c r="Z36" s="135"/>
      <c r="AA36" s="135"/>
      <c r="AB36" s="135"/>
      <c r="AC36" s="136"/>
      <c r="AD36" s="135"/>
      <c r="AE36" s="136"/>
      <c r="AF36" s="135"/>
      <c r="AG36" s="136"/>
      <c r="AH36" s="135"/>
      <c r="AI36" s="136"/>
      <c r="AJ36" s="135"/>
    </row>
  </sheetData>
  <mergeCells count="3">
    <mergeCell ref="D4:AJ4"/>
    <mergeCell ref="J5:N5"/>
    <mergeCell ref="P5:AD5"/>
  </mergeCells>
  <pageMargins left="0.6" right="0.5" top="0.48" bottom="0.5" header="0.5" footer="0.5"/>
  <pageSetup paperSize="9" scale="47" firstPageNumber="10" fitToWidth="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DB2BA-28BB-4276-93BE-2E2011868A68}">
  <sheetPr>
    <tabColor rgb="FF92D050"/>
  </sheetPr>
  <dimension ref="A1:R65"/>
  <sheetViews>
    <sheetView view="pageBreakPreview" zoomScale="85" zoomScaleNormal="60" zoomScaleSheetLayoutView="85" workbookViewId="0">
      <selection activeCell="C27" sqref="C27"/>
    </sheetView>
  </sheetViews>
  <sheetFormatPr defaultColWidth="11" defaultRowHeight="20.25" customHeight="1"/>
  <cols>
    <col min="1" max="1" width="56.7109375" style="252" customWidth="1"/>
    <col min="2" max="2" width="11.140625" style="252" customWidth="1"/>
    <col min="3" max="3" width="16" style="244" bestFit="1" customWidth="1"/>
    <col min="4" max="4" width="1.42578125" style="244" customWidth="1"/>
    <col min="5" max="5" width="17" style="244" bestFit="1" customWidth="1"/>
    <col min="6" max="6" width="1.42578125" style="244" customWidth="1"/>
    <col min="7" max="7" width="14.140625" style="244" customWidth="1"/>
    <col min="8" max="8" width="1.42578125" style="244" customWidth="1"/>
    <col min="9" max="9" width="14.140625" style="244" customWidth="1"/>
    <col min="10" max="10" width="1.42578125" style="244" customWidth="1"/>
    <col min="11" max="11" width="18.140625" style="244" customWidth="1"/>
    <col min="12" max="12" width="1.42578125" style="244" customWidth="1"/>
    <col min="13" max="13" width="19" style="244" customWidth="1"/>
    <col min="14" max="14" width="1.42578125" style="244" customWidth="1"/>
    <col min="15" max="15" width="18.28515625" style="244" customWidth="1"/>
    <col min="16" max="16" width="1.42578125" style="244" customWidth="1"/>
    <col min="17" max="17" width="17.5703125" style="244" bestFit="1" customWidth="1"/>
    <col min="18" max="16384" width="11" style="244"/>
  </cols>
  <sheetData>
    <row r="1" spans="1:17" ht="22.5" customHeight="1">
      <c r="A1" s="166" t="s">
        <v>170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243"/>
    </row>
    <row r="2" spans="1:17" ht="22.5" customHeight="1">
      <c r="A2" s="245" t="s">
        <v>117</v>
      </c>
      <c r="B2" s="245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246"/>
    </row>
    <row r="3" spans="1:17" ht="22.5" customHeight="1">
      <c r="A3" s="245"/>
      <c r="B3" s="245"/>
      <c r="C3" s="321" t="s">
        <v>48</v>
      </c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</row>
    <row r="4" spans="1:17" s="183" customFormat="1" ht="22.5" customHeight="1">
      <c r="A4" s="247"/>
      <c r="B4" s="247"/>
      <c r="C4" s="168"/>
      <c r="D4" s="161"/>
      <c r="E4" s="168"/>
      <c r="F4" s="161"/>
      <c r="G4" s="322" t="s">
        <v>34</v>
      </c>
      <c r="H4" s="322"/>
      <c r="I4" s="322"/>
      <c r="J4" s="161"/>
      <c r="K4" s="323" t="s">
        <v>59</v>
      </c>
      <c r="L4" s="323"/>
      <c r="M4" s="323"/>
      <c r="N4" s="323"/>
      <c r="O4" s="323"/>
      <c r="P4" s="168"/>
      <c r="Q4" s="168"/>
    </row>
    <row r="5" spans="1:17" s="183" customFormat="1" ht="22.5" customHeight="1">
      <c r="A5" s="247"/>
      <c r="B5" s="247"/>
      <c r="C5" s="168"/>
      <c r="D5" s="161"/>
      <c r="E5" s="168"/>
      <c r="F5" s="161"/>
      <c r="G5" s="179"/>
      <c r="H5" s="179"/>
      <c r="I5" s="179"/>
      <c r="J5" s="161"/>
      <c r="K5" s="179" t="s">
        <v>219</v>
      </c>
      <c r="L5" s="161"/>
      <c r="M5" s="161"/>
      <c r="N5" s="161"/>
      <c r="O5" s="161"/>
      <c r="P5" s="168"/>
      <c r="Q5" s="168"/>
    </row>
    <row r="6" spans="1:17" s="183" customFormat="1" ht="22.5" customHeight="1">
      <c r="C6" s="179" t="s">
        <v>7</v>
      </c>
      <c r="E6" s="248" t="s">
        <v>175</v>
      </c>
      <c r="H6" s="179"/>
      <c r="I6" s="168"/>
      <c r="K6" s="179" t="s">
        <v>217</v>
      </c>
      <c r="M6" s="225" t="s">
        <v>203</v>
      </c>
      <c r="O6" s="179" t="s">
        <v>248</v>
      </c>
    </row>
    <row r="7" spans="1:17" s="183" customFormat="1" ht="22.5" customHeight="1">
      <c r="C7" s="179" t="s">
        <v>8</v>
      </c>
      <c r="D7" s="179"/>
      <c r="E7" s="248" t="s">
        <v>176</v>
      </c>
      <c r="F7" s="179"/>
      <c r="G7" s="179" t="s">
        <v>38</v>
      </c>
      <c r="H7" s="179"/>
      <c r="I7" s="179"/>
      <c r="J7" s="179"/>
      <c r="K7" s="179" t="s">
        <v>215</v>
      </c>
      <c r="L7" s="179"/>
      <c r="M7" s="225" t="s">
        <v>65</v>
      </c>
      <c r="N7" s="179"/>
      <c r="O7" s="179" t="s">
        <v>66</v>
      </c>
      <c r="P7" s="179"/>
      <c r="Q7" s="179" t="s">
        <v>21</v>
      </c>
    </row>
    <row r="8" spans="1:17" s="183" customFormat="1" ht="20.25" customHeight="1">
      <c r="B8" s="178"/>
      <c r="C8" s="179" t="s">
        <v>9</v>
      </c>
      <c r="D8" s="179"/>
      <c r="E8" s="248" t="s">
        <v>177</v>
      </c>
      <c r="F8" s="179"/>
      <c r="G8" s="179" t="s">
        <v>39</v>
      </c>
      <c r="H8" s="179"/>
      <c r="I8" s="179" t="s">
        <v>129</v>
      </c>
      <c r="J8" s="179"/>
      <c r="K8" s="179" t="s">
        <v>216</v>
      </c>
      <c r="L8" s="179"/>
      <c r="M8" s="225" t="s">
        <v>67</v>
      </c>
      <c r="N8" s="179"/>
      <c r="O8" s="179" t="s">
        <v>56</v>
      </c>
      <c r="P8" s="179"/>
      <c r="Q8" s="179" t="s">
        <v>61</v>
      </c>
    </row>
    <row r="9" spans="1:17" s="183" customFormat="1" ht="22.5" customHeight="1">
      <c r="A9" s="170"/>
      <c r="B9" s="232" t="s">
        <v>0</v>
      </c>
      <c r="C9" s="324" t="s">
        <v>121</v>
      </c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</row>
    <row r="10" spans="1:17" s="168" customFormat="1" ht="22.5" customHeight="1">
      <c r="A10" s="170" t="s">
        <v>172</v>
      </c>
      <c r="B10" s="250"/>
      <c r="C10" s="72"/>
      <c r="D10" s="98"/>
      <c r="E10" s="97"/>
      <c r="F10" s="97"/>
      <c r="G10" s="72"/>
      <c r="H10" s="98"/>
      <c r="I10" s="72"/>
      <c r="J10" s="98"/>
      <c r="K10" s="98"/>
      <c r="L10" s="98"/>
      <c r="M10" s="98"/>
      <c r="N10" s="98"/>
      <c r="O10" s="97"/>
      <c r="P10" s="97"/>
      <c r="Q10" s="72"/>
    </row>
    <row r="11" spans="1:17" s="168" customFormat="1" ht="22.5" customHeight="1">
      <c r="A11" s="189" t="s">
        <v>150</v>
      </c>
      <c r="B11" s="250"/>
      <c r="C11" s="138">
        <v>10</v>
      </c>
      <c r="D11" s="138"/>
      <c r="E11" s="138">
        <v>0</v>
      </c>
      <c r="F11" s="138"/>
      <c r="G11" s="138">
        <v>0</v>
      </c>
      <c r="H11" s="138"/>
      <c r="I11" s="138">
        <v>-255</v>
      </c>
      <c r="J11" s="138"/>
      <c r="K11" s="138">
        <v>0</v>
      </c>
      <c r="L11" s="138"/>
      <c r="M11" s="138">
        <v>0</v>
      </c>
      <c r="N11" s="138"/>
      <c r="O11" s="138">
        <f>SUM(K11:M11)</f>
        <v>0</v>
      </c>
      <c r="P11" s="138"/>
      <c r="Q11" s="138">
        <f>SUM(C11:I11,O11)</f>
        <v>-245</v>
      </c>
    </row>
    <row r="12" spans="1:17" s="168" customFormat="1" ht="22.5" customHeight="1">
      <c r="A12" s="189"/>
      <c r="B12" s="250"/>
      <c r="C12" s="115"/>
      <c r="D12" s="115"/>
      <c r="E12" s="138"/>
      <c r="F12" s="138"/>
      <c r="G12" s="115"/>
      <c r="H12" s="115"/>
      <c r="I12" s="115"/>
      <c r="J12" s="115"/>
      <c r="K12" s="115"/>
      <c r="L12" s="115"/>
      <c r="M12" s="115"/>
      <c r="N12" s="115"/>
      <c r="O12" s="138"/>
      <c r="P12" s="138"/>
      <c r="Q12" s="115"/>
    </row>
    <row r="13" spans="1:17" s="168" customFormat="1" ht="22.5" customHeight="1">
      <c r="A13" s="235" t="s">
        <v>187</v>
      </c>
      <c r="B13" s="250"/>
      <c r="C13" s="115"/>
      <c r="D13" s="115"/>
      <c r="E13" s="138"/>
      <c r="F13" s="138"/>
      <c r="G13" s="115"/>
      <c r="H13" s="115"/>
      <c r="I13" s="115"/>
      <c r="J13" s="115"/>
      <c r="K13" s="115"/>
      <c r="L13" s="115"/>
      <c r="M13" s="115"/>
      <c r="N13" s="115"/>
      <c r="O13" s="138"/>
      <c r="P13" s="138"/>
      <c r="Q13" s="115"/>
    </row>
    <row r="14" spans="1:17" s="168" customFormat="1" ht="22.5" customHeight="1">
      <c r="A14" s="236" t="s">
        <v>198</v>
      </c>
      <c r="B14" s="250"/>
      <c r="C14" s="115"/>
      <c r="D14" s="115"/>
      <c r="E14" s="138"/>
      <c r="F14" s="138"/>
      <c r="G14" s="115"/>
      <c r="H14" s="115"/>
      <c r="I14" s="115"/>
      <c r="J14" s="115"/>
      <c r="K14" s="115"/>
      <c r="L14" s="115"/>
      <c r="M14" s="115"/>
      <c r="N14" s="115"/>
      <c r="O14" s="138"/>
      <c r="P14" s="138"/>
      <c r="Q14" s="115"/>
    </row>
    <row r="15" spans="1:17" s="168" customFormat="1" ht="22.5" customHeight="1">
      <c r="A15" s="237" t="s">
        <v>284</v>
      </c>
      <c r="B15" s="313">
        <v>23</v>
      </c>
      <c r="C15" s="99">
        <v>7520968</v>
      </c>
      <c r="D15" s="97"/>
      <c r="E15" s="99">
        <v>18224269</v>
      </c>
      <c r="F15" s="97"/>
      <c r="G15" s="99">
        <v>0</v>
      </c>
      <c r="H15" s="97"/>
      <c r="I15" s="99">
        <v>0</v>
      </c>
      <c r="J15" s="97"/>
      <c r="K15" s="99">
        <v>0</v>
      </c>
      <c r="L15" s="97"/>
      <c r="M15" s="99">
        <v>0</v>
      </c>
      <c r="N15" s="97"/>
      <c r="O15" s="99">
        <f>SUM(K15:M15)</f>
        <v>0</v>
      </c>
      <c r="P15" s="97"/>
      <c r="Q15" s="99">
        <f>SUM(C15:I15,O15)</f>
        <v>25745237</v>
      </c>
    </row>
    <row r="16" spans="1:17" s="168" customFormat="1" ht="22.5" customHeight="1">
      <c r="A16" s="236" t="s">
        <v>200</v>
      </c>
      <c r="B16" s="250"/>
      <c r="C16" s="138">
        <f>+C15</f>
        <v>7520968</v>
      </c>
      <c r="D16" s="138"/>
      <c r="E16" s="138">
        <f t="shared" ref="E16" si="0">+E15</f>
        <v>18224269</v>
      </c>
      <c r="F16" s="138"/>
      <c r="G16" s="138">
        <f t="shared" ref="G16" si="1">+G15</f>
        <v>0</v>
      </c>
      <c r="H16" s="138"/>
      <c r="I16" s="138">
        <f t="shared" ref="I16" si="2">+I15</f>
        <v>0</v>
      </c>
      <c r="J16" s="138"/>
      <c r="K16" s="138">
        <f t="shared" ref="K16" si="3">+K15</f>
        <v>0</v>
      </c>
      <c r="L16" s="138"/>
      <c r="M16" s="138">
        <f t="shared" ref="M16" si="4">+M15</f>
        <v>0</v>
      </c>
      <c r="N16" s="138"/>
      <c r="O16" s="138">
        <f t="shared" ref="O16" si="5">+O15</f>
        <v>0</v>
      </c>
      <c r="P16" s="138"/>
      <c r="Q16" s="138">
        <f t="shared" ref="Q16" si="6">+Q15</f>
        <v>25745237</v>
      </c>
    </row>
    <row r="17" spans="1:18" s="168" customFormat="1" ht="22.5" customHeight="1">
      <c r="A17" s="189"/>
      <c r="B17" s="250"/>
      <c r="C17" s="115"/>
      <c r="D17" s="115"/>
      <c r="E17" s="138"/>
      <c r="F17" s="138"/>
      <c r="G17" s="115"/>
      <c r="H17" s="115"/>
      <c r="I17" s="115"/>
      <c r="J17" s="115"/>
      <c r="K17" s="115"/>
      <c r="L17" s="115"/>
      <c r="M17" s="115"/>
      <c r="N17" s="115"/>
      <c r="O17" s="138"/>
      <c r="P17" s="138"/>
      <c r="Q17" s="115"/>
    </row>
    <row r="18" spans="1:18" s="168" customFormat="1" ht="22.5" customHeight="1">
      <c r="A18" s="236" t="s">
        <v>188</v>
      </c>
      <c r="B18" s="250"/>
      <c r="C18" s="115"/>
      <c r="D18" s="115"/>
      <c r="E18" s="138"/>
      <c r="F18" s="138"/>
      <c r="G18" s="115"/>
      <c r="H18" s="115"/>
      <c r="I18" s="115"/>
      <c r="J18" s="115"/>
      <c r="K18" s="115"/>
      <c r="L18" s="115"/>
      <c r="M18" s="115"/>
      <c r="N18" s="115"/>
      <c r="O18" s="138"/>
      <c r="P18" s="138"/>
      <c r="Q18" s="115"/>
    </row>
    <row r="19" spans="1:18" s="168" customFormat="1" ht="22.5" customHeight="1">
      <c r="A19" s="237" t="s">
        <v>189</v>
      </c>
      <c r="B19" s="250"/>
      <c r="C19" s="99">
        <v>0</v>
      </c>
      <c r="D19" s="97"/>
      <c r="E19" s="99">
        <v>0</v>
      </c>
      <c r="F19" s="97"/>
      <c r="G19" s="99">
        <v>0</v>
      </c>
      <c r="H19" s="97"/>
      <c r="I19" s="99">
        <v>0</v>
      </c>
      <c r="J19" s="97"/>
      <c r="K19" s="99">
        <v>0</v>
      </c>
      <c r="L19" s="97"/>
      <c r="M19" s="99">
        <v>-22603112</v>
      </c>
      <c r="N19" s="97"/>
      <c r="O19" s="99">
        <f>SUM(K19:M19)</f>
        <v>-22603112</v>
      </c>
      <c r="P19" s="97"/>
      <c r="Q19" s="99">
        <f>SUM(C19:I19,O19)</f>
        <v>-22603112</v>
      </c>
    </row>
    <row r="20" spans="1:18" s="168" customFormat="1" ht="22.5" customHeight="1">
      <c r="A20" s="236" t="s">
        <v>190</v>
      </c>
      <c r="B20" s="250"/>
      <c r="C20" s="138">
        <f>+C19</f>
        <v>0</v>
      </c>
      <c r="D20" s="138"/>
      <c r="E20" s="138">
        <f t="shared" ref="E20" si="7">+E19</f>
        <v>0</v>
      </c>
      <c r="F20" s="138"/>
      <c r="G20" s="138">
        <f t="shared" ref="G20" si="8">+G19</f>
        <v>0</v>
      </c>
      <c r="H20" s="138"/>
      <c r="I20" s="138">
        <f t="shared" ref="I20" si="9">+I19</f>
        <v>0</v>
      </c>
      <c r="J20" s="138"/>
      <c r="K20" s="138">
        <f t="shared" ref="K20" si="10">+K19</f>
        <v>0</v>
      </c>
      <c r="L20" s="138"/>
      <c r="M20" s="138">
        <f t="shared" ref="M20" si="11">+M19</f>
        <v>-22603112</v>
      </c>
      <c r="N20" s="138"/>
      <c r="O20" s="138">
        <f t="shared" ref="O20" si="12">+O19</f>
        <v>-22603112</v>
      </c>
      <c r="P20" s="138"/>
      <c r="Q20" s="138">
        <f t="shared" ref="Q20" si="13">+Q19</f>
        <v>-22603112</v>
      </c>
    </row>
    <row r="21" spans="1:18" s="168" customFormat="1" ht="22.5" customHeight="1">
      <c r="A21" s="189"/>
      <c r="B21" s="250"/>
      <c r="C21" s="115"/>
      <c r="D21" s="115"/>
      <c r="E21" s="138"/>
      <c r="F21" s="138"/>
      <c r="G21" s="115"/>
      <c r="H21" s="115"/>
      <c r="I21" s="115"/>
      <c r="J21" s="115"/>
      <c r="K21" s="115"/>
      <c r="L21" s="115"/>
      <c r="M21" s="115"/>
      <c r="N21" s="115"/>
      <c r="O21" s="138"/>
      <c r="P21" s="138"/>
      <c r="Q21" s="115"/>
    </row>
    <row r="22" spans="1:18" s="168" customFormat="1" ht="22.5" customHeight="1">
      <c r="A22" s="239" t="s">
        <v>191</v>
      </c>
      <c r="B22" s="250"/>
      <c r="C22" s="115"/>
      <c r="D22" s="115"/>
      <c r="E22" s="138"/>
      <c r="F22" s="138"/>
      <c r="G22" s="115"/>
      <c r="H22" s="115"/>
      <c r="I22" s="115"/>
      <c r="J22" s="115"/>
      <c r="K22" s="115"/>
      <c r="L22" s="115"/>
      <c r="M22" s="115"/>
      <c r="N22" s="115"/>
      <c r="O22" s="138"/>
      <c r="P22" s="138"/>
      <c r="Q22" s="115"/>
    </row>
    <row r="23" spans="1:18" s="168" customFormat="1" ht="22.5" customHeight="1">
      <c r="A23" s="239" t="s">
        <v>192</v>
      </c>
      <c r="B23" s="250"/>
      <c r="C23" s="297">
        <f>+C20+C16</f>
        <v>7520968</v>
      </c>
      <c r="D23" s="138"/>
      <c r="E23" s="297">
        <f>+E20+E16</f>
        <v>18224269</v>
      </c>
      <c r="F23" s="138"/>
      <c r="G23" s="297">
        <f>+G20+G16</f>
        <v>0</v>
      </c>
      <c r="H23" s="138"/>
      <c r="I23" s="297">
        <f>+I20+I16</f>
        <v>0</v>
      </c>
      <c r="J23" s="138"/>
      <c r="K23" s="297">
        <f>+K20+K16</f>
        <v>0</v>
      </c>
      <c r="L23" s="138"/>
      <c r="M23" s="297">
        <f>+M20+M16</f>
        <v>-22603112</v>
      </c>
      <c r="N23" s="138"/>
      <c r="O23" s="297">
        <f>+O20+O16</f>
        <v>-22603112</v>
      </c>
      <c r="P23" s="138"/>
      <c r="Q23" s="297">
        <f>+Q20+Q16</f>
        <v>3142125</v>
      </c>
      <c r="R23" s="251"/>
    </row>
    <row r="24" spans="1:18" s="168" customFormat="1" ht="22.5" customHeight="1">
      <c r="A24" s="239"/>
      <c r="B24" s="250"/>
      <c r="C24" s="115"/>
      <c r="D24" s="115"/>
      <c r="E24" s="138"/>
      <c r="F24" s="138"/>
      <c r="G24" s="115"/>
      <c r="H24" s="115"/>
      <c r="I24" s="115"/>
      <c r="J24" s="115"/>
      <c r="K24" s="115"/>
      <c r="L24" s="115"/>
      <c r="M24" s="115"/>
      <c r="N24" s="115"/>
      <c r="O24" s="138"/>
      <c r="P24" s="138"/>
      <c r="Q24" s="115"/>
    </row>
    <row r="25" spans="1:18" s="168" customFormat="1" ht="22.5" customHeight="1">
      <c r="A25" s="189" t="s">
        <v>262</v>
      </c>
      <c r="B25" s="189"/>
      <c r="C25" s="115"/>
      <c r="D25" s="115"/>
      <c r="E25" s="138"/>
      <c r="F25" s="138"/>
      <c r="G25" s="115"/>
      <c r="H25" s="115"/>
      <c r="I25" s="115"/>
      <c r="J25" s="115"/>
      <c r="K25" s="115"/>
      <c r="L25" s="115"/>
      <c r="M25" s="115"/>
      <c r="N25" s="115"/>
      <c r="O25" s="138"/>
      <c r="P25" s="138"/>
      <c r="Q25" s="115"/>
    </row>
    <row r="26" spans="1:18" s="183" customFormat="1" ht="22.5" customHeight="1">
      <c r="A26" s="195" t="s">
        <v>163</v>
      </c>
      <c r="B26" s="195"/>
      <c r="C26" s="98">
        <v>0</v>
      </c>
      <c r="D26" s="98"/>
      <c r="E26" s="97">
        <v>0</v>
      </c>
      <c r="F26" s="97"/>
      <c r="G26" s="98">
        <v>0</v>
      </c>
      <c r="H26" s="98"/>
      <c r="I26" s="97">
        <v>-60275</v>
      </c>
      <c r="J26" s="98"/>
      <c r="K26" s="98">
        <v>0</v>
      </c>
      <c r="L26" s="98"/>
      <c r="M26" s="98">
        <v>0</v>
      </c>
      <c r="N26" s="98"/>
      <c r="O26" s="138">
        <f>SUM(K26:M26)</f>
        <v>0</v>
      </c>
      <c r="P26" s="97"/>
      <c r="Q26" s="98">
        <f>SUM(C26:I26,O26)</f>
        <v>-60275</v>
      </c>
    </row>
    <row r="27" spans="1:18" s="183" customFormat="1" ht="22.5" customHeight="1">
      <c r="A27" s="195" t="s">
        <v>101</v>
      </c>
      <c r="B27" s="195"/>
      <c r="C27" s="98">
        <v>0</v>
      </c>
      <c r="D27" s="115"/>
      <c r="E27" s="97">
        <v>0</v>
      </c>
      <c r="F27" s="138"/>
      <c r="G27" s="98">
        <v>0</v>
      </c>
      <c r="H27" s="115"/>
      <c r="I27" s="98">
        <v>0</v>
      </c>
      <c r="J27" s="115"/>
      <c r="K27" s="115">
        <v>0</v>
      </c>
      <c r="L27" s="115"/>
      <c r="M27" s="115">
        <v>0</v>
      </c>
      <c r="N27" s="115"/>
      <c r="O27" s="97">
        <f>SUM(K27:M27)</f>
        <v>0</v>
      </c>
      <c r="P27" s="138"/>
      <c r="Q27" s="98">
        <f>SUM(C27:I27,O27)</f>
        <v>0</v>
      </c>
    </row>
    <row r="28" spans="1:18" s="183" customFormat="1" ht="22.5" customHeight="1">
      <c r="A28" s="189" t="s">
        <v>263</v>
      </c>
      <c r="B28" s="189"/>
      <c r="C28" s="117">
        <f>SUM(C26:C27)</f>
        <v>0</v>
      </c>
      <c r="D28" s="98"/>
      <c r="E28" s="104">
        <f t="shared" ref="E28" si="14">SUM(E26:E27)</f>
        <v>0</v>
      </c>
      <c r="F28" s="97"/>
      <c r="G28" s="117">
        <f t="shared" ref="G28" si="15">SUM(G26:G27)</f>
        <v>0</v>
      </c>
      <c r="H28" s="98"/>
      <c r="I28" s="117">
        <f t="shared" ref="I28" si="16">SUM(I26:I27)</f>
        <v>-60275</v>
      </c>
      <c r="J28" s="98"/>
      <c r="K28" s="104">
        <f t="shared" ref="K28:O28" si="17">SUM(K26:K27)</f>
        <v>0</v>
      </c>
      <c r="L28" s="98"/>
      <c r="M28" s="104">
        <f t="shared" ref="M28" si="18">SUM(M26:M27)</f>
        <v>0</v>
      </c>
      <c r="N28" s="98"/>
      <c r="O28" s="104">
        <f t="shared" si="17"/>
        <v>0</v>
      </c>
      <c r="P28" s="97"/>
      <c r="Q28" s="117">
        <f>SUM(C28:I28,O28)</f>
        <v>-60275</v>
      </c>
    </row>
    <row r="29" spans="1:18" s="183" customFormat="1" ht="22.5" customHeight="1">
      <c r="A29" s="189"/>
      <c r="B29" s="189"/>
      <c r="C29" s="139"/>
      <c r="D29" s="98"/>
      <c r="E29" s="140"/>
      <c r="F29" s="97"/>
      <c r="G29" s="139"/>
      <c r="H29" s="98"/>
      <c r="I29" s="139"/>
      <c r="J29" s="98"/>
      <c r="K29" s="98"/>
      <c r="L29" s="98"/>
      <c r="M29" s="98"/>
      <c r="N29" s="98"/>
      <c r="O29" s="106"/>
      <c r="P29" s="97"/>
      <c r="Q29" s="139"/>
    </row>
    <row r="30" spans="1:18" s="183" customFormat="1" ht="22.5" customHeight="1" thickBot="1">
      <c r="A30" s="180" t="s">
        <v>171</v>
      </c>
      <c r="B30" s="180"/>
      <c r="C30" s="141">
        <f>+C28+C11+C23</f>
        <v>7520978</v>
      </c>
      <c r="D30" s="83"/>
      <c r="E30" s="141">
        <f>+E28+E11+E23</f>
        <v>18224269</v>
      </c>
      <c r="F30" s="142"/>
      <c r="G30" s="141">
        <f>+G28+G11+G23</f>
        <v>0</v>
      </c>
      <c r="H30" s="83"/>
      <c r="I30" s="141">
        <f>+I28+I11+I23</f>
        <v>-60530</v>
      </c>
      <c r="J30" s="83"/>
      <c r="K30" s="141">
        <f>+K28+K11+K23</f>
        <v>0</v>
      </c>
      <c r="L30" s="83"/>
      <c r="M30" s="141">
        <f>+M28+M11+M23</f>
        <v>-22603112</v>
      </c>
      <c r="N30" s="83"/>
      <c r="O30" s="141">
        <f>+O28+O11+O23</f>
        <v>-22603112</v>
      </c>
      <c r="P30" s="142"/>
      <c r="Q30" s="141">
        <f>+Q28+Q11+Q23</f>
        <v>3081605</v>
      </c>
    </row>
    <row r="31" spans="1:18" ht="14.25" customHeight="1" thickTop="1">
      <c r="B31" s="253"/>
      <c r="C31" s="73"/>
      <c r="D31" s="74"/>
      <c r="E31" s="143"/>
      <c r="F31" s="143"/>
      <c r="G31" s="73"/>
      <c r="H31" s="74"/>
      <c r="I31" s="73"/>
      <c r="J31" s="74"/>
      <c r="K31" s="74"/>
      <c r="L31" s="74"/>
      <c r="M31" s="74"/>
      <c r="N31" s="74"/>
      <c r="O31" s="143"/>
      <c r="P31" s="143"/>
      <c r="Q31" s="73"/>
    </row>
    <row r="32" spans="1:18" ht="22.5" hidden="1" customHeight="1">
      <c r="A32" s="166" t="s">
        <v>170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243"/>
    </row>
    <row r="33" spans="1:17" ht="22.5" hidden="1" customHeight="1">
      <c r="A33" s="245" t="s">
        <v>117</v>
      </c>
      <c r="B33" s="245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246"/>
    </row>
    <row r="34" spans="1:17" ht="22.5" hidden="1" customHeight="1">
      <c r="A34" s="245"/>
      <c r="B34" s="245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246"/>
    </row>
    <row r="35" spans="1:17" ht="22.5" hidden="1" customHeight="1">
      <c r="A35" s="245"/>
      <c r="B35" s="245"/>
      <c r="C35" s="321" t="s">
        <v>48</v>
      </c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</row>
    <row r="36" spans="1:17" s="183" customFormat="1" ht="22.5" hidden="1" customHeight="1">
      <c r="A36" s="247"/>
      <c r="B36" s="247"/>
      <c r="C36" s="168"/>
      <c r="D36" s="161"/>
      <c r="E36" s="168"/>
      <c r="F36" s="161"/>
      <c r="G36" s="322" t="s">
        <v>34</v>
      </c>
      <c r="H36" s="322"/>
      <c r="I36" s="322"/>
      <c r="J36" s="161"/>
      <c r="K36" s="161"/>
      <c r="L36" s="161"/>
      <c r="M36" s="161"/>
      <c r="N36" s="161"/>
      <c r="O36" s="161"/>
      <c r="P36" s="161"/>
      <c r="Q36" s="168"/>
    </row>
    <row r="37" spans="1:17" s="183" customFormat="1" ht="22.5" hidden="1" customHeight="1">
      <c r="C37" s="179" t="s">
        <v>7</v>
      </c>
      <c r="E37" s="225" t="s">
        <v>175</v>
      </c>
      <c r="H37" s="179"/>
      <c r="I37" s="168"/>
    </row>
    <row r="38" spans="1:17" s="183" customFormat="1" ht="22.5" hidden="1" customHeight="1">
      <c r="C38" s="179" t="s">
        <v>8</v>
      </c>
      <c r="D38" s="179"/>
      <c r="E38" s="225" t="s">
        <v>176</v>
      </c>
      <c r="F38" s="179"/>
      <c r="G38" s="179" t="s">
        <v>38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 t="s">
        <v>21</v>
      </c>
    </row>
    <row r="39" spans="1:17" s="183" customFormat="1" ht="20.25" hidden="1" customHeight="1">
      <c r="B39" s="178"/>
      <c r="C39" s="179" t="s">
        <v>9</v>
      </c>
      <c r="D39" s="179"/>
      <c r="E39" s="225" t="s">
        <v>177</v>
      </c>
      <c r="F39" s="179"/>
      <c r="G39" s="179" t="s">
        <v>39</v>
      </c>
      <c r="H39" s="179"/>
      <c r="I39" s="179" t="s">
        <v>129</v>
      </c>
      <c r="J39" s="179"/>
      <c r="K39" s="179"/>
      <c r="L39" s="179"/>
      <c r="M39" s="179"/>
      <c r="N39" s="179"/>
      <c r="O39" s="179"/>
      <c r="P39" s="179"/>
      <c r="Q39" s="179" t="s">
        <v>61</v>
      </c>
    </row>
    <row r="40" spans="1:17" s="168" customFormat="1" ht="22.5" hidden="1" customHeight="1">
      <c r="A40" s="170" t="s">
        <v>172</v>
      </c>
      <c r="B40" s="250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</row>
    <row r="41" spans="1:17" s="168" customFormat="1" ht="22.5" hidden="1" customHeight="1">
      <c r="A41" s="189" t="s">
        <v>150</v>
      </c>
      <c r="B41" s="250"/>
      <c r="C41" s="115">
        <f>+C30</f>
        <v>7520978</v>
      </c>
      <c r="D41" s="115"/>
      <c r="E41" s="166"/>
      <c r="F41" s="166"/>
      <c r="G41" s="115">
        <v>0</v>
      </c>
      <c r="H41" s="115"/>
      <c r="I41" s="115">
        <v>-255</v>
      </c>
      <c r="J41" s="115"/>
      <c r="K41" s="115"/>
      <c r="L41" s="115"/>
      <c r="M41" s="115"/>
      <c r="N41" s="115"/>
      <c r="O41" s="166"/>
      <c r="P41" s="166"/>
      <c r="Q41" s="115">
        <f>SUM(C41:J41)</f>
        <v>7520723</v>
      </c>
    </row>
    <row r="42" spans="1:17" s="168" customFormat="1" ht="22.5" hidden="1" customHeight="1">
      <c r="A42" s="189"/>
      <c r="B42" s="250"/>
      <c r="C42" s="115"/>
      <c r="D42" s="115"/>
      <c r="E42" s="166"/>
      <c r="F42" s="166"/>
      <c r="G42" s="115"/>
      <c r="H42" s="115"/>
      <c r="I42" s="115"/>
      <c r="J42" s="115"/>
      <c r="K42" s="115"/>
      <c r="L42" s="115"/>
      <c r="M42" s="115"/>
      <c r="N42" s="115"/>
      <c r="O42" s="166"/>
      <c r="P42" s="166"/>
      <c r="Q42" s="115"/>
    </row>
    <row r="43" spans="1:17" s="168" customFormat="1" ht="21.75" hidden="1">
      <c r="A43" s="254" t="s">
        <v>187</v>
      </c>
      <c r="B43" s="2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</row>
    <row r="44" spans="1:17" s="168" customFormat="1" ht="21.75" hidden="1">
      <c r="A44" s="255" t="s">
        <v>198</v>
      </c>
      <c r="B44" s="237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</row>
    <row r="45" spans="1:17" s="168" customFormat="1" ht="21.75" hidden="1">
      <c r="A45" s="237" t="s">
        <v>199</v>
      </c>
      <c r="B45" s="237"/>
      <c r="C45" s="144" t="e">
        <f>ROUND(#REF!/1000,0)</f>
        <v>#REF!</v>
      </c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15" t="e">
        <f>SUM(C45:J45)</f>
        <v>#REF!</v>
      </c>
    </row>
    <row r="46" spans="1:17" s="168" customFormat="1" ht="21.75" hidden="1">
      <c r="A46" s="255" t="s">
        <v>200</v>
      </c>
      <c r="B46" s="234"/>
      <c r="C46" s="134" t="e">
        <f>+C45</f>
        <v>#REF!</v>
      </c>
      <c r="D46" s="134"/>
      <c r="E46" s="134">
        <f>+E45</f>
        <v>0</v>
      </c>
      <c r="F46" s="134"/>
      <c r="G46" s="134">
        <f>+G45</f>
        <v>0</v>
      </c>
      <c r="H46" s="134"/>
      <c r="I46" s="134">
        <f>+I45</f>
        <v>0</v>
      </c>
      <c r="J46" s="134"/>
      <c r="K46" s="134"/>
      <c r="L46" s="134"/>
      <c r="M46" s="134"/>
      <c r="N46" s="134"/>
      <c r="O46" s="134"/>
      <c r="P46" s="134"/>
      <c r="Q46" s="134" t="e">
        <f>+Q45</f>
        <v>#REF!</v>
      </c>
    </row>
    <row r="47" spans="1:17" s="168" customFormat="1" ht="15" hidden="1" customHeight="1">
      <c r="A47" s="234"/>
      <c r="B47" s="2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</row>
    <row r="48" spans="1:17" s="168" customFormat="1" ht="21.75" hidden="1">
      <c r="A48" s="255" t="s">
        <v>188</v>
      </c>
      <c r="B48" s="237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</row>
    <row r="49" spans="1:17" s="168" customFormat="1" ht="21.75" hidden="1">
      <c r="A49" s="237" t="s">
        <v>189</v>
      </c>
      <c r="B49" s="237"/>
      <c r="C49" s="144"/>
      <c r="D49" s="144"/>
      <c r="E49" s="144" t="e">
        <f>ROUND(#REF!/1000,0)</f>
        <v>#REF!</v>
      </c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15" t="e">
        <f>SUM(C49:J49)</f>
        <v>#REF!</v>
      </c>
    </row>
    <row r="50" spans="1:17" s="168" customFormat="1" ht="21.75" hidden="1">
      <c r="A50" s="255" t="s">
        <v>190</v>
      </c>
      <c r="B50" s="237"/>
      <c r="C50" s="144">
        <f>+C49</f>
        <v>0</v>
      </c>
      <c r="D50" s="144"/>
      <c r="E50" s="144" t="e">
        <f>+E49</f>
        <v>#REF!</v>
      </c>
      <c r="F50" s="144"/>
      <c r="G50" s="144">
        <f>+G49</f>
        <v>0</v>
      </c>
      <c r="H50" s="144"/>
      <c r="I50" s="144">
        <f>+I49</f>
        <v>0</v>
      </c>
      <c r="J50" s="144"/>
      <c r="K50" s="144"/>
      <c r="L50" s="144"/>
      <c r="M50" s="144"/>
      <c r="N50" s="144"/>
      <c r="O50" s="144"/>
      <c r="P50" s="144"/>
      <c r="Q50" s="144" t="e">
        <f>+Q49</f>
        <v>#REF!</v>
      </c>
    </row>
    <row r="51" spans="1:17" s="168" customFormat="1" ht="15" hidden="1" customHeight="1">
      <c r="A51" s="234"/>
      <c r="B51" s="2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</row>
    <row r="52" spans="1:17" s="168" customFormat="1" ht="21.75" hidden="1">
      <c r="A52" s="256" t="s">
        <v>191</v>
      </c>
      <c r="B52" s="2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</row>
    <row r="53" spans="1:17" s="168" customFormat="1" ht="21.75" hidden="1">
      <c r="A53" s="256" t="s">
        <v>192</v>
      </c>
      <c r="B53" s="234"/>
      <c r="C53" s="134" t="e">
        <f>+C46+C41+C50</f>
        <v>#REF!</v>
      </c>
      <c r="D53" s="134"/>
      <c r="E53" s="134" t="e">
        <f>+E46+E41+E50</f>
        <v>#REF!</v>
      </c>
      <c r="F53" s="134"/>
      <c r="G53" s="134">
        <f>+G46+G41+G50</f>
        <v>0</v>
      </c>
      <c r="H53" s="134"/>
      <c r="I53" s="134">
        <f>+I46+I41+I50</f>
        <v>-255</v>
      </c>
      <c r="J53" s="134"/>
      <c r="K53" s="134"/>
      <c r="L53" s="134"/>
      <c r="M53" s="134"/>
      <c r="N53" s="134"/>
      <c r="O53" s="134"/>
      <c r="P53" s="134"/>
      <c r="Q53" s="134" t="e">
        <f>+Q46+Q41+Q50</f>
        <v>#REF!</v>
      </c>
    </row>
    <row r="54" spans="1:17" s="168" customFormat="1" ht="15" hidden="1" customHeight="1">
      <c r="A54" s="234"/>
      <c r="B54" s="2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</row>
    <row r="55" spans="1:17" s="168" customFormat="1" ht="22.5" hidden="1" customHeight="1">
      <c r="A55" s="189" t="s">
        <v>119</v>
      </c>
      <c r="B55" s="189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</row>
    <row r="56" spans="1:17" s="183" customFormat="1" ht="22.5" hidden="1" customHeight="1">
      <c r="A56" s="195" t="s">
        <v>163</v>
      </c>
      <c r="B56" s="195"/>
      <c r="C56" s="98">
        <v>0</v>
      </c>
      <c r="D56" s="98"/>
      <c r="E56" s="98"/>
      <c r="F56" s="161"/>
      <c r="G56" s="98">
        <v>0</v>
      </c>
      <c r="H56" s="98"/>
      <c r="I56" s="98" t="e">
        <f>+#REF!</f>
        <v>#REF!</v>
      </c>
      <c r="J56" s="98"/>
      <c r="K56" s="98"/>
      <c r="L56" s="98"/>
      <c r="M56" s="98"/>
      <c r="N56" s="98"/>
      <c r="O56" s="161"/>
      <c r="P56" s="161"/>
      <c r="Q56" s="115" t="e">
        <f>SUM(C56:J56)</f>
        <v>#REF!</v>
      </c>
    </row>
    <row r="57" spans="1:17" s="183" customFormat="1" ht="22.5" hidden="1" customHeight="1">
      <c r="A57" s="195" t="s">
        <v>101</v>
      </c>
      <c r="B57" s="195"/>
      <c r="C57" s="98"/>
      <c r="D57" s="115"/>
      <c r="E57" s="98"/>
      <c r="G57" s="98"/>
      <c r="H57" s="115"/>
      <c r="I57" s="98"/>
      <c r="J57" s="115"/>
      <c r="K57" s="115"/>
      <c r="L57" s="115"/>
      <c r="M57" s="115"/>
      <c r="N57" s="115"/>
      <c r="Q57" s="98"/>
    </row>
    <row r="58" spans="1:17" s="183" customFormat="1" ht="22.5" hidden="1" customHeight="1">
      <c r="A58" s="189" t="s">
        <v>118</v>
      </c>
      <c r="B58" s="189"/>
      <c r="C58" s="117">
        <v>0</v>
      </c>
      <c r="D58" s="98"/>
      <c r="E58" s="117"/>
      <c r="F58" s="179"/>
      <c r="G58" s="117">
        <f>+G56+G41</f>
        <v>0</v>
      </c>
      <c r="H58" s="98"/>
      <c r="I58" s="117" t="e">
        <f>+I56</f>
        <v>#REF!</v>
      </c>
      <c r="J58" s="98"/>
      <c r="K58" s="98"/>
      <c r="L58" s="98"/>
      <c r="M58" s="98"/>
      <c r="N58" s="98"/>
      <c r="O58" s="179"/>
      <c r="P58" s="179"/>
      <c r="Q58" s="117" t="e">
        <f>+Q56</f>
        <v>#REF!</v>
      </c>
    </row>
    <row r="59" spans="1:17" s="183" customFormat="1" ht="22.5" hidden="1" customHeight="1">
      <c r="A59" s="189"/>
      <c r="B59" s="189"/>
      <c r="C59" s="139"/>
      <c r="D59" s="98"/>
      <c r="E59" s="139"/>
      <c r="F59" s="179"/>
      <c r="G59" s="139"/>
      <c r="H59" s="98"/>
      <c r="I59" s="139"/>
      <c r="J59" s="98"/>
      <c r="K59" s="98"/>
      <c r="L59" s="98"/>
      <c r="M59" s="98"/>
      <c r="N59" s="98"/>
      <c r="O59" s="179"/>
      <c r="P59" s="179"/>
      <c r="Q59" s="139"/>
    </row>
    <row r="60" spans="1:17" s="183" customFormat="1" ht="22.5" hidden="1" customHeight="1" thickBot="1">
      <c r="A60" s="180" t="s">
        <v>171</v>
      </c>
      <c r="B60" s="180"/>
      <c r="C60" s="141" t="e">
        <f>+C58+C53</f>
        <v>#REF!</v>
      </c>
      <c r="D60" s="83"/>
      <c r="E60" s="141" t="e">
        <f>+E58+E53</f>
        <v>#REF!</v>
      </c>
      <c r="F60" s="137"/>
      <c r="G60" s="141">
        <f>+G58+G53</f>
        <v>0</v>
      </c>
      <c r="H60" s="83"/>
      <c r="I60" s="141" t="e">
        <f>+I58+I53</f>
        <v>#REF!</v>
      </c>
      <c r="J60" s="83"/>
      <c r="K60" s="83"/>
      <c r="L60" s="83"/>
      <c r="M60" s="83"/>
      <c r="N60" s="83"/>
      <c r="O60" s="137"/>
      <c r="P60" s="137"/>
      <c r="Q60" s="141" t="e">
        <f>+Q58+Q53</f>
        <v>#REF!</v>
      </c>
    </row>
    <row r="61" spans="1:17" ht="8.25" hidden="1" customHeight="1" thickTop="1">
      <c r="C61" s="183"/>
      <c r="D61" s="183"/>
      <c r="E61" s="183"/>
      <c r="F61" s="138"/>
      <c r="G61" s="183"/>
      <c r="H61" s="183"/>
      <c r="I61" s="183"/>
      <c r="J61" s="183"/>
      <c r="K61" s="183"/>
      <c r="L61" s="183"/>
      <c r="M61" s="183"/>
      <c r="N61" s="183"/>
      <c r="O61" s="138"/>
      <c r="P61" s="138"/>
      <c r="Q61" s="183"/>
    </row>
    <row r="62" spans="1:17" ht="9.75" customHeight="1">
      <c r="F62" s="138"/>
      <c r="O62" s="138"/>
      <c r="P62" s="138"/>
    </row>
    <row r="63" spans="1:17" ht="20.25" customHeight="1">
      <c r="A63" s="168"/>
      <c r="B63" s="168"/>
      <c r="C63" s="168"/>
      <c r="D63" s="168"/>
      <c r="E63" s="9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</row>
    <row r="64" spans="1:17" ht="20.25" customHeight="1">
      <c r="A64" s="161"/>
      <c r="B64" s="161"/>
      <c r="D64" s="168"/>
      <c r="E64" s="144"/>
      <c r="F64" s="144"/>
      <c r="G64" s="168"/>
      <c r="H64" s="168"/>
      <c r="I64" s="320"/>
      <c r="J64" s="320"/>
      <c r="K64" s="163"/>
      <c r="L64" s="163"/>
      <c r="M64" s="163"/>
      <c r="N64" s="163"/>
      <c r="O64" s="144"/>
      <c r="P64" s="144"/>
    </row>
    <row r="65" spans="1:17" ht="20.25" customHeight="1">
      <c r="A65" s="161"/>
      <c r="B65" s="161"/>
      <c r="C65" s="145"/>
      <c r="D65" s="145"/>
      <c r="E65" s="144"/>
      <c r="F65" s="144"/>
      <c r="G65" s="145"/>
      <c r="H65" s="145"/>
      <c r="I65" s="145"/>
      <c r="J65" s="145"/>
      <c r="K65" s="145"/>
      <c r="L65" s="145"/>
      <c r="M65" s="145"/>
      <c r="N65" s="145"/>
      <c r="O65" s="144"/>
      <c r="P65" s="144"/>
      <c r="Q65" s="145"/>
    </row>
  </sheetData>
  <mergeCells count="7">
    <mergeCell ref="I64:J64"/>
    <mergeCell ref="C3:Q3"/>
    <mergeCell ref="G4:I4"/>
    <mergeCell ref="K4:O4"/>
    <mergeCell ref="C9:Q9"/>
    <mergeCell ref="C35:Q35"/>
    <mergeCell ref="G36:I36"/>
  </mergeCells>
  <pageMargins left="0.7" right="0.7" top="0.48" bottom="0.5" header="0.5" footer="0.5"/>
  <pageSetup paperSize="9" scale="70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2018B-8FDA-4769-8F13-22852C6B00F1}">
  <sheetPr>
    <tabColor rgb="FF92D050"/>
    <pageSetUpPr fitToPage="1"/>
  </sheetPr>
  <dimension ref="A1:R23"/>
  <sheetViews>
    <sheetView view="pageBreakPreview" zoomScale="70" zoomScaleNormal="80" zoomScaleSheetLayoutView="70" workbookViewId="0">
      <pane xSplit="2" ySplit="10" topLeftCell="C11" activePane="bottomRight" state="frozen"/>
      <selection activeCell="L23" sqref="L23"/>
      <selection pane="topRight" activeCell="L23" sqref="L23"/>
      <selection pane="bottomLeft" activeCell="L23" sqref="L23"/>
      <selection pane="bottomRight" activeCell="A13" sqref="A13"/>
    </sheetView>
  </sheetViews>
  <sheetFormatPr defaultColWidth="11" defaultRowHeight="20.25" customHeight="1"/>
  <cols>
    <col min="1" max="1" width="53.28515625" style="252" customWidth="1"/>
    <col min="2" max="2" width="14.5703125" style="252" customWidth="1"/>
    <col min="3" max="3" width="14.140625" style="244" customWidth="1"/>
    <col min="4" max="4" width="1.42578125" style="244" customWidth="1"/>
    <col min="5" max="5" width="16" style="244" customWidth="1"/>
    <col min="6" max="6" width="1.42578125" style="244" customWidth="1"/>
    <col min="7" max="7" width="14.140625" style="244" customWidth="1"/>
    <col min="8" max="8" width="1.42578125" style="244" customWidth="1"/>
    <col min="9" max="9" width="14.140625" style="244" customWidth="1"/>
    <col min="10" max="10" width="1.42578125" style="244" customWidth="1"/>
    <col min="11" max="11" width="18.28515625" style="244" customWidth="1"/>
    <col min="12" max="12" width="1.28515625" style="244" customWidth="1"/>
    <col min="13" max="13" width="18.28515625" style="244" customWidth="1"/>
    <col min="14" max="14" width="1.28515625" style="244" customWidth="1"/>
    <col min="15" max="15" width="18.28515625" style="244" customWidth="1"/>
    <col min="16" max="16" width="1.42578125" style="244" customWidth="1"/>
    <col min="17" max="17" width="14.140625" style="244" customWidth="1"/>
    <col min="18" max="16384" width="11" style="244"/>
  </cols>
  <sheetData>
    <row r="1" spans="1:17" ht="22.5" customHeight="1">
      <c r="A1" s="166" t="s">
        <v>170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243"/>
    </row>
    <row r="2" spans="1:17" ht="22.5" customHeight="1">
      <c r="A2" s="245" t="s">
        <v>117</v>
      </c>
      <c r="B2" s="245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246"/>
    </row>
    <row r="3" spans="1:17" ht="22.5" customHeight="1">
      <c r="A3" s="245"/>
      <c r="B3" s="245"/>
      <c r="C3" s="321" t="s">
        <v>48</v>
      </c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</row>
    <row r="4" spans="1:17" s="183" customFormat="1" ht="22.5" customHeight="1">
      <c r="A4" s="247"/>
      <c r="B4" s="247"/>
      <c r="C4" s="168"/>
      <c r="D4" s="161"/>
      <c r="E4" s="168"/>
      <c r="F4" s="161"/>
      <c r="G4" s="322" t="s">
        <v>34</v>
      </c>
      <c r="H4" s="322"/>
      <c r="I4" s="322"/>
      <c r="J4" s="161"/>
      <c r="K4" s="323" t="s">
        <v>59</v>
      </c>
      <c r="L4" s="323"/>
      <c r="M4" s="323"/>
      <c r="N4" s="323"/>
      <c r="O4" s="323"/>
      <c r="P4" s="168"/>
      <c r="Q4" s="168"/>
    </row>
    <row r="5" spans="1:17" s="183" customFormat="1" ht="22.5" customHeight="1">
      <c r="A5" s="247"/>
      <c r="B5" s="247"/>
      <c r="C5" s="168"/>
      <c r="D5" s="161"/>
      <c r="E5" s="168"/>
      <c r="F5" s="161"/>
      <c r="G5" s="179"/>
      <c r="H5" s="179"/>
      <c r="I5" s="179"/>
      <c r="J5" s="161"/>
      <c r="K5" s="161" t="s">
        <v>213</v>
      </c>
      <c r="L5" s="168"/>
      <c r="M5" s="161"/>
      <c r="N5" s="168"/>
      <c r="O5" s="168"/>
      <c r="P5" s="168"/>
      <c r="Q5" s="168"/>
    </row>
    <row r="6" spans="1:17" s="183" customFormat="1" ht="22.5" customHeight="1">
      <c r="A6" s="247"/>
      <c r="B6" s="247"/>
      <c r="C6" s="168"/>
      <c r="D6" s="161"/>
      <c r="E6" s="168"/>
      <c r="F6" s="161"/>
      <c r="G6" s="179"/>
      <c r="H6" s="179"/>
      <c r="I6" s="179"/>
      <c r="J6" s="161"/>
      <c r="K6" s="161" t="s">
        <v>214</v>
      </c>
      <c r="L6" s="168"/>
      <c r="M6" s="161"/>
      <c r="N6" s="168"/>
      <c r="O6" s="161" t="s">
        <v>62</v>
      </c>
      <c r="P6" s="168"/>
      <c r="Q6" s="168"/>
    </row>
    <row r="7" spans="1:17" s="183" customFormat="1" ht="22.5" customHeight="1">
      <c r="C7" s="179" t="s">
        <v>7</v>
      </c>
      <c r="E7" s="248" t="s">
        <v>175</v>
      </c>
      <c r="H7" s="179"/>
      <c r="I7" s="168"/>
      <c r="K7" s="179" t="s">
        <v>217</v>
      </c>
      <c r="M7" s="179" t="s">
        <v>75</v>
      </c>
      <c r="O7" s="179" t="s">
        <v>64</v>
      </c>
    </row>
    <row r="8" spans="1:17" s="183" customFormat="1" ht="22.5" customHeight="1">
      <c r="C8" s="179" t="s">
        <v>8</v>
      </c>
      <c r="D8" s="179"/>
      <c r="E8" s="248" t="s">
        <v>176</v>
      </c>
      <c r="F8" s="179"/>
      <c r="G8" s="179" t="s">
        <v>38</v>
      </c>
      <c r="H8" s="179"/>
      <c r="I8" s="179"/>
      <c r="J8" s="179"/>
      <c r="K8" s="179" t="s">
        <v>215</v>
      </c>
      <c r="L8" s="179"/>
      <c r="M8" s="179" t="s">
        <v>65</v>
      </c>
      <c r="N8" s="179"/>
      <c r="O8" s="179" t="s">
        <v>66</v>
      </c>
      <c r="P8" s="179"/>
      <c r="Q8" s="179" t="s">
        <v>21</v>
      </c>
    </row>
    <row r="9" spans="1:17" s="183" customFormat="1" ht="20.25" customHeight="1">
      <c r="B9" s="178"/>
      <c r="C9" s="179" t="s">
        <v>9</v>
      </c>
      <c r="D9" s="179"/>
      <c r="E9" s="248" t="s">
        <v>177</v>
      </c>
      <c r="F9" s="179"/>
      <c r="G9" s="179" t="s">
        <v>39</v>
      </c>
      <c r="H9" s="179"/>
      <c r="I9" s="179" t="s">
        <v>129</v>
      </c>
      <c r="J9" s="179"/>
      <c r="K9" s="179" t="s">
        <v>216</v>
      </c>
      <c r="L9" s="179"/>
      <c r="M9" s="179" t="s">
        <v>67</v>
      </c>
      <c r="N9" s="179"/>
      <c r="O9" s="179" t="s">
        <v>56</v>
      </c>
      <c r="P9" s="179"/>
      <c r="Q9" s="179" t="s">
        <v>61</v>
      </c>
    </row>
    <row r="10" spans="1:17" s="183" customFormat="1" ht="22.5" customHeight="1">
      <c r="A10" s="170"/>
      <c r="B10" s="232" t="s">
        <v>0</v>
      </c>
      <c r="C10" s="324" t="s">
        <v>121</v>
      </c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</row>
    <row r="11" spans="1:17" s="168" customFormat="1" ht="22.5" customHeight="1">
      <c r="A11" s="170" t="s">
        <v>280</v>
      </c>
      <c r="B11" s="250"/>
      <c r="C11" s="72"/>
      <c r="D11" s="98"/>
      <c r="E11" s="97"/>
      <c r="F11" s="97"/>
      <c r="G11" s="72"/>
      <c r="H11" s="98"/>
      <c r="I11" s="72"/>
      <c r="J11" s="98"/>
      <c r="K11" s="97"/>
      <c r="L11" s="97"/>
      <c r="M11" s="97"/>
      <c r="N11" s="97"/>
      <c r="O11" s="97"/>
      <c r="P11" s="97"/>
      <c r="Q11" s="72"/>
    </row>
    <row r="12" spans="1:17" s="168" customFormat="1" ht="22.5" customHeight="1">
      <c r="A12" s="189" t="s">
        <v>317</v>
      </c>
      <c r="B12" s="167"/>
      <c r="C12" s="146">
        <v>7520978</v>
      </c>
      <c r="D12" s="115"/>
      <c r="E12" s="146">
        <v>18224269</v>
      </c>
      <c r="F12" s="115"/>
      <c r="G12" s="146">
        <v>3273</v>
      </c>
      <c r="H12" s="115"/>
      <c r="I12" s="146">
        <v>62446</v>
      </c>
      <c r="J12" s="115"/>
      <c r="K12" s="146">
        <v>0</v>
      </c>
      <c r="L12" s="115"/>
      <c r="M12" s="146">
        <v>-22603113</v>
      </c>
      <c r="N12" s="115"/>
      <c r="O12" s="138">
        <f>SUM(K12:M12)</f>
        <v>-22603113</v>
      </c>
      <c r="P12" s="115"/>
      <c r="Q12" s="115">
        <f>SUM(C12:I12,O12)</f>
        <v>3207853</v>
      </c>
    </row>
    <row r="13" spans="1:17" s="168" customFormat="1" ht="22.5" customHeight="1">
      <c r="A13" s="257" t="s">
        <v>227</v>
      </c>
      <c r="B13" s="231">
        <v>3</v>
      </c>
      <c r="C13" s="147">
        <v>0</v>
      </c>
      <c r="D13" s="98"/>
      <c r="E13" s="147">
        <v>0</v>
      </c>
      <c r="F13" s="97"/>
      <c r="G13" s="147">
        <v>0</v>
      </c>
      <c r="H13" s="98"/>
      <c r="I13" s="147">
        <v>-460</v>
      </c>
      <c r="J13" s="98"/>
      <c r="K13" s="148">
        <v>62862</v>
      </c>
      <c r="L13" s="97"/>
      <c r="M13" s="148">
        <v>0</v>
      </c>
      <c r="N13" s="97"/>
      <c r="O13" s="99">
        <f>SUM(K13:M13)</f>
        <v>62862</v>
      </c>
      <c r="P13" s="97"/>
      <c r="Q13" s="149">
        <f>SUM(C13:I13,O13)</f>
        <v>62402</v>
      </c>
    </row>
    <row r="14" spans="1:17" s="168" customFormat="1" ht="22.5" customHeight="1">
      <c r="A14" s="258" t="s">
        <v>207</v>
      </c>
      <c r="B14" s="258"/>
      <c r="C14" s="146">
        <f>SUM(C12:C13)</f>
        <v>7520978</v>
      </c>
      <c r="D14" s="115"/>
      <c r="E14" s="146">
        <f>SUM(E12:E13)</f>
        <v>18224269</v>
      </c>
      <c r="F14" s="138"/>
      <c r="G14" s="146">
        <f>SUM(G12:G13)</f>
        <v>3273</v>
      </c>
      <c r="H14" s="115"/>
      <c r="I14" s="146">
        <f>SUM(I12:I13)</f>
        <v>61986</v>
      </c>
      <c r="J14" s="115"/>
      <c r="K14" s="150">
        <f>SUM(K12:K13)</f>
        <v>62862</v>
      </c>
      <c r="L14" s="138"/>
      <c r="M14" s="150">
        <f>SUM(M12:M13)</f>
        <v>-22603113</v>
      </c>
      <c r="N14" s="138"/>
      <c r="O14" s="150">
        <f>SUM(O12:O13)</f>
        <v>-22540251</v>
      </c>
      <c r="P14" s="138"/>
      <c r="Q14" s="146">
        <f>SUM(Q12:Q13)</f>
        <v>3270255</v>
      </c>
    </row>
    <row r="15" spans="1:17" s="168" customFormat="1" ht="22.5" customHeight="1">
      <c r="A15" s="189"/>
      <c r="B15" s="250"/>
      <c r="C15" s="115"/>
      <c r="D15" s="115"/>
      <c r="E15" s="138"/>
      <c r="F15" s="138"/>
      <c r="G15" s="115"/>
      <c r="H15" s="115"/>
      <c r="I15" s="115"/>
      <c r="J15" s="115"/>
      <c r="K15" s="138"/>
      <c r="L15" s="138"/>
      <c r="M15" s="138"/>
      <c r="N15" s="138"/>
      <c r="O15" s="138"/>
      <c r="P15" s="138"/>
      <c r="Q15" s="115"/>
    </row>
    <row r="16" spans="1:17" s="168" customFormat="1" ht="22.5" customHeight="1">
      <c r="A16" s="189" t="s">
        <v>119</v>
      </c>
      <c r="B16" s="189"/>
      <c r="C16" s="115"/>
      <c r="D16" s="115"/>
      <c r="E16" s="138"/>
      <c r="F16" s="138"/>
      <c r="G16" s="115"/>
      <c r="H16" s="115"/>
      <c r="I16" s="115"/>
      <c r="J16" s="115"/>
      <c r="K16" s="138"/>
      <c r="L16" s="138"/>
      <c r="M16" s="138"/>
      <c r="N16" s="138"/>
      <c r="O16" s="138"/>
      <c r="P16" s="138"/>
      <c r="Q16" s="115"/>
    </row>
    <row r="17" spans="1:18" s="183" customFormat="1" ht="22.5" customHeight="1">
      <c r="A17" s="195" t="s">
        <v>99</v>
      </c>
      <c r="B17" s="195"/>
      <c r="C17" s="98">
        <v>0</v>
      </c>
      <c r="D17" s="98"/>
      <c r="E17" s="97">
        <v>0</v>
      </c>
      <c r="F17" s="97"/>
      <c r="G17" s="98">
        <v>0</v>
      </c>
      <c r="H17" s="98"/>
      <c r="I17" s="98">
        <f>'PL 7-8'!H52</f>
        <v>93925</v>
      </c>
      <c r="J17" s="98"/>
      <c r="K17" s="97">
        <v>0</v>
      </c>
      <c r="L17" s="97"/>
      <c r="M17" s="97">
        <v>0</v>
      </c>
      <c r="N17" s="97"/>
      <c r="O17" s="114">
        <v>0</v>
      </c>
      <c r="P17" s="97"/>
      <c r="Q17" s="102">
        <f t="shared" ref="Q17:Q18" si="0">SUM(C17:I17,O17)</f>
        <v>93925</v>
      </c>
    </row>
    <row r="18" spans="1:18" s="183" customFormat="1" ht="22.5" customHeight="1">
      <c r="A18" s="195" t="s">
        <v>241</v>
      </c>
      <c r="B18" s="195"/>
      <c r="C18" s="98">
        <v>0</v>
      </c>
      <c r="D18" s="115"/>
      <c r="E18" s="97">
        <v>0</v>
      </c>
      <c r="F18" s="138"/>
      <c r="G18" s="98">
        <v>0</v>
      </c>
      <c r="H18" s="115"/>
      <c r="I18" s="98">
        <v>0</v>
      </c>
      <c r="J18" s="115"/>
      <c r="K18" s="97">
        <f>'PL 7-8'!H75</f>
        <v>-41720</v>
      </c>
      <c r="L18" s="138"/>
      <c r="M18" s="97">
        <v>0</v>
      </c>
      <c r="N18" s="138"/>
      <c r="O18" s="114">
        <f>SUM(K18:M18)</f>
        <v>-41720</v>
      </c>
      <c r="P18" s="97"/>
      <c r="Q18" s="102">
        <f t="shared" si="0"/>
        <v>-41720</v>
      </c>
    </row>
    <row r="19" spans="1:18" s="183" customFormat="1" ht="22.5" customHeight="1">
      <c r="A19" s="189" t="s">
        <v>118</v>
      </c>
      <c r="B19" s="189"/>
      <c r="C19" s="117">
        <f>SUM(C17:C18)</f>
        <v>0</v>
      </c>
      <c r="D19" s="98"/>
      <c r="E19" s="104">
        <f t="shared" ref="E19" si="1">SUM(E17:E18)</f>
        <v>0</v>
      </c>
      <c r="F19" s="97"/>
      <c r="G19" s="117">
        <f t="shared" ref="G19" si="2">SUM(G17:G18)</f>
        <v>0</v>
      </c>
      <c r="H19" s="98"/>
      <c r="I19" s="117">
        <f t="shared" ref="I19" si="3">SUM(I17:I18)</f>
        <v>93925</v>
      </c>
      <c r="J19" s="98"/>
      <c r="K19" s="104">
        <f t="shared" ref="K19:M19" si="4">SUM(K17:K18)</f>
        <v>-41720</v>
      </c>
      <c r="L19" s="97"/>
      <c r="M19" s="104">
        <f t="shared" si="4"/>
        <v>0</v>
      </c>
      <c r="N19" s="97"/>
      <c r="O19" s="104">
        <f>SUM(K19:L19)</f>
        <v>-41720</v>
      </c>
      <c r="P19" s="97"/>
      <c r="Q19" s="117">
        <f>SUM(C19:I19,O19)</f>
        <v>52205</v>
      </c>
    </row>
    <row r="20" spans="1:18" s="183" customFormat="1" ht="22.5" customHeight="1">
      <c r="A20" s="189"/>
      <c r="B20" s="189"/>
      <c r="C20" s="139"/>
      <c r="D20" s="98"/>
      <c r="E20" s="140"/>
      <c r="F20" s="97"/>
      <c r="G20" s="139"/>
      <c r="H20" s="98"/>
      <c r="I20" s="139"/>
      <c r="J20" s="98"/>
      <c r="K20" s="140"/>
      <c r="L20" s="97"/>
      <c r="M20" s="140"/>
      <c r="N20" s="97"/>
      <c r="O20" s="106"/>
      <c r="P20" s="97"/>
      <c r="Q20" s="139"/>
    </row>
    <row r="21" spans="1:18" s="183" customFormat="1" ht="22.5" customHeight="1" thickBot="1">
      <c r="A21" s="180" t="s">
        <v>281</v>
      </c>
      <c r="B21" s="180"/>
      <c r="C21" s="151">
        <f>+C19+C14</f>
        <v>7520978</v>
      </c>
      <c r="D21" s="83"/>
      <c r="E21" s="151">
        <f>+E19+E14</f>
        <v>18224269</v>
      </c>
      <c r="F21" s="142"/>
      <c r="G21" s="151">
        <f>+G19+G14</f>
        <v>3273</v>
      </c>
      <c r="H21" s="83"/>
      <c r="I21" s="151">
        <f>+I19+I14</f>
        <v>155911</v>
      </c>
      <c r="J21" s="83"/>
      <c r="K21" s="151">
        <f>+K19+K14</f>
        <v>21142</v>
      </c>
      <c r="L21" s="142"/>
      <c r="M21" s="151">
        <f>+M19+M14</f>
        <v>-22603113</v>
      </c>
      <c r="N21" s="142"/>
      <c r="O21" s="141">
        <f>+O19+O14</f>
        <v>-22581971</v>
      </c>
      <c r="P21" s="142"/>
      <c r="Q21" s="141">
        <f>+Q19+Q14</f>
        <v>3322460</v>
      </c>
      <c r="R21" s="259">
        <f>+Q21-'BS 3-4'!G74</f>
        <v>0</v>
      </c>
    </row>
    <row r="22" spans="1:18" ht="17.649999999999999" customHeight="1" thickTop="1">
      <c r="B22" s="253"/>
      <c r="C22" s="73"/>
      <c r="D22" s="74"/>
      <c r="E22" s="143"/>
      <c r="F22" s="143"/>
      <c r="G22" s="73"/>
      <c r="H22" s="74"/>
      <c r="I22" s="73"/>
      <c r="J22" s="74"/>
      <c r="K22" s="143"/>
      <c r="L22" s="143"/>
      <c r="M22" s="143"/>
      <c r="N22" s="143"/>
      <c r="O22" s="143"/>
      <c r="P22" s="143"/>
      <c r="Q22" s="73"/>
    </row>
    <row r="23" spans="1:18" ht="20.25" customHeight="1">
      <c r="A23" s="161"/>
      <c r="B23" s="161"/>
      <c r="C23" s="145"/>
      <c r="D23" s="145"/>
      <c r="E23" s="144"/>
      <c r="F23" s="144"/>
      <c r="G23" s="145"/>
      <c r="H23" s="145"/>
      <c r="I23" s="145"/>
      <c r="J23" s="145"/>
      <c r="K23" s="144"/>
      <c r="L23" s="144"/>
      <c r="M23" s="144"/>
      <c r="N23" s="144"/>
      <c r="O23" s="144"/>
      <c r="P23" s="144"/>
      <c r="Q23" s="145"/>
    </row>
  </sheetData>
  <mergeCells count="4">
    <mergeCell ref="C3:Q3"/>
    <mergeCell ref="G4:I4"/>
    <mergeCell ref="K4:O4"/>
    <mergeCell ref="C10:Q10"/>
  </mergeCells>
  <pageMargins left="0.70866141732283505" right="0.70866141732283505" top="0.47244094488188998" bottom="0.511811023622047" header="0.511811023622047" footer="0.511811023622047"/>
  <pageSetup paperSize="9" scale="73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L119"/>
  <sheetViews>
    <sheetView tabSelected="1" view="pageBreakPreview" topLeftCell="A94" zoomScale="70" zoomScaleNormal="80" zoomScaleSheetLayoutView="70" workbookViewId="0">
      <selection activeCell="A63" sqref="A63"/>
    </sheetView>
  </sheetViews>
  <sheetFormatPr defaultColWidth="9.140625" defaultRowHeight="21.75"/>
  <cols>
    <col min="1" max="1" width="53" style="10" customWidth="1"/>
    <col min="2" max="2" width="8.7109375" style="2" customWidth="1"/>
    <col min="3" max="3" width="1.42578125" style="2" customWidth="1"/>
    <col min="4" max="4" width="17.42578125" style="2" customWidth="1"/>
    <col min="5" max="5" width="1.42578125" style="2" customWidth="1"/>
    <col min="6" max="6" width="17.42578125" style="2" customWidth="1"/>
    <col min="7" max="7" width="1.42578125" style="2" customWidth="1"/>
    <col min="8" max="8" width="17.42578125" style="2" customWidth="1"/>
    <col min="9" max="9" width="1.42578125" style="2" customWidth="1"/>
    <col min="10" max="10" width="17.42578125" style="2" customWidth="1"/>
    <col min="11" max="11" width="9.140625" style="2"/>
    <col min="12" max="12" width="10" style="2" bestFit="1" customWidth="1"/>
    <col min="13" max="16384" width="9.140625" style="2"/>
  </cols>
  <sheetData>
    <row r="1" spans="1:10" s="10" customFormat="1" ht="23.25" customHeight="1">
      <c r="A1" s="22" t="s">
        <v>170</v>
      </c>
      <c r="B1" s="22"/>
      <c r="C1" s="22"/>
      <c r="D1" s="3"/>
      <c r="E1" s="3"/>
      <c r="F1" s="3"/>
      <c r="G1" s="3"/>
      <c r="H1" s="3"/>
      <c r="I1" s="3"/>
      <c r="J1" s="3"/>
    </row>
    <row r="2" spans="1:10" s="10" customFormat="1" ht="23.25" customHeight="1">
      <c r="A2" s="23" t="s">
        <v>120</v>
      </c>
      <c r="B2" s="22"/>
      <c r="C2" s="22"/>
      <c r="D2" s="3"/>
      <c r="E2" s="3"/>
      <c r="F2" s="3"/>
      <c r="G2" s="3"/>
      <c r="H2" s="3"/>
      <c r="I2" s="3"/>
      <c r="J2" s="3"/>
    </row>
    <row r="3" spans="1:10" s="10" customFormat="1" ht="23.25" customHeight="1">
      <c r="A3" s="23"/>
      <c r="B3" s="22"/>
      <c r="C3" s="22"/>
      <c r="D3" s="3"/>
      <c r="E3" s="3"/>
      <c r="F3" s="3"/>
      <c r="G3" s="3"/>
      <c r="H3" s="3"/>
      <c r="I3" s="3"/>
      <c r="J3" s="3"/>
    </row>
    <row r="4" spans="1:10" s="10" customFormat="1" ht="21" customHeight="1">
      <c r="A4" s="19"/>
      <c r="B4" s="19"/>
      <c r="C4" s="19"/>
      <c r="D4" s="164"/>
      <c r="E4" s="3"/>
      <c r="F4" s="164" t="s">
        <v>47</v>
      </c>
      <c r="G4" s="3"/>
      <c r="H4" s="325"/>
      <c r="I4" s="325"/>
      <c r="J4" s="325"/>
    </row>
    <row r="5" spans="1:10" s="10" customFormat="1" ht="21" customHeight="1">
      <c r="A5" s="19"/>
      <c r="B5" s="19"/>
      <c r="C5" s="19"/>
      <c r="D5" s="164"/>
      <c r="E5" s="3"/>
      <c r="F5" s="164" t="s">
        <v>182</v>
      </c>
      <c r="G5" s="3"/>
      <c r="H5" s="164"/>
      <c r="I5" s="164"/>
      <c r="J5" s="164"/>
    </row>
    <row r="6" spans="1:10" s="10" customFormat="1" ht="21" customHeight="1">
      <c r="A6" s="19"/>
      <c r="B6" s="19"/>
      <c r="C6" s="19"/>
      <c r="D6" s="164" t="s">
        <v>47</v>
      </c>
      <c r="E6" s="3"/>
      <c r="F6" s="164" t="s">
        <v>183</v>
      </c>
      <c r="G6" s="3"/>
      <c r="H6" s="325" t="s">
        <v>48</v>
      </c>
      <c r="I6" s="325"/>
      <c r="J6" s="325"/>
    </row>
    <row r="7" spans="1:10" s="10" customFormat="1">
      <c r="A7" s="21"/>
      <c r="B7" s="165"/>
      <c r="D7" s="21" t="s">
        <v>279</v>
      </c>
      <c r="F7" s="21" t="s">
        <v>279</v>
      </c>
      <c r="H7" s="21" t="s">
        <v>279</v>
      </c>
      <c r="J7" s="21" t="s">
        <v>279</v>
      </c>
    </row>
    <row r="8" spans="1:10" s="10" customFormat="1" ht="21.75" customHeight="1">
      <c r="A8" s="21"/>
      <c r="B8" s="165"/>
      <c r="D8" s="21" t="s">
        <v>186</v>
      </c>
      <c r="F8" s="21" t="s">
        <v>186</v>
      </c>
      <c r="H8" s="21" t="s">
        <v>186</v>
      </c>
      <c r="J8" s="21" t="s">
        <v>186</v>
      </c>
    </row>
    <row r="9" spans="1:10" s="10" customFormat="1" ht="21.75" customHeight="1">
      <c r="A9" s="21"/>
      <c r="B9" s="165"/>
      <c r="D9" s="21" t="s">
        <v>278</v>
      </c>
      <c r="F9" s="21" t="s">
        <v>278</v>
      </c>
      <c r="H9" s="21" t="s">
        <v>278</v>
      </c>
      <c r="J9" s="21" t="s">
        <v>278</v>
      </c>
    </row>
    <row r="10" spans="1:10" s="10" customFormat="1" ht="21.75" customHeight="1">
      <c r="A10" s="21"/>
      <c r="B10" s="165"/>
      <c r="D10" s="21">
        <v>2563</v>
      </c>
      <c r="F10" s="21">
        <v>2562</v>
      </c>
      <c r="G10" s="21"/>
      <c r="H10" s="21">
        <v>2563</v>
      </c>
      <c r="J10" s="21">
        <v>2562</v>
      </c>
    </row>
    <row r="11" spans="1:10" s="10" customFormat="1" ht="21.75" customHeight="1">
      <c r="A11" s="21"/>
      <c r="B11" s="165"/>
      <c r="D11" s="326" t="s">
        <v>121</v>
      </c>
      <c r="E11" s="326"/>
      <c r="F11" s="326"/>
      <c r="G11" s="326"/>
      <c r="H11" s="326"/>
      <c r="I11" s="326"/>
      <c r="J11" s="326"/>
    </row>
    <row r="12" spans="1:10" s="10" customFormat="1" ht="23.25" customHeight="1">
      <c r="A12" s="35" t="s">
        <v>80</v>
      </c>
      <c r="B12" s="1"/>
      <c r="C12" s="36"/>
      <c r="D12" s="37"/>
      <c r="E12" s="38"/>
      <c r="F12" s="37"/>
      <c r="G12" s="39"/>
      <c r="H12" s="37"/>
      <c r="I12" s="38"/>
      <c r="J12" s="37"/>
    </row>
    <row r="13" spans="1:10" s="10" customFormat="1" ht="23.25" customHeight="1">
      <c r="A13" s="66" t="s">
        <v>165</v>
      </c>
      <c r="B13" s="1"/>
      <c r="C13" s="36"/>
      <c r="D13" s="32">
        <v>595361</v>
      </c>
      <c r="E13" s="40"/>
      <c r="F13" s="32">
        <v>1233870</v>
      </c>
      <c r="G13" s="41"/>
      <c r="H13" s="32">
        <v>93925</v>
      </c>
      <c r="I13" s="40"/>
      <c r="J13" s="32">
        <v>-60275</v>
      </c>
    </row>
    <row r="14" spans="1:10" s="10" customFormat="1" ht="23.25" customHeight="1">
      <c r="A14" s="42" t="s">
        <v>156</v>
      </c>
      <c r="B14" s="1"/>
      <c r="C14" s="36"/>
      <c r="D14" s="32"/>
      <c r="E14" s="40"/>
      <c r="F14" s="32"/>
      <c r="G14" s="41"/>
      <c r="H14" s="32"/>
      <c r="I14" s="40"/>
      <c r="J14" s="32"/>
    </row>
    <row r="15" spans="1:10" s="10" customFormat="1" ht="23.25" customHeight="1">
      <c r="A15" s="66" t="s">
        <v>267</v>
      </c>
      <c r="B15" s="43"/>
      <c r="C15" s="44"/>
      <c r="D15" s="32">
        <v>221197</v>
      </c>
      <c r="E15" s="24"/>
      <c r="F15" s="32">
        <v>351800</v>
      </c>
      <c r="G15" s="25"/>
      <c r="H15" s="32">
        <v>-7718</v>
      </c>
      <c r="I15" s="24"/>
      <c r="J15" s="32">
        <v>16204</v>
      </c>
    </row>
    <row r="16" spans="1:10" s="10" customFormat="1" ht="23.25" customHeight="1">
      <c r="A16" s="66" t="s">
        <v>74</v>
      </c>
      <c r="B16" s="1"/>
      <c r="C16" s="36"/>
      <c r="D16" s="32">
        <v>342519</v>
      </c>
      <c r="E16" s="40"/>
      <c r="F16" s="32">
        <v>340754</v>
      </c>
      <c r="G16" s="41"/>
      <c r="H16" s="32">
        <v>66888</v>
      </c>
      <c r="I16" s="40"/>
      <c r="J16" s="32">
        <v>5015</v>
      </c>
    </row>
    <row r="17" spans="1:10" s="10" customFormat="1" ht="23.25" customHeight="1">
      <c r="A17" s="67" t="s">
        <v>81</v>
      </c>
      <c r="B17" s="1"/>
      <c r="C17" s="36"/>
      <c r="D17" s="32">
        <v>1327064</v>
      </c>
      <c r="E17" s="40"/>
      <c r="F17" s="32">
        <v>1126408</v>
      </c>
      <c r="G17" s="41"/>
      <c r="H17" s="32">
        <v>7372</v>
      </c>
      <c r="I17" s="40"/>
      <c r="J17" s="32">
        <v>140</v>
      </c>
    </row>
    <row r="18" spans="1:10" s="10" customFormat="1" ht="23.25" customHeight="1">
      <c r="A18" s="67" t="s">
        <v>313</v>
      </c>
      <c r="B18" s="1"/>
      <c r="C18" s="36"/>
      <c r="D18" s="32">
        <v>8391</v>
      </c>
      <c r="E18" s="40"/>
      <c r="F18" s="32">
        <v>68210</v>
      </c>
      <c r="G18" s="41"/>
      <c r="H18" s="32">
        <v>0</v>
      </c>
      <c r="I18" s="40"/>
      <c r="J18" s="32" t="s">
        <v>289</v>
      </c>
    </row>
    <row r="19" spans="1:10" s="10" customFormat="1" ht="23.25" customHeight="1">
      <c r="A19" s="67" t="s">
        <v>276</v>
      </c>
      <c r="B19" s="1"/>
      <c r="C19" s="36"/>
      <c r="D19" s="32">
        <v>25948</v>
      </c>
      <c r="E19" s="40"/>
      <c r="F19" s="32">
        <v>-6668</v>
      </c>
      <c r="G19" s="41"/>
      <c r="H19" s="32">
        <v>0</v>
      </c>
      <c r="I19" s="40"/>
      <c r="J19" s="32" t="s">
        <v>289</v>
      </c>
    </row>
    <row r="20" spans="1:10" s="10" customFormat="1" ht="23.25" customHeight="1">
      <c r="A20" s="66" t="s">
        <v>82</v>
      </c>
      <c r="B20" s="1"/>
      <c r="C20" s="36"/>
      <c r="D20" s="32">
        <v>22237</v>
      </c>
      <c r="E20" s="40"/>
      <c r="F20" s="32">
        <v>63472</v>
      </c>
      <c r="G20" s="41"/>
      <c r="H20" s="32">
        <v>-1107</v>
      </c>
      <c r="I20" s="40"/>
      <c r="J20" s="32">
        <v>554</v>
      </c>
    </row>
    <row r="21" spans="1:10" s="10" customFormat="1" ht="23.25" customHeight="1">
      <c r="A21" s="10" t="s">
        <v>130</v>
      </c>
      <c r="B21" s="1"/>
      <c r="C21" s="36"/>
      <c r="D21" s="32">
        <v>1632864</v>
      </c>
      <c r="E21" s="40"/>
      <c r="F21" s="32">
        <v>2668844</v>
      </c>
      <c r="G21" s="41"/>
      <c r="H21" s="32">
        <v>0</v>
      </c>
      <c r="I21" s="40"/>
      <c r="J21" s="32" t="s">
        <v>289</v>
      </c>
    </row>
    <row r="22" spans="1:10" s="10" customFormat="1" ht="23.25" customHeight="1">
      <c r="A22" s="10" t="s">
        <v>135</v>
      </c>
      <c r="B22" s="1"/>
      <c r="C22" s="36"/>
      <c r="D22" s="32">
        <v>3674526</v>
      </c>
      <c r="E22" s="40"/>
      <c r="F22" s="32">
        <v>3655819</v>
      </c>
      <c r="G22" s="41"/>
      <c r="H22" s="32">
        <v>0</v>
      </c>
      <c r="I22" s="40"/>
      <c r="J22" s="32" t="s">
        <v>289</v>
      </c>
    </row>
    <row r="23" spans="1:10" s="10" customFormat="1" ht="23.25" customHeight="1">
      <c r="A23" s="10" t="s">
        <v>136</v>
      </c>
      <c r="B23" s="1"/>
      <c r="C23" s="36"/>
      <c r="D23" s="32">
        <v>-6145124</v>
      </c>
      <c r="E23" s="40"/>
      <c r="F23" s="32">
        <v>-6933444</v>
      </c>
      <c r="G23" s="41"/>
      <c r="H23" s="32">
        <v>0</v>
      </c>
      <c r="I23" s="40"/>
      <c r="J23" s="32" t="s">
        <v>289</v>
      </c>
    </row>
    <row r="24" spans="1:10" s="10" customFormat="1" ht="23.25" customHeight="1">
      <c r="A24" s="67" t="s">
        <v>270</v>
      </c>
      <c r="B24" s="1"/>
      <c r="C24" s="36"/>
      <c r="D24" s="32">
        <v>50043</v>
      </c>
      <c r="E24" s="40"/>
      <c r="F24" s="32">
        <v>35333</v>
      </c>
      <c r="G24" s="41"/>
      <c r="H24" s="32">
        <v>110</v>
      </c>
      <c r="I24" s="40"/>
      <c r="J24" s="32">
        <v>-47394</v>
      </c>
    </row>
    <row r="25" spans="1:10" s="10" customFormat="1" ht="23.25" customHeight="1">
      <c r="A25" s="67" t="s">
        <v>201</v>
      </c>
      <c r="B25" s="1"/>
      <c r="C25" s="36"/>
      <c r="D25" s="32">
        <v>65924</v>
      </c>
      <c r="E25" s="40"/>
      <c r="F25" s="32">
        <v>202693</v>
      </c>
      <c r="G25" s="41"/>
      <c r="H25" s="32">
        <v>0</v>
      </c>
      <c r="I25" s="40"/>
      <c r="J25" s="32">
        <v>78215</v>
      </c>
    </row>
    <row r="26" spans="1:10" s="10" customFormat="1" ht="23.25" customHeight="1">
      <c r="A26" s="67" t="s">
        <v>206</v>
      </c>
      <c r="B26" s="1"/>
      <c r="C26" s="36"/>
      <c r="D26" s="32">
        <v>20070</v>
      </c>
      <c r="E26" s="40"/>
      <c r="F26" s="32">
        <v>5933</v>
      </c>
      <c r="G26" s="41"/>
      <c r="H26" s="32">
        <v>0</v>
      </c>
      <c r="I26" s="40"/>
      <c r="J26" s="32" t="s">
        <v>289</v>
      </c>
    </row>
    <row r="27" spans="1:10" s="10" customFormat="1" ht="23.25" customHeight="1">
      <c r="A27" s="67" t="s">
        <v>160</v>
      </c>
      <c r="B27" s="1"/>
      <c r="C27" s="36"/>
      <c r="D27" s="32"/>
      <c r="E27" s="38"/>
      <c r="F27" s="37"/>
      <c r="G27" s="39"/>
      <c r="H27" s="32"/>
      <c r="I27" s="38"/>
      <c r="J27" s="37"/>
    </row>
    <row r="28" spans="1:10" s="10" customFormat="1" ht="23.25" customHeight="1">
      <c r="A28" s="67" t="s">
        <v>106</v>
      </c>
      <c r="B28" s="1"/>
      <c r="C28" s="36"/>
      <c r="D28" s="32">
        <v>3802</v>
      </c>
      <c r="E28" s="40"/>
      <c r="F28" s="32">
        <v>-4927</v>
      </c>
      <c r="G28" s="41"/>
      <c r="H28" s="32">
        <v>0</v>
      </c>
      <c r="I28" s="32"/>
      <c r="J28" s="32" t="s">
        <v>289</v>
      </c>
    </row>
    <row r="29" spans="1:10" s="10" customFormat="1" ht="23.25" customHeight="1">
      <c r="A29" s="67" t="s">
        <v>169</v>
      </c>
      <c r="B29" s="1"/>
      <c r="C29" s="36"/>
      <c r="D29" s="32">
        <v>-162751</v>
      </c>
      <c r="E29" s="40"/>
      <c r="F29" s="32">
        <v>-1596649</v>
      </c>
      <c r="G29" s="41"/>
      <c r="H29" s="32">
        <v>0</v>
      </c>
      <c r="I29" s="32"/>
      <c r="J29" s="32" t="s">
        <v>289</v>
      </c>
    </row>
    <row r="30" spans="1:10" s="10" customFormat="1" ht="23.25" customHeight="1">
      <c r="A30" s="67" t="s">
        <v>271</v>
      </c>
      <c r="B30" s="1"/>
      <c r="C30" s="36"/>
      <c r="D30" s="32">
        <v>211</v>
      </c>
      <c r="E30" s="40"/>
      <c r="F30" s="32">
        <v>2094</v>
      </c>
      <c r="G30" s="41"/>
      <c r="H30" s="32">
        <v>0</v>
      </c>
      <c r="I30" s="40"/>
      <c r="J30" s="32" t="s">
        <v>289</v>
      </c>
    </row>
    <row r="31" spans="1:10" s="10" customFormat="1" ht="23.25" customHeight="1">
      <c r="A31" s="67" t="s">
        <v>277</v>
      </c>
      <c r="B31" s="1"/>
      <c r="C31" s="36"/>
      <c r="D31" s="32">
        <v>26</v>
      </c>
      <c r="E31" s="40"/>
      <c r="F31" s="32">
        <v>-80563</v>
      </c>
      <c r="G31" s="41"/>
      <c r="H31" s="32">
        <v>0</v>
      </c>
      <c r="I31" s="40"/>
      <c r="J31" s="32" t="s">
        <v>289</v>
      </c>
    </row>
    <row r="32" spans="1:10" s="10" customFormat="1" ht="23.25" customHeight="1">
      <c r="A32" s="67" t="s">
        <v>272</v>
      </c>
      <c r="B32" s="1"/>
      <c r="C32" s="36"/>
      <c r="D32" s="32">
        <v>-133</v>
      </c>
      <c r="E32" s="40"/>
      <c r="F32" s="32">
        <v>0</v>
      </c>
      <c r="G32" s="41"/>
      <c r="H32" s="32">
        <v>0</v>
      </c>
      <c r="I32" s="40"/>
      <c r="J32" s="32" t="s">
        <v>289</v>
      </c>
    </row>
    <row r="33" spans="1:10" s="10" customFormat="1" ht="23.25" customHeight="1">
      <c r="A33" s="66" t="s">
        <v>158</v>
      </c>
      <c r="B33" s="43"/>
      <c r="C33" s="44"/>
      <c r="D33" s="32">
        <v>41</v>
      </c>
      <c r="E33" s="24"/>
      <c r="F33" s="32">
        <v>0</v>
      </c>
      <c r="G33" s="25"/>
      <c r="H33" s="32">
        <v>0</v>
      </c>
      <c r="I33" s="24"/>
      <c r="J33" s="32" t="s">
        <v>289</v>
      </c>
    </row>
    <row r="34" spans="1:10" s="10" customFormat="1" ht="23.25" customHeight="1">
      <c r="A34" s="66" t="s">
        <v>86</v>
      </c>
      <c r="B34" s="1"/>
      <c r="C34" s="36"/>
      <c r="D34" s="32">
        <v>-524482</v>
      </c>
      <c r="E34" s="40"/>
      <c r="F34" s="32">
        <v>-535623</v>
      </c>
      <c r="G34" s="41"/>
      <c r="H34" s="32">
        <v>-145643</v>
      </c>
      <c r="I34" s="40"/>
      <c r="J34" s="32" t="s">
        <v>289</v>
      </c>
    </row>
    <row r="35" spans="1:10" s="10" customFormat="1" ht="23.25" customHeight="1">
      <c r="A35" s="67" t="s">
        <v>88</v>
      </c>
      <c r="B35" s="1"/>
      <c r="C35" s="36"/>
      <c r="D35" s="45">
        <v>-914774</v>
      </c>
      <c r="E35" s="40"/>
      <c r="F35" s="45">
        <v>-885711</v>
      </c>
      <c r="G35" s="41"/>
      <c r="H35" s="32">
        <v>-157194</v>
      </c>
      <c r="I35" s="40"/>
      <c r="J35" s="32">
        <v>-37595</v>
      </c>
    </row>
    <row r="36" spans="1:10" s="10" customFormat="1" ht="23.25" customHeight="1">
      <c r="A36" s="8"/>
      <c r="D36" s="46">
        <f>SUM(D13:D35)</f>
        <v>242960</v>
      </c>
      <c r="E36" s="24"/>
      <c r="F36" s="12">
        <f>SUM(F13:F35)</f>
        <v>-288355</v>
      </c>
      <c r="G36" s="24"/>
      <c r="H36" s="47">
        <f>SUM(H13:H35)</f>
        <v>-143367</v>
      </c>
      <c r="I36" s="24"/>
      <c r="J36" s="47">
        <f>SUM(J13:J35)</f>
        <v>-45136</v>
      </c>
    </row>
    <row r="37" spans="1:10" s="10" customFormat="1" ht="23.25" customHeight="1">
      <c r="A37" s="22" t="s">
        <v>170</v>
      </c>
      <c r="B37" s="22"/>
      <c r="C37" s="22"/>
      <c r="D37" s="48"/>
      <c r="E37" s="3"/>
      <c r="F37" s="49"/>
      <c r="G37" s="3"/>
      <c r="H37" s="48"/>
      <c r="I37" s="3"/>
      <c r="J37" s="3"/>
    </row>
    <row r="38" spans="1:10" s="10" customFormat="1" ht="23.25" customHeight="1">
      <c r="A38" s="23" t="s">
        <v>120</v>
      </c>
      <c r="B38" s="22"/>
      <c r="C38" s="22"/>
      <c r="D38" s="3"/>
      <c r="E38" s="3"/>
      <c r="F38" s="49"/>
      <c r="G38" s="3"/>
      <c r="H38" s="3"/>
      <c r="I38" s="3"/>
      <c r="J38" s="3"/>
    </row>
    <row r="39" spans="1:10" s="10" customFormat="1" ht="23.25" customHeight="1">
      <c r="A39" s="23"/>
      <c r="B39" s="22"/>
      <c r="C39" s="22"/>
      <c r="D39" s="3"/>
      <c r="E39" s="3"/>
      <c r="F39" s="3"/>
      <c r="G39" s="3"/>
      <c r="H39" s="3"/>
      <c r="I39" s="3"/>
      <c r="J39" s="3"/>
    </row>
    <row r="40" spans="1:10" s="10" customFormat="1" ht="21" customHeight="1">
      <c r="A40" s="19"/>
      <c r="B40" s="19"/>
      <c r="C40" s="19"/>
      <c r="D40" s="164"/>
      <c r="E40" s="3"/>
      <c r="F40" s="164" t="s">
        <v>47</v>
      </c>
      <c r="G40" s="3"/>
      <c r="H40" s="325"/>
      <c r="I40" s="325"/>
      <c r="J40" s="325"/>
    </row>
    <row r="41" spans="1:10" s="10" customFormat="1" ht="21" customHeight="1">
      <c r="A41" s="19"/>
      <c r="B41" s="19"/>
      <c r="C41" s="19"/>
      <c r="D41" s="164"/>
      <c r="E41" s="3"/>
      <c r="F41" s="164" t="s">
        <v>182</v>
      </c>
      <c r="G41" s="3"/>
      <c r="H41" s="164"/>
      <c r="I41" s="164"/>
      <c r="J41" s="164"/>
    </row>
    <row r="42" spans="1:10" s="10" customFormat="1" ht="21" customHeight="1">
      <c r="A42" s="19"/>
      <c r="B42" s="19"/>
      <c r="C42" s="19"/>
      <c r="D42" s="164" t="s">
        <v>47</v>
      </c>
      <c r="E42" s="3"/>
      <c r="F42" s="164" t="s">
        <v>183</v>
      </c>
      <c r="G42" s="3"/>
      <c r="H42" s="325" t="s">
        <v>48</v>
      </c>
      <c r="I42" s="325"/>
      <c r="J42" s="325"/>
    </row>
    <row r="43" spans="1:10" s="10" customFormat="1">
      <c r="A43" s="21"/>
      <c r="B43" s="165"/>
      <c r="D43" s="21" t="s">
        <v>279</v>
      </c>
      <c r="F43" s="21" t="s">
        <v>279</v>
      </c>
      <c r="H43" s="21" t="s">
        <v>279</v>
      </c>
      <c r="J43" s="21" t="s">
        <v>279</v>
      </c>
    </row>
    <row r="44" spans="1:10" s="10" customFormat="1" ht="21.75" customHeight="1">
      <c r="A44" s="21"/>
      <c r="B44" s="165"/>
      <c r="D44" s="21" t="s">
        <v>186</v>
      </c>
      <c r="F44" s="21" t="s">
        <v>186</v>
      </c>
      <c r="H44" s="21" t="s">
        <v>186</v>
      </c>
      <c r="J44" s="21" t="s">
        <v>186</v>
      </c>
    </row>
    <row r="45" spans="1:10" s="10" customFormat="1" ht="21.75" customHeight="1">
      <c r="A45" s="21"/>
      <c r="B45" s="165"/>
      <c r="D45" s="21" t="s">
        <v>278</v>
      </c>
      <c r="F45" s="21" t="s">
        <v>278</v>
      </c>
      <c r="H45" s="21" t="s">
        <v>278</v>
      </c>
      <c r="J45" s="21" t="s">
        <v>278</v>
      </c>
    </row>
    <row r="46" spans="1:10" s="10" customFormat="1" ht="21.75" customHeight="1">
      <c r="A46" s="21"/>
      <c r="B46" s="165"/>
      <c r="D46" s="21">
        <v>2563</v>
      </c>
      <c r="F46" s="21">
        <v>2562</v>
      </c>
      <c r="G46" s="21"/>
      <c r="H46" s="21">
        <v>2563</v>
      </c>
      <c r="J46" s="21">
        <v>2562</v>
      </c>
    </row>
    <row r="47" spans="1:10" s="10" customFormat="1" ht="21.75" customHeight="1">
      <c r="A47" s="21"/>
      <c r="B47" s="165"/>
      <c r="D47" s="326" t="s">
        <v>121</v>
      </c>
      <c r="E47" s="326"/>
      <c r="F47" s="326"/>
      <c r="G47" s="326"/>
      <c r="H47" s="326"/>
      <c r="I47" s="326"/>
      <c r="J47" s="326"/>
    </row>
    <row r="48" spans="1:10" ht="23.25" customHeight="1">
      <c r="A48" s="50" t="s">
        <v>83</v>
      </c>
      <c r="B48" s="51"/>
      <c r="C48" s="51"/>
      <c r="D48" s="30"/>
      <c r="E48" s="24"/>
      <c r="F48" s="30"/>
      <c r="G48" s="24"/>
      <c r="H48" s="30"/>
      <c r="I48" s="24"/>
      <c r="J48" s="30"/>
    </row>
    <row r="49" spans="1:12" ht="23.25" customHeight="1">
      <c r="A49" s="66" t="s">
        <v>36</v>
      </c>
      <c r="B49" s="51"/>
      <c r="C49" s="51"/>
      <c r="D49" s="32">
        <v>-182927</v>
      </c>
      <c r="E49" s="24"/>
      <c r="F49" s="32">
        <v>887813</v>
      </c>
      <c r="G49" s="24"/>
      <c r="H49" s="32">
        <v>0</v>
      </c>
      <c r="I49" s="24"/>
      <c r="J49" s="32" t="s">
        <v>289</v>
      </c>
    </row>
    <row r="50" spans="1:12" ht="23.25" customHeight="1">
      <c r="A50" s="66" t="s">
        <v>40</v>
      </c>
      <c r="B50" s="51"/>
      <c r="C50" s="51"/>
      <c r="D50" s="32">
        <v>-1591631</v>
      </c>
      <c r="E50" s="24"/>
      <c r="F50" s="32">
        <v>224366</v>
      </c>
      <c r="G50" s="24"/>
      <c r="H50" s="32">
        <v>0</v>
      </c>
      <c r="I50" s="24"/>
      <c r="J50" s="32" t="s">
        <v>289</v>
      </c>
    </row>
    <row r="51" spans="1:12" ht="23.25" customHeight="1">
      <c r="A51" s="66" t="s">
        <v>41</v>
      </c>
      <c r="B51" s="51"/>
      <c r="C51" s="51"/>
      <c r="D51" s="32">
        <v>-98183</v>
      </c>
      <c r="E51" s="24"/>
      <c r="F51" s="32">
        <v>-48612</v>
      </c>
      <c r="G51" s="24"/>
      <c r="H51" s="32">
        <v>0</v>
      </c>
      <c r="I51" s="24"/>
      <c r="J51" s="32" t="s">
        <v>289</v>
      </c>
    </row>
    <row r="52" spans="1:12" ht="23.25" customHeight="1">
      <c r="A52" s="66" t="s">
        <v>102</v>
      </c>
      <c r="B52" s="51"/>
      <c r="C52" s="51"/>
      <c r="D52" s="32">
        <v>-69719</v>
      </c>
      <c r="E52" s="24"/>
      <c r="F52" s="32">
        <v>2981</v>
      </c>
      <c r="G52" s="24"/>
      <c r="H52" s="32">
        <v>0</v>
      </c>
      <c r="I52" s="24"/>
      <c r="J52" s="32" t="s">
        <v>289</v>
      </c>
    </row>
    <row r="53" spans="1:12" ht="23.25" customHeight="1">
      <c r="A53" s="66" t="s">
        <v>54</v>
      </c>
      <c r="B53" s="51"/>
      <c r="C53" s="51"/>
      <c r="D53" s="32">
        <v>108700</v>
      </c>
      <c r="E53" s="24"/>
      <c r="F53" s="32">
        <v>125998</v>
      </c>
      <c r="G53" s="24"/>
      <c r="H53" s="32">
        <v>0</v>
      </c>
      <c r="I53" s="24"/>
      <c r="J53" s="32" t="s">
        <v>289</v>
      </c>
    </row>
    <row r="54" spans="1:12" ht="23.25" customHeight="1">
      <c r="A54" s="10" t="s">
        <v>91</v>
      </c>
      <c r="B54" s="52"/>
      <c r="C54" s="53"/>
      <c r="D54" s="32">
        <v>-3014227</v>
      </c>
      <c r="E54" s="24"/>
      <c r="F54" s="32">
        <v>-2216202</v>
      </c>
      <c r="G54" s="54"/>
      <c r="H54" s="32">
        <v>0</v>
      </c>
      <c r="I54" s="24"/>
      <c r="J54" s="32" t="s">
        <v>289</v>
      </c>
    </row>
    <row r="55" spans="1:12" ht="23.25" customHeight="1">
      <c r="A55" s="66" t="s">
        <v>89</v>
      </c>
      <c r="B55" s="51"/>
      <c r="C55" s="51"/>
      <c r="D55" s="32">
        <v>661977</v>
      </c>
      <c r="E55" s="24"/>
      <c r="F55" s="32">
        <v>334883</v>
      </c>
      <c r="G55" s="24"/>
      <c r="H55" s="32">
        <v>0</v>
      </c>
      <c r="I55" s="24"/>
      <c r="J55" s="32" t="s">
        <v>289</v>
      </c>
    </row>
    <row r="56" spans="1:12" ht="23.25" customHeight="1">
      <c r="A56" s="66" t="s">
        <v>208</v>
      </c>
      <c r="B56" s="51"/>
      <c r="C56" s="51"/>
      <c r="D56" s="32">
        <v>-53050</v>
      </c>
      <c r="E56" s="24"/>
      <c r="F56" s="32">
        <v>0</v>
      </c>
      <c r="G56" s="24"/>
      <c r="H56" s="32">
        <v>-21601</v>
      </c>
      <c r="I56" s="24"/>
      <c r="J56" s="32">
        <v>0</v>
      </c>
    </row>
    <row r="57" spans="1:12" ht="23.25" customHeight="1">
      <c r="A57" s="66" t="s">
        <v>84</v>
      </c>
      <c r="B57" s="51"/>
      <c r="C57" s="51"/>
      <c r="D57" s="32">
        <v>106695</v>
      </c>
      <c r="E57" s="24"/>
      <c r="F57" s="30">
        <v>252712</v>
      </c>
      <c r="G57" s="24"/>
      <c r="H57" s="32">
        <v>12940</v>
      </c>
      <c r="I57" s="24"/>
      <c r="J57" s="30">
        <v>8799</v>
      </c>
      <c r="L57" s="260"/>
    </row>
    <row r="58" spans="1:12" ht="23.25" customHeight="1">
      <c r="A58" s="66" t="s">
        <v>13</v>
      </c>
      <c r="B58" s="51"/>
      <c r="C58" s="51"/>
      <c r="D58" s="32">
        <v>3925180</v>
      </c>
      <c r="E58" s="24"/>
      <c r="F58" s="30">
        <v>3072851</v>
      </c>
      <c r="G58" s="24"/>
      <c r="H58" s="32">
        <v>0</v>
      </c>
      <c r="I58" s="24"/>
      <c r="J58" s="32" t="s">
        <v>289</v>
      </c>
      <c r="L58" s="260"/>
    </row>
    <row r="59" spans="1:12" ht="23.25" customHeight="1">
      <c r="A59" s="66" t="s">
        <v>12</v>
      </c>
      <c r="B59" s="51"/>
      <c r="C59" s="51"/>
      <c r="D59" s="32">
        <v>-99023</v>
      </c>
      <c r="E59" s="24"/>
      <c r="F59" s="30">
        <v>-508813</v>
      </c>
      <c r="G59" s="24"/>
      <c r="H59" s="32">
        <v>0</v>
      </c>
      <c r="I59" s="24"/>
      <c r="J59" s="32" t="s">
        <v>289</v>
      </c>
    </row>
    <row r="60" spans="1:12" ht="23.25" customHeight="1">
      <c r="A60" s="66" t="s">
        <v>14</v>
      </c>
      <c r="B60" s="43"/>
      <c r="C60" s="44"/>
      <c r="D60" s="32">
        <v>-155503</v>
      </c>
      <c r="E60" s="24"/>
      <c r="F60" s="30">
        <v>-485470</v>
      </c>
      <c r="G60" s="25"/>
      <c r="H60" s="32">
        <v>6208</v>
      </c>
      <c r="I60" s="24"/>
      <c r="J60" s="30">
        <v>-650</v>
      </c>
      <c r="L60" s="260"/>
    </row>
    <row r="61" spans="1:12" ht="23.25" customHeight="1">
      <c r="A61" s="66" t="s">
        <v>107</v>
      </c>
      <c r="B61" s="43"/>
      <c r="C61" s="44"/>
      <c r="D61" s="32">
        <v>-819</v>
      </c>
      <c r="E61" s="24"/>
      <c r="F61" s="30">
        <v>-6110</v>
      </c>
      <c r="G61" s="25"/>
      <c r="H61" s="32">
        <v>0</v>
      </c>
      <c r="I61" s="24"/>
      <c r="J61" s="32">
        <v>0</v>
      </c>
    </row>
    <row r="62" spans="1:12" ht="23.25" customHeight="1">
      <c r="A62" s="66" t="s">
        <v>318</v>
      </c>
      <c r="B62" s="43"/>
      <c r="C62" s="44"/>
      <c r="D62" s="47">
        <f>SUM(D49:D61)+D36</f>
        <v>-219570</v>
      </c>
      <c r="E62" s="24"/>
      <c r="F62" s="47">
        <f>SUM(F49:F61)+F36</f>
        <v>1348042</v>
      </c>
      <c r="G62" s="25"/>
      <c r="H62" s="47">
        <f>SUM(H49:H61)+H36</f>
        <v>-145820</v>
      </c>
      <c r="I62" s="24"/>
      <c r="J62" s="47">
        <f>SUM(J49:J61)+J36</f>
        <v>-36987</v>
      </c>
    </row>
    <row r="63" spans="1:12" ht="23.25" customHeight="1">
      <c r="A63" s="66" t="s">
        <v>137</v>
      </c>
      <c r="B63" s="43"/>
      <c r="C63" s="44"/>
      <c r="D63" s="32">
        <v>925141</v>
      </c>
      <c r="E63" s="24"/>
      <c r="F63" s="30">
        <v>771052</v>
      </c>
      <c r="G63" s="25"/>
      <c r="H63" s="32">
        <v>0</v>
      </c>
      <c r="I63" s="24"/>
      <c r="J63" s="32">
        <v>0</v>
      </c>
    </row>
    <row r="64" spans="1:12" ht="23.25" customHeight="1">
      <c r="A64" s="33" t="s">
        <v>138</v>
      </c>
      <c r="B64" s="52"/>
      <c r="C64" s="53"/>
      <c r="D64" s="32">
        <v>551964</v>
      </c>
      <c r="E64" s="24"/>
      <c r="F64" s="30">
        <v>506195</v>
      </c>
      <c r="G64" s="54"/>
      <c r="H64" s="32">
        <v>0</v>
      </c>
      <c r="I64" s="24"/>
      <c r="J64" s="32">
        <v>0</v>
      </c>
    </row>
    <row r="65" spans="1:12" ht="23.25" customHeight="1">
      <c r="A65" s="33" t="s">
        <v>141</v>
      </c>
      <c r="B65" s="53"/>
      <c r="C65" s="53"/>
      <c r="D65" s="30">
        <v>-210436</v>
      </c>
      <c r="E65" s="24"/>
      <c r="F65" s="30">
        <v>-917032</v>
      </c>
      <c r="G65" s="54"/>
      <c r="H65" s="30">
        <v>-1305</v>
      </c>
      <c r="I65" s="24"/>
      <c r="J65" s="30">
        <v>-439</v>
      </c>
    </row>
    <row r="66" spans="1:12" ht="23.25" customHeight="1">
      <c r="A66" s="55" t="s">
        <v>316</v>
      </c>
      <c r="B66" s="55"/>
      <c r="C66" s="55"/>
      <c r="D66" s="5">
        <f>SUM(D62:D65)</f>
        <v>1047099</v>
      </c>
      <c r="E66" s="31"/>
      <c r="F66" s="5">
        <f>SUM(F62:F65)</f>
        <v>1708257</v>
      </c>
      <c r="G66" s="56"/>
      <c r="H66" s="5">
        <f>SUM(H62:H65)</f>
        <v>-147125</v>
      </c>
      <c r="I66" s="31"/>
      <c r="J66" s="5">
        <f>SUM(J62:J65)</f>
        <v>-37426</v>
      </c>
    </row>
    <row r="67" spans="1:12" ht="23.25" customHeight="1">
      <c r="A67" s="58"/>
      <c r="B67" s="51"/>
      <c r="C67" s="51"/>
      <c r="D67" s="57"/>
      <c r="E67" s="57"/>
      <c r="G67" s="58"/>
      <c r="I67" s="57"/>
      <c r="J67" s="57"/>
    </row>
    <row r="68" spans="1:12" ht="22.9" customHeight="1">
      <c r="A68" s="36" t="s">
        <v>10</v>
      </c>
      <c r="B68" s="52"/>
      <c r="C68" s="53"/>
      <c r="D68" s="24"/>
      <c r="E68" s="24"/>
      <c r="F68" s="24"/>
      <c r="G68" s="54"/>
      <c r="H68" s="24"/>
      <c r="I68" s="24"/>
      <c r="J68" s="24"/>
    </row>
    <row r="69" spans="1:12" ht="23.25" customHeight="1">
      <c r="A69" s="10" t="s">
        <v>108</v>
      </c>
      <c r="B69" s="52"/>
      <c r="C69" s="53"/>
      <c r="D69" s="32">
        <v>0</v>
      </c>
      <c r="E69" s="24"/>
      <c r="F69" s="30">
        <v>0</v>
      </c>
      <c r="G69" s="54"/>
      <c r="H69" s="30">
        <v>0</v>
      </c>
      <c r="I69" s="24"/>
      <c r="J69" s="30">
        <v>-250</v>
      </c>
    </row>
    <row r="70" spans="1:12" ht="23.25" customHeight="1">
      <c r="A70" s="2" t="s">
        <v>290</v>
      </c>
      <c r="B70" s="52"/>
      <c r="C70" s="53"/>
      <c r="D70" s="32">
        <v>0</v>
      </c>
      <c r="E70" s="24"/>
      <c r="F70" s="24">
        <v>0</v>
      </c>
      <c r="G70" s="54"/>
      <c r="H70" s="30">
        <v>0</v>
      </c>
      <c r="I70" s="24"/>
      <c r="J70" s="30">
        <v>35478</v>
      </c>
    </row>
    <row r="71" spans="1:12" ht="23.25" customHeight="1">
      <c r="A71" s="33" t="s">
        <v>110</v>
      </c>
      <c r="B71" s="52"/>
      <c r="C71" s="53"/>
      <c r="D71" s="32">
        <v>87099</v>
      </c>
      <c r="E71" s="24"/>
      <c r="F71" s="30">
        <v>95567</v>
      </c>
      <c r="G71" s="54"/>
      <c r="H71" s="32">
        <v>0</v>
      </c>
      <c r="I71" s="24"/>
      <c r="J71" s="32">
        <v>0</v>
      </c>
    </row>
    <row r="72" spans="1:12" ht="23.25" customHeight="1">
      <c r="A72" s="33" t="s">
        <v>109</v>
      </c>
      <c r="B72" s="52"/>
      <c r="C72" s="53"/>
      <c r="D72" s="32">
        <v>-2040330</v>
      </c>
      <c r="E72" s="24"/>
      <c r="F72" s="30">
        <v>-1543286</v>
      </c>
      <c r="G72" s="54"/>
      <c r="H72" s="30">
        <v>-302</v>
      </c>
      <c r="I72" s="24"/>
      <c r="J72" s="32">
        <v>-207</v>
      </c>
    </row>
    <row r="73" spans="1:12" ht="23.25" customHeight="1">
      <c r="A73" s="10" t="s">
        <v>159</v>
      </c>
      <c r="B73" s="52"/>
      <c r="C73" s="53"/>
      <c r="D73" s="32">
        <v>-5456</v>
      </c>
      <c r="E73" s="24"/>
      <c r="F73" s="30">
        <v>-3397</v>
      </c>
      <c r="G73" s="54"/>
      <c r="H73" s="32">
        <v>0</v>
      </c>
      <c r="I73" s="24"/>
      <c r="J73" s="32">
        <v>0</v>
      </c>
    </row>
    <row r="74" spans="1:12" ht="23.25" customHeight="1">
      <c r="A74" s="33" t="s">
        <v>111</v>
      </c>
      <c r="B74" s="52"/>
      <c r="C74" s="53"/>
      <c r="D74" s="32">
        <v>-21145</v>
      </c>
      <c r="E74" s="24"/>
      <c r="F74" s="30">
        <v>-48989</v>
      </c>
      <c r="G74" s="54"/>
      <c r="H74" s="30">
        <v>-5783</v>
      </c>
      <c r="I74" s="24"/>
      <c r="J74" s="32">
        <v>0</v>
      </c>
    </row>
    <row r="75" spans="1:12" ht="23.25" customHeight="1">
      <c r="A75" s="33" t="s">
        <v>51</v>
      </c>
      <c r="B75" s="52"/>
      <c r="C75" s="53"/>
      <c r="D75" s="32">
        <v>0</v>
      </c>
      <c r="E75" s="24"/>
      <c r="F75" s="30">
        <v>-1364850</v>
      </c>
      <c r="G75" s="54"/>
      <c r="H75" s="30">
        <v>-10000</v>
      </c>
      <c r="I75" s="24"/>
      <c r="J75" s="32">
        <v>0</v>
      </c>
    </row>
    <row r="76" spans="1:12" ht="23.25" customHeight="1">
      <c r="A76" s="11" t="s">
        <v>49</v>
      </c>
      <c r="B76" s="52"/>
      <c r="C76" s="53"/>
      <c r="D76" s="32">
        <v>-269529</v>
      </c>
      <c r="E76" s="24"/>
      <c r="F76" s="30">
        <v>-461044</v>
      </c>
      <c r="G76" s="54"/>
      <c r="H76" s="30">
        <v>-1645059</v>
      </c>
      <c r="I76" s="24"/>
      <c r="J76" s="32">
        <v>-1000000</v>
      </c>
    </row>
    <row r="77" spans="1:12" ht="23.25" customHeight="1">
      <c r="A77" s="11" t="s">
        <v>145</v>
      </c>
      <c r="B77" s="52"/>
      <c r="C77" s="53"/>
      <c r="D77" s="32">
        <v>372818</v>
      </c>
      <c r="E77" s="24"/>
      <c r="F77" s="30">
        <v>332087</v>
      </c>
      <c r="G77" s="54"/>
      <c r="H77" s="30">
        <v>1334647</v>
      </c>
      <c r="I77" s="24"/>
      <c r="J77" s="32">
        <v>0</v>
      </c>
    </row>
    <row r="78" spans="1:12" ht="23.25" customHeight="1">
      <c r="A78" s="33" t="s">
        <v>85</v>
      </c>
      <c r="B78" s="52"/>
      <c r="C78" s="53"/>
      <c r="D78" s="32">
        <v>5456</v>
      </c>
      <c r="E78" s="24"/>
      <c r="F78" s="24">
        <v>20055</v>
      </c>
      <c r="G78" s="54"/>
      <c r="H78" s="30">
        <v>145643</v>
      </c>
      <c r="I78" s="24"/>
      <c r="J78" s="32">
        <v>0</v>
      </c>
      <c r="L78" s="260"/>
    </row>
    <row r="79" spans="1:12" ht="23.25" customHeight="1">
      <c r="A79" s="66" t="s">
        <v>88</v>
      </c>
      <c r="B79" s="53"/>
      <c r="C79" s="53"/>
      <c r="D79" s="32">
        <v>37006</v>
      </c>
      <c r="E79" s="24"/>
      <c r="F79" s="24">
        <v>25707</v>
      </c>
      <c r="G79" s="54"/>
      <c r="H79" s="30">
        <v>120524</v>
      </c>
      <c r="I79" s="24"/>
      <c r="J79" s="32">
        <v>33062</v>
      </c>
    </row>
    <row r="80" spans="1:12" ht="23.25" customHeight="1">
      <c r="A80" s="55" t="s">
        <v>144</v>
      </c>
      <c r="B80" s="59"/>
      <c r="C80" s="53"/>
      <c r="D80" s="60">
        <f>SUM(D68:D79)</f>
        <v>-1834081</v>
      </c>
      <c r="E80" s="61"/>
      <c r="F80" s="60">
        <f>SUM(F68:F79)</f>
        <v>-2948150</v>
      </c>
      <c r="G80" s="54"/>
      <c r="H80" s="60">
        <f>SUM(H69:H79)</f>
        <v>-60330</v>
      </c>
      <c r="I80" s="61"/>
      <c r="J80" s="60">
        <f>SUM(J69:J79)</f>
        <v>-931917</v>
      </c>
    </row>
    <row r="81" spans="1:10" ht="23.25" customHeight="1">
      <c r="A81" s="55"/>
      <c r="B81" s="59"/>
      <c r="C81" s="53"/>
      <c r="D81" s="61"/>
      <c r="E81" s="61"/>
      <c r="G81" s="54"/>
      <c r="H81" s="61"/>
      <c r="I81" s="61"/>
    </row>
    <row r="82" spans="1:10" s="10" customFormat="1" ht="23.25" customHeight="1">
      <c r="A82" s="22" t="s">
        <v>170</v>
      </c>
      <c r="B82" s="22"/>
      <c r="C82" s="22"/>
      <c r="D82" s="3"/>
      <c r="E82" s="3"/>
      <c r="F82" s="3"/>
      <c r="G82" s="3"/>
      <c r="H82" s="3"/>
      <c r="I82" s="3"/>
      <c r="J82" s="3"/>
    </row>
    <row r="83" spans="1:10" s="10" customFormat="1" ht="23.25" customHeight="1">
      <c r="A83" s="23" t="s">
        <v>120</v>
      </c>
      <c r="B83" s="22"/>
      <c r="C83" s="22"/>
      <c r="D83" s="3"/>
      <c r="E83" s="3"/>
      <c r="F83" s="3"/>
      <c r="G83" s="3"/>
      <c r="H83" s="3"/>
      <c r="I83" s="3"/>
      <c r="J83" s="3"/>
    </row>
    <row r="84" spans="1:10" s="10" customFormat="1" ht="23.25" customHeight="1">
      <c r="A84" s="23"/>
      <c r="B84" s="22"/>
      <c r="C84" s="22"/>
      <c r="D84" s="3"/>
      <c r="E84" s="3"/>
      <c r="F84" s="3"/>
      <c r="G84" s="3"/>
      <c r="H84" s="3"/>
      <c r="I84" s="3"/>
      <c r="J84" s="3"/>
    </row>
    <row r="85" spans="1:10" s="10" customFormat="1" ht="21" customHeight="1">
      <c r="A85" s="19"/>
      <c r="B85" s="19"/>
      <c r="C85" s="19"/>
      <c r="D85" s="164"/>
      <c r="E85" s="3"/>
      <c r="F85" s="164" t="s">
        <v>47</v>
      </c>
      <c r="G85" s="3"/>
      <c r="H85" s="325"/>
      <c r="I85" s="325"/>
      <c r="J85" s="325"/>
    </row>
    <row r="86" spans="1:10" s="10" customFormat="1" ht="21" customHeight="1">
      <c r="A86" s="19"/>
      <c r="B86" s="19"/>
      <c r="C86" s="19"/>
      <c r="D86" s="164"/>
      <c r="E86" s="3"/>
      <c r="F86" s="164" t="s">
        <v>182</v>
      </c>
      <c r="G86" s="3"/>
      <c r="H86" s="164"/>
      <c r="I86" s="164"/>
      <c r="J86" s="164"/>
    </row>
    <row r="87" spans="1:10" s="10" customFormat="1" ht="21" customHeight="1">
      <c r="A87" s="19"/>
      <c r="B87" s="19"/>
      <c r="C87" s="19"/>
      <c r="D87" s="164" t="s">
        <v>47</v>
      </c>
      <c r="E87" s="3"/>
      <c r="F87" s="164" t="s">
        <v>183</v>
      </c>
      <c r="G87" s="3"/>
      <c r="H87" s="325" t="s">
        <v>48</v>
      </c>
      <c r="I87" s="325"/>
      <c r="J87" s="325"/>
    </row>
    <row r="88" spans="1:10" s="10" customFormat="1">
      <c r="A88" s="21"/>
      <c r="B88" s="165"/>
      <c r="D88" s="21" t="s">
        <v>279</v>
      </c>
      <c r="F88" s="21" t="s">
        <v>279</v>
      </c>
      <c r="H88" s="21" t="s">
        <v>279</v>
      </c>
      <c r="J88" s="21" t="s">
        <v>279</v>
      </c>
    </row>
    <row r="89" spans="1:10" s="10" customFormat="1" ht="21.75" customHeight="1">
      <c r="A89" s="21"/>
      <c r="B89" s="165"/>
      <c r="D89" s="21" t="s">
        <v>186</v>
      </c>
      <c r="F89" s="21" t="s">
        <v>186</v>
      </c>
      <c r="H89" s="21" t="s">
        <v>186</v>
      </c>
      <c r="J89" s="21" t="s">
        <v>186</v>
      </c>
    </row>
    <row r="90" spans="1:10" s="10" customFormat="1" ht="21.75" customHeight="1">
      <c r="A90" s="21"/>
      <c r="B90" s="165"/>
      <c r="D90" s="21" t="s">
        <v>278</v>
      </c>
      <c r="F90" s="21" t="s">
        <v>278</v>
      </c>
      <c r="H90" s="21" t="s">
        <v>278</v>
      </c>
      <c r="J90" s="21" t="s">
        <v>278</v>
      </c>
    </row>
    <row r="91" spans="1:10" s="10" customFormat="1" ht="21.75" customHeight="1">
      <c r="A91" s="21"/>
      <c r="B91" s="165"/>
      <c r="D91" s="21">
        <v>2563</v>
      </c>
      <c r="F91" s="21">
        <v>2562</v>
      </c>
      <c r="G91" s="21"/>
      <c r="H91" s="21">
        <v>2563</v>
      </c>
      <c r="J91" s="21">
        <v>2562</v>
      </c>
    </row>
    <row r="92" spans="1:10" s="10" customFormat="1" ht="21.75" customHeight="1">
      <c r="A92" s="21"/>
      <c r="B92" s="165"/>
      <c r="D92" s="326" t="s">
        <v>121</v>
      </c>
      <c r="E92" s="326"/>
      <c r="F92" s="326"/>
      <c r="G92" s="326"/>
      <c r="H92" s="326"/>
      <c r="I92" s="326"/>
      <c r="J92" s="326"/>
    </row>
    <row r="93" spans="1:10" ht="23.25" customHeight="1">
      <c r="A93" s="36" t="s">
        <v>79</v>
      </c>
      <c r="B93" s="52"/>
      <c r="C93" s="53"/>
      <c r="D93" s="24"/>
      <c r="E93" s="24"/>
      <c r="F93" s="24"/>
      <c r="G93" s="54"/>
      <c r="H93" s="24"/>
      <c r="I93" s="24"/>
      <c r="J93" s="24"/>
    </row>
    <row r="94" spans="1:10" ht="23.25" customHeight="1">
      <c r="A94" s="11" t="s">
        <v>112</v>
      </c>
      <c r="B94" s="52"/>
      <c r="C94" s="53"/>
      <c r="D94" s="284">
        <v>17788412</v>
      </c>
      <c r="E94" s="12"/>
      <c r="F94" s="12">
        <v>9156854</v>
      </c>
      <c r="G94" s="311"/>
      <c r="H94" s="312">
        <v>8674531</v>
      </c>
      <c r="I94" s="12"/>
      <c r="J94" s="32">
        <v>1999647</v>
      </c>
    </row>
    <row r="95" spans="1:10" ht="23.25" customHeight="1">
      <c r="A95" s="11" t="s">
        <v>113</v>
      </c>
      <c r="B95" s="52"/>
      <c r="C95" s="53"/>
      <c r="D95" s="284">
        <v>-17424873</v>
      </c>
      <c r="E95" s="12"/>
      <c r="F95" s="12">
        <v>-8492437</v>
      </c>
      <c r="G95" s="311"/>
      <c r="H95" s="312">
        <v>-8407627</v>
      </c>
      <c r="I95" s="12"/>
      <c r="J95" s="32">
        <v>-975482</v>
      </c>
    </row>
    <row r="96" spans="1:10" ht="23.25" customHeight="1">
      <c r="A96" s="11" t="s">
        <v>291</v>
      </c>
      <c r="B96" s="52"/>
      <c r="C96" s="53"/>
      <c r="D96" s="284">
        <v>0</v>
      </c>
      <c r="E96" s="12"/>
      <c r="F96" s="12">
        <v>-6582</v>
      </c>
      <c r="G96" s="311"/>
      <c r="H96" s="312">
        <v>0</v>
      </c>
      <c r="I96" s="12"/>
      <c r="J96" s="32">
        <v>-6582</v>
      </c>
    </row>
    <row r="97" spans="1:10" ht="23.25" customHeight="1">
      <c r="A97" s="11" t="s">
        <v>301</v>
      </c>
      <c r="B97" s="52"/>
      <c r="C97" s="53"/>
    </row>
    <row r="98" spans="1:10" ht="23.25" customHeight="1">
      <c r="A98" s="11" t="s">
        <v>302</v>
      </c>
      <c r="B98" s="52"/>
      <c r="C98" s="53"/>
      <c r="D98" s="292">
        <v>-205054</v>
      </c>
      <c r="E98" s="12"/>
      <c r="F98" s="12">
        <v>-246955</v>
      </c>
      <c r="G98" s="311"/>
      <c r="H98" s="312">
        <v>-7161</v>
      </c>
      <c r="I98" s="12"/>
      <c r="J98" s="32">
        <v>0</v>
      </c>
    </row>
    <row r="99" spans="1:10" ht="23.25" customHeight="1">
      <c r="A99" s="66" t="s">
        <v>128</v>
      </c>
      <c r="B99" s="53"/>
      <c r="C99" s="53"/>
      <c r="D99" s="292">
        <v>-341018</v>
      </c>
      <c r="E99" s="12"/>
      <c r="F99" s="312">
        <v>-351018</v>
      </c>
      <c r="G99" s="311"/>
      <c r="H99" s="32">
        <v>-66888</v>
      </c>
      <c r="I99" s="12"/>
      <c r="J99" s="32">
        <v>-5015</v>
      </c>
    </row>
    <row r="100" spans="1:10" ht="23.25" customHeight="1">
      <c r="A100" s="55" t="s">
        <v>268</v>
      </c>
      <c r="B100" s="59"/>
      <c r="C100" s="53"/>
      <c r="D100" s="60">
        <f>SUM(D94:D99)</f>
        <v>-182533</v>
      </c>
      <c r="E100" s="61"/>
      <c r="F100" s="60">
        <f>SUM(F94:F99)</f>
        <v>59862</v>
      </c>
      <c r="G100" s="311"/>
      <c r="H100" s="60">
        <f>SUM(H94:H99)</f>
        <v>192855</v>
      </c>
      <c r="I100" s="61"/>
      <c r="J100" s="60">
        <f>SUM(J94:J99)</f>
        <v>1012568</v>
      </c>
    </row>
    <row r="101" spans="1:10" ht="23.25" customHeight="1">
      <c r="A101" s="58"/>
      <c r="B101" s="52"/>
      <c r="C101" s="51"/>
      <c r="D101" s="12"/>
      <c r="E101" s="12"/>
      <c r="F101" s="12"/>
      <c r="G101" s="12"/>
      <c r="H101" s="12"/>
      <c r="I101" s="12"/>
      <c r="J101" s="12"/>
    </row>
    <row r="102" spans="1:10" ht="23.25" customHeight="1">
      <c r="A102" s="33" t="s">
        <v>269</v>
      </c>
      <c r="B102" s="52"/>
      <c r="C102" s="51"/>
      <c r="D102" s="12"/>
      <c r="E102" s="12"/>
      <c r="F102" s="12"/>
      <c r="G102" s="12"/>
      <c r="H102" s="12"/>
      <c r="I102" s="12"/>
      <c r="J102" s="12"/>
    </row>
    <row r="103" spans="1:10" ht="23.25" customHeight="1">
      <c r="A103" s="33" t="s">
        <v>104</v>
      </c>
      <c r="B103" s="53"/>
      <c r="C103" s="53"/>
      <c r="D103" s="20">
        <f>SUM(D100,D80,D66)</f>
        <v>-969515</v>
      </c>
      <c r="E103" s="24"/>
      <c r="F103" s="20">
        <f>SUM(F100,F80,F66)</f>
        <v>-1180031</v>
      </c>
      <c r="G103" s="54"/>
      <c r="H103" s="20">
        <f>SUM(H100,H80,H66)</f>
        <v>-14600</v>
      </c>
      <c r="I103" s="24"/>
      <c r="J103" s="20">
        <f>SUM(J100,J80,J66)</f>
        <v>43225</v>
      </c>
    </row>
    <row r="104" spans="1:10" ht="23.25" customHeight="1">
      <c r="A104" s="33" t="s">
        <v>146</v>
      </c>
      <c r="B104" s="53"/>
      <c r="C104" s="53"/>
      <c r="D104" s="68">
        <v>-712</v>
      </c>
      <c r="E104" s="24"/>
      <c r="F104" s="68">
        <v>-5394</v>
      </c>
      <c r="G104" s="24"/>
      <c r="H104" s="68">
        <v>0</v>
      </c>
      <c r="I104" s="24"/>
      <c r="J104" s="69">
        <v>0</v>
      </c>
    </row>
    <row r="105" spans="1:10" ht="23.25" customHeight="1">
      <c r="A105" s="55" t="s">
        <v>269</v>
      </c>
      <c r="B105" s="53"/>
      <c r="C105" s="53"/>
      <c r="D105" s="62">
        <f>SUM(D103:D104)</f>
        <v>-970227</v>
      </c>
      <c r="E105" s="25"/>
      <c r="F105" s="62">
        <f>SUM(F103:F104)</f>
        <v>-1185425</v>
      </c>
      <c r="G105" s="54"/>
      <c r="H105" s="62">
        <f>SUM(H103:H104)</f>
        <v>-14600</v>
      </c>
      <c r="I105" s="25"/>
      <c r="J105" s="62">
        <f>SUM(J103:J104)</f>
        <v>43225</v>
      </c>
    </row>
    <row r="106" spans="1:10" ht="23.25" customHeight="1">
      <c r="A106" s="33" t="s">
        <v>153</v>
      </c>
      <c r="B106" s="53"/>
      <c r="C106" s="53"/>
      <c r="D106" s="20">
        <v>4935124</v>
      </c>
      <c r="E106" s="63"/>
      <c r="F106" s="20">
        <v>4974840</v>
      </c>
      <c r="G106" s="54"/>
      <c r="H106" s="20">
        <v>61719</v>
      </c>
      <c r="I106" s="63"/>
      <c r="J106" s="20">
        <v>10</v>
      </c>
    </row>
    <row r="107" spans="1:10" ht="23.25" customHeight="1" thickBot="1">
      <c r="A107" s="55" t="s">
        <v>282</v>
      </c>
      <c r="B107" s="52"/>
      <c r="C107" s="53"/>
      <c r="D107" s="64">
        <f>SUM(D105:D106)</f>
        <v>3964897</v>
      </c>
      <c r="E107" s="25"/>
      <c r="F107" s="64">
        <f>SUM(F105:F106)</f>
        <v>3789415</v>
      </c>
      <c r="G107" s="54"/>
      <c r="H107" s="64">
        <f>SUM(H105:H106)</f>
        <v>47119</v>
      </c>
      <c r="I107" s="25"/>
      <c r="J107" s="64">
        <f>SUM(J105:J106)</f>
        <v>43235</v>
      </c>
    </row>
    <row r="108" spans="1:10" ht="23.25" customHeight="1" thickTop="1">
      <c r="D108" s="65"/>
      <c r="E108" s="24"/>
      <c r="F108" s="6"/>
      <c r="G108" s="24"/>
      <c r="H108" s="6"/>
      <c r="I108" s="24"/>
      <c r="J108" s="6"/>
    </row>
    <row r="109" spans="1:10" ht="23.25" customHeight="1">
      <c r="A109" s="34" t="s">
        <v>114</v>
      </c>
      <c r="D109" s="46"/>
      <c r="E109" s="10"/>
      <c r="F109" s="10"/>
      <c r="G109" s="10"/>
      <c r="H109" s="46"/>
      <c r="I109" s="10"/>
      <c r="J109" s="10"/>
    </row>
    <row r="110" spans="1:10" ht="23.25" customHeight="1">
      <c r="A110" s="9" t="s">
        <v>299</v>
      </c>
      <c r="D110" s="46">
        <v>0</v>
      </c>
      <c r="E110" s="10"/>
      <c r="F110" s="12">
        <v>25000000</v>
      </c>
      <c r="G110" s="10"/>
      <c r="H110" s="15">
        <v>0</v>
      </c>
      <c r="I110" s="10"/>
      <c r="J110" s="12">
        <v>25000000</v>
      </c>
    </row>
    <row r="111" spans="1:10" ht="23.25" customHeight="1">
      <c r="A111" s="9" t="s">
        <v>300</v>
      </c>
      <c r="D111" s="46">
        <v>0</v>
      </c>
      <c r="E111" s="10"/>
      <c r="F111" s="12">
        <v>751829</v>
      </c>
      <c r="G111" s="10"/>
      <c r="H111" s="15">
        <v>0</v>
      </c>
      <c r="I111" s="10"/>
      <c r="J111" s="12">
        <v>751830</v>
      </c>
    </row>
    <row r="112" spans="1:10" ht="23.25" customHeight="1">
      <c r="A112" s="9" t="s">
        <v>292</v>
      </c>
      <c r="D112" s="46">
        <v>0</v>
      </c>
      <c r="E112" s="10"/>
      <c r="F112" s="12">
        <v>0</v>
      </c>
      <c r="G112" s="10"/>
      <c r="H112" s="15">
        <v>0</v>
      </c>
      <c r="I112" s="10"/>
      <c r="J112" s="12">
        <v>10</v>
      </c>
    </row>
    <row r="113" spans="1:10" ht="23.25" customHeight="1">
      <c r="A113" s="9" t="s">
        <v>132</v>
      </c>
      <c r="D113" s="46">
        <v>102881</v>
      </c>
      <c r="E113" s="10"/>
      <c r="F113" s="12">
        <v>186932</v>
      </c>
      <c r="G113" s="10"/>
      <c r="H113" s="15">
        <v>0</v>
      </c>
      <c r="I113" s="10"/>
      <c r="J113" s="15">
        <v>0</v>
      </c>
    </row>
    <row r="114" spans="1:10" s="10" customFormat="1" ht="23.25" customHeight="1">
      <c r="A114" s="9" t="s">
        <v>293</v>
      </c>
      <c r="B114" s="9"/>
      <c r="C114" s="9"/>
      <c r="D114" s="24">
        <v>0</v>
      </c>
      <c r="E114" s="8"/>
      <c r="F114" s="24">
        <v>9702</v>
      </c>
      <c r="G114" s="8"/>
      <c r="H114" s="15">
        <v>0</v>
      </c>
      <c r="I114" s="8"/>
      <c r="J114" s="12">
        <v>9702</v>
      </c>
    </row>
    <row r="115" spans="1:10" s="10" customFormat="1" ht="23.25" customHeight="1">
      <c r="A115" s="8" t="s">
        <v>139</v>
      </c>
      <c r="B115" s="9"/>
      <c r="C115" s="9"/>
      <c r="D115" s="24">
        <v>700858</v>
      </c>
      <c r="E115" s="8"/>
      <c r="F115" s="24">
        <v>325270</v>
      </c>
      <c r="G115" s="8"/>
      <c r="H115" s="15">
        <v>0</v>
      </c>
      <c r="I115" s="8"/>
      <c r="J115" s="160">
        <v>0</v>
      </c>
    </row>
    <row r="116" spans="1:10" s="10" customFormat="1" ht="23.25" customHeight="1">
      <c r="A116" s="8" t="s">
        <v>140</v>
      </c>
      <c r="B116" s="9"/>
      <c r="C116" s="9"/>
      <c r="D116" s="24">
        <v>0</v>
      </c>
      <c r="E116" s="8"/>
      <c r="F116" s="24">
        <v>381169</v>
      </c>
      <c r="G116" s="8"/>
      <c r="H116" s="15">
        <v>0</v>
      </c>
      <c r="I116" s="8"/>
      <c r="J116" s="160">
        <v>0</v>
      </c>
    </row>
    <row r="117" spans="1:10" s="10" customFormat="1" ht="23.25" customHeight="1">
      <c r="A117" s="8"/>
      <c r="B117" s="9"/>
      <c r="C117" s="9"/>
      <c r="D117" s="46"/>
      <c r="E117" s="8"/>
      <c r="F117" s="8"/>
      <c r="G117" s="8"/>
      <c r="H117" s="8"/>
      <c r="I117" s="8"/>
      <c r="J117" s="15"/>
    </row>
    <row r="118" spans="1:10" ht="23.25" customHeight="1">
      <c r="D118" s="10"/>
      <c r="E118" s="10"/>
      <c r="F118" s="10"/>
      <c r="G118" s="10"/>
      <c r="H118" s="15"/>
      <c r="I118" s="10"/>
      <c r="J118" s="10"/>
    </row>
    <row r="119" spans="1:10">
      <c r="D119" s="70">
        <f>'BS 3-4'!C11-'CF 13-15'!D107</f>
        <v>0</v>
      </c>
      <c r="F119" s="16">
        <f>+F107-3789415</f>
        <v>0</v>
      </c>
      <c r="H119" s="70">
        <f>'BS 3-4'!G11-'CF 13-15'!H107</f>
        <v>0</v>
      </c>
      <c r="J119" s="16">
        <f>+J107-43235</f>
        <v>0</v>
      </c>
    </row>
  </sheetData>
  <mergeCells count="9">
    <mergeCell ref="H85:J85"/>
    <mergeCell ref="H87:J87"/>
    <mergeCell ref="D92:J92"/>
    <mergeCell ref="H4:J4"/>
    <mergeCell ref="H6:J6"/>
    <mergeCell ref="D11:J11"/>
    <mergeCell ref="H40:J40"/>
    <mergeCell ref="H42:J42"/>
    <mergeCell ref="D47:J47"/>
  </mergeCells>
  <pageMargins left="0.7" right="0.7" top="0.48" bottom="0.4" header="0.5" footer="0.3"/>
  <pageSetup paperSize="9" scale="72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0" man="1"/>
    <brk id="8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ientContact xmlns="D20973F9-4FB8-4CDD-9CFF-913D97CA71C0"/>
    <ReasonForDelayThree xmlns="D20973F9-4FB8-4CDD-9CFF-913D97CA71C0" xsi:nil="true"/>
    <PBCName xmlns="D20973F9-4FB8-4CDD-9CFF-913D97CA71C0">TGH PBC List Q220</PBCName>
    <ProvidedDate xmlns="D20973F9-4FB8-4CDD-9CFF-913D97CA71C0" xsi:nil="true"/>
    <ClientReportedDelayOne xmlns="D20973F9-4FB8-4CDD-9CFF-913D97CA71C0" xsi:nil="true"/>
    <eAuditReference xmlns="D20973F9-4FB8-4CDD-9CFF-913D97CA71C0" xsi:nil="true"/>
    <ReasonForDelayTwo xmlns="D20973F9-4FB8-4CDD-9CFF-913D97CA71C0" xsi:nil="true"/>
    <PBCCompletedOn xmlns="D20973F9-4FB8-4CDD-9CFF-913D97CA71C0" xsi:nil="true"/>
    <RevisedDateThree xmlns="D20973F9-4FB8-4CDD-9CFF-913D97CA71C0" xsi:nil="true"/>
    <ClientReportedDelayThree xmlns="D20973F9-4FB8-4CDD-9CFF-913D97CA71C0" xsi:nil="true"/>
    <KPMGComments xmlns="D20973F9-4FB8-4CDD-9CFF-913D97CA71C0" xsi:nil="true"/>
    <DocumentUploadedDate xmlns="D20973F9-4FB8-4CDD-9CFF-913D97CA71C0" xsi:nil="true"/>
    <FlagAfterTheDueDate xmlns="D20973F9-4FB8-4CDD-9CFF-913D97CA71C0" xsi:nil="true"/>
    <RevisedDateTwo xmlns="D20973F9-4FB8-4CDD-9CFF-913D97CA71C0" xsi:nil="true"/>
    <DocumentNames xmlns="D20973F9-4FB8-4CDD-9CFF-913D97CA71C0" xsi:nil="true"/>
    <ClientComments xmlns="D20973F9-4FB8-4CDD-9CFF-913D97CA71C0" xsi:nil="true"/>
    <StatusChangedToOpen xmlns="D20973F9-4FB8-4CDD-9CFF-913D97CA71C0" xsi:nil="true"/>
    <KPMGContact xmlns="D20973F9-4FB8-4CDD-9CFF-913D97CA71C0" xsi:nil="true"/>
    <IsRevised xmlns="D20973F9-4FB8-4CDD-9CFF-913D97CA71C0" xsi:nil="true"/>
    <PBCCategory xmlns="D20973F9-4FB8-4CDD-9CFF-913D97CA71C0">90</PBCCategory>
    <AdditionalDetails xmlns="D20973F9-4FB8-4CDD-9CFF-913D97CA71C0" xsi:nil="true"/>
    <ReminderEmailGenerate xmlns="D20973F9-4FB8-4CDD-9CFF-913D97CA71C0" xsi:nil="true"/>
    <ClientReportedDelayTwo xmlns="D20973F9-4FB8-4CDD-9CFF-913D97CA71C0" xsi:nil="true"/>
    <PBCID xmlns="D20973F9-4FB8-4CDD-9CFF-913D97CA71C0">31</PBCID>
    <Originalduedate xmlns="D20973F9-4FB8-4CDD-9CFF-913D97CA71C0" xsi:nil="true"/>
    <DetailedDescription xmlns="D20973F9-4FB8-4CDD-9CFF-913D97CA71C0"/>
    <RevisedDateOne xmlns="D20973F9-4FB8-4CDD-9CFF-913D97CA71C0" xsi:nil="true"/>
    <UAuditIsUpdated xmlns="D20973F9-4FB8-4CDD-9CFF-913D97CA71C0">1</UAuditIsUpdated>
    <FinalDueDate xmlns="D20973F9-4FB8-4CDD-9CFF-913D97CA71C0" xsi:nil="true"/>
    <PBCStatus xmlns="D20973F9-4FB8-4CDD-9CFF-913D97CA71C0" xsi:nil="true"/>
    <PBCReceivedOn xmlns="D20973F9-4FB8-4CDD-9CFF-913D97CA71C0">2020-08-04T16:00:00+00:00</PBCReceivedOn>
    <PBCRequestedBy xmlns="D20973F9-4FB8-4CDD-9CFF-913D97CA71C0" xsi:nil="true"/>
    <PBCType xmlns="D20973F9-4FB8-4CDD-9CFF-913D97CA71C0" xsi:nil="true"/>
    <ReasonForDelayOne xmlns="D20973F9-4FB8-4CDD-9CFF-913D97CA71C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CC07DDE31EEEB747B2333DEE6DCBAB88" ma:contentTypeVersion="0" ma:contentTypeDescription="PBCDocument Content Type is used for maintaing PBC documents and uploading client documents." ma:contentTypeScope="" ma:versionID="6092079191f681453a39838191e92995">
  <xsd:schema xmlns:xsd="http://www.w3.org/2001/XMLSchema" xmlns:xs="http://www.w3.org/2001/XMLSchema" xmlns:p="http://schemas.microsoft.com/office/2006/metadata/properties" xmlns:ns2="D20973F9-4FB8-4CDD-9CFF-913D97CA71C0" targetNamespace="http://schemas.microsoft.com/office/2006/metadata/properties" ma:root="true" ma:fieldsID="828e0344a7f95ced9d4549a808a5c40b" ns2:_="">
    <xsd:import namespace="D20973F9-4FB8-4CDD-9CFF-913D97CA71C0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  <xsd:element ref="ns2:Additional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973F9-4FB8-4CDD-9CFF-913D97CA71C0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D08006B0-DF3C-4551-A12C-44EE44B0D50A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D08006B0-DF3C-4551-A12C-44EE44B0D50A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FA942C29-B866-46CF-AAAB-311C0B50072E}" ma:internalName="PBCCategory" ma:showField="CategoryName">
      <xsd:simpleType>
        <xsd:restriction base="dms:Lookup"/>
      </xsd:simpleType>
    </xsd:element>
    <xsd:element name="AdditionalDetails" ma:index="41" nillable="true" ma:displayName="Additional details" ma:internalName="AdditionalDetail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D5C7D0-30E0-4BC0-9DE8-CB7469E0EB60}">
  <ds:schemaRefs>
    <ds:schemaRef ds:uri="http://purl.org/dc/elements/1.1/"/>
    <ds:schemaRef ds:uri="http://www.w3.org/XML/1998/namespace"/>
    <ds:schemaRef ds:uri="http://purl.org/dc/dcmitype/"/>
    <ds:schemaRef ds:uri="D20973F9-4FB8-4CDD-9CFF-913D97CA71C0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95238FC-6803-45CC-8558-C0381F9C8C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47BFFD-426B-4796-AB8A-C85362D10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0973F9-4FB8-4CDD-9CFF-913D97CA71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3-4</vt:lpstr>
      <vt:lpstr>PL 5-6</vt:lpstr>
      <vt:lpstr>PL 7-8</vt:lpstr>
      <vt:lpstr>SH Conso 9</vt:lpstr>
      <vt:lpstr>SH Conso 10</vt:lpstr>
      <vt:lpstr>SH Separate 11</vt:lpstr>
      <vt:lpstr>SH Separate 12</vt:lpstr>
      <vt:lpstr>CF 13-15</vt:lpstr>
      <vt:lpstr>'BS 3-4'!Print_Area</vt:lpstr>
      <vt:lpstr>'CF 13-15'!Print_Area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10'!Print_Titles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TGH Conso work sheet</dc:title>
  <dc:creator>nanekboon</dc:creator>
  <cp:lastModifiedBy>Pachara Ampornpaisalkit</cp:lastModifiedBy>
  <cp:lastPrinted>2020-11-12T08:48:28Z</cp:lastPrinted>
  <dcterms:created xsi:type="dcterms:W3CDTF">2005-02-02T01:54:34Z</dcterms:created>
  <dcterms:modified xsi:type="dcterms:W3CDTF">2020-11-13T08:10:28Z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0x010100316F22CA15254FD88A9A38B06C35BF8000CC07DDE31EEEB747B2333DEE6DCBAB88</vt:lpwstr>
  </property>
  <property fmtid="{D5CDD505-2E9C-101B-9397-08002B2CF9AE}" pid="5" name="PBCListName">
    <vt:lpwstr>TGH PBC List Q220</vt:lpwstr>
  </property>
</Properties>
</file>