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PLOAD SETPORTAL\2020 Q3\"/>
    </mc:Choice>
  </mc:AlternateContent>
  <xr:revisionPtr revIDLastSave="0" documentId="13_ncr:1_{7ED8CCD2-55DC-42A9-BE76-700846D4F2DD}" xr6:coauthVersionLast="45" xr6:coauthVersionMax="45" xr10:uidLastSave="{00000000-0000-0000-0000-000000000000}"/>
  <bookViews>
    <workbookView xWindow="-120" yWindow="-120" windowWidth="29040" windowHeight="15840" tabRatio="794" activeTab="6" xr2:uid="{00000000-000D-0000-FFFF-FFFF00000000}"/>
  </bookViews>
  <sheets>
    <sheet name="BS 3-4" sheetId="1" r:id="rId1"/>
    <sheet name="PL 5-6" sheetId="11" r:id="rId2"/>
    <sheet name="PL 7-8" sheetId="13" r:id="rId3"/>
    <sheet name="SH Conso 9" sheetId="10" r:id="rId4"/>
    <sheet name="SH Conso 10" sheetId="12" r:id="rId5"/>
    <sheet name="SH Separate 11-12" sheetId="6" r:id="rId6"/>
    <sheet name="CF 13-14" sheetId="7" r:id="rId7"/>
  </sheets>
  <externalReferences>
    <externalReference r:id="rId8"/>
  </externalReferences>
  <definedNames>
    <definedName name="_xlnm._FilterDatabase" localSheetId="0" hidden="1">'BS 3-4'!$J$27:$K$33</definedName>
    <definedName name="_xlnm._FilterDatabase" localSheetId="6" hidden="1">'CF 13-14'!$D$85:$D$85</definedName>
    <definedName name="_xlnm._FilterDatabase" localSheetId="1" hidden="1">'PL 5-6'!$A$9:$J$96</definedName>
    <definedName name="_xlnm._FilterDatabase" localSheetId="2" hidden="1">'PL 7-8'!$A$9:$J$96</definedName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3-4'!$A$1:$J$73</definedName>
    <definedName name="_xlnm.Print_Area" localSheetId="6">'CF 13-14'!$A$1:$I$105</definedName>
    <definedName name="_xlnm.Print_Area" localSheetId="1">'PL 5-6'!$A$1:$J$96</definedName>
    <definedName name="_xlnm.Print_Area" localSheetId="2">'PL 7-8'!$A$1:$J$96</definedName>
    <definedName name="_xlnm.Print_Area" localSheetId="4">'SH Conso 10'!$A$1:$AP$35</definedName>
    <definedName name="_xlnm.Print_Area" localSheetId="3">'SH Conso 9'!$A$1:$AJ$38</definedName>
    <definedName name="_xlnm.Print_Area" localSheetId="5">'SH Separate 11-12'!$A$1:$Q$51</definedName>
    <definedName name="_xlnm.Print_Titles" localSheetId="4">'SH Conso 10'!$A:$C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11" l="1"/>
  <c r="H12" i="11"/>
  <c r="F12" i="11"/>
  <c r="D12" i="11"/>
  <c r="J11" i="11"/>
  <c r="H11" i="11"/>
  <c r="F11" i="11"/>
  <c r="D11" i="11"/>
  <c r="C77" i="7" l="1"/>
  <c r="C34" i="7"/>
  <c r="C49" i="7" s="1"/>
  <c r="C53" i="7" s="1"/>
  <c r="I86" i="7"/>
  <c r="G86" i="7"/>
  <c r="E86" i="7"/>
  <c r="C86" i="7"/>
  <c r="I77" i="7"/>
  <c r="G77" i="7"/>
  <c r="E77" i="7"/>
  <c r="A57" i="7"/>
  <c r="I34" i="7"/>
  <c r="I49" i="7" s="1"/>
  <c r="I53" i="7" s="1"/>
  <c r="G34" i="7"/>
  <c r="G49" i="7" s="1"/>
  <c r="G53" i="7" s="1"/>
  <c r="E34" i="7"/>
  <c r="E49" i="7" s="1"/>
  <c r="E53" i="7" s="1"/>
  <c r="AH32" i="12"/>
  <c r="AB32" i="12"/>
  <c r="AF30" i="12"/>
  <c r="AD30" i="12"/>
  <c r="N30" i="12"/>
  <c r="L30" i="12"/>
  <c r="J30" i="12"/>
  <c r="H30" i="12"/>
  <c r="F30" i="12"/>
  <c r="D30" i="12"/>
  <c r="AH29" i="12"/>
  <c r="AH30" i="12" s="1"/>
  <c r="AB30" i="12"/>
  <c r="X29" i="12"/>
  <c r="X30" i="12" s="1"/>
  <c r="V30" i="12"/>
  <c r="T29" i="12"/>
  <c r="T30" i="12" s="1"/>
  <c r="AJ28" i="12"/>
  <c r="AL28" i="12" s="1"/>
  <c r="P30" i="12"/>
  <c r="Z25" i="12"/>
  <c r="V25" i="12"/>
  <c r="R25" i="12"/>
  <c r="AN23" i="12"/>
  <c r="AN25" i="12" s="1"/>
  <c r="AH23" i="12"/>
  <c r="AH25" i="12" s="1"/>
  <c r="AF23" i="12"/>
  <c r="AF25" i="12" s="1"/>
  <c r="AD23" i="12"/>
  <c r="AD25" i="12" s="1"/>
  <c r="AB23" i="12"/>
  <c r="AB25" i="12" s="1"/>
  <c r="X23" i="12"/>
  <c r="X25" i="12" s="1"/>
  <c r="T23" i="12"/>
  <c r="T25" i="12" s="1"/>
  <c r="P23" i="12"/>
  <c r="P25" i="12" s="1"/>
  <c r="N23" i="12"/>
  <c r="N25" i="12" s="1"/>
  <c r="L23" i="12"/>
  <c r="L25" i="12" s="1"/>
  <c r="J23" i="12"/>
  <c r="J25" i="12" s="1"/>
  <c r="J34" i="12" s="1"/>
  <c r="D23" i="12"/>
  <c r="D25" i="12" s="1"/>
  <c r="AJ22" i="12"/>
  <c r="H22" i="12"/>
  <c r="H23" i="12" s="1"/>
  <c r="H25" i="12" s="1"/>
  <c r="AN18" i="12"/>
  <c r="AH18" i="12"/>
  <c r="AF18" i="12"/>
  <c r="AD18" i="12"/>
  <c r="AB18" i="12"/>
  <c r="X18" i="12"/>
  <c r="V18" i="12"/>
  <c r="AJ18" i="12" s="1"/>
  <c r="AL18" i="12" s="1"/>
  <c r="AP18" i="12" s="1"/>
  <c r="T18" i="12"/>
  <c r="P18" i="12"/>
  <c r="N18" i="12"/>
  <c r="L18" i="12"/>
  <c r="J18" i="12"/>
  <c r="H18" i="12"/>
  <c r="F18" i="12"/>
  <c r="F22" i="12" s="1"/>
  <c r="D18" i="12"/>
  <c r="AJ17" i="12"/>
  <c r="AL17" i="12" s="1"/>
  <c r="AP17" i="12" s="1"/>
  <c r="AJ16" i="12"/>
  <c r="AL16" i="12" s="1"/>
  <c r="AP16" i="12" s="1"/>
  <c r="AB35" i="10"/>
  <c r="AD35" i="10" s="1"/>
  <c r="P35" i="10"/>
  <c r="AH32" i="10"/>
  <c r="AB32" i="10"/>
  <c r="V32" i="10"/>
  <c r="P32" i="10"/>
  <c r="AH31" i="10"/>
  <c r="AD31" i="10"/>
  <c r="P31" i="10"/>
  <c r="AF31" i="10" s="1"/>
  <c r="AD25" i="10"/>
  <c r="AF25" i="10" s="1"/>
  <c r="AJ25" i="10" s="1"/>
  <c r="AF21" i="10"/>
  <c r="AJ21" i="10" s="1"/>
  <c r="AD21" i="10"/>
  <c r="D18" i="10"/>
  <c r="AH18" i="10"/>
  <c r="AF17" i="10"/>
  <c r="AF18" i="10" s="1"/>
  <c r="AD17" i="10"/>
  <c r="AD13" i="10"/>
  <c r="AF13" i="10" s="1"/>
  <c r="AJ13" i="10" s="1"/>
  <c r="J81" i="13"/>
  <c r="H81" i="13"/>
  <c r="F81" i="13"/>
  <c r="D81" i="13"/>
  <c r="J73" i="13"/>
  <c r="J83" i="13" s="1"/>
  <c r="H73" i="13"/>
  <c r="H83" i="13" s="1"/>
  <c r="F73" i="13"/>
  <c r="F83" i="13" s="1"/>
  <c r="D73" i="13"/>
  <c r="J34" i="13"/>
  <c r="H34" i="13"/>
  <c r="F34" i="13"/>
  <c r="D34" i="13"/>
  <c r="D46" i="13" s="1"/>
  <c r="J13" i="13"/>
  <c r="J15" i="13" s="1"/>
  <c r="J27" i="13" s="1"/>
  <c r="H13" i="13"/>
  <c r="H15" i="13" s="1"/>
  <c r="H27" i="13" s="1"/>
  <c r="F13" i="13"/>
  <c r="F15" i="13" s="1"/>
  <c r="F27" i="13" s="1"/>
  <c r="D13" i="13"/>
  <c r="D15" i="13" s="1"/>
  <c r="D27" i="13" s="1"/>
  <c r="H96" i="11"/>
  <c r="F96" i="11"/>
  <c r="D96" i="11"/>
  <c r="D81" i="11"/>
  <c r="J73" i="11"/>
  <c r="H73" i="11"/>
  <c r="F73" i="11"/>
  <c r="D73" i="11"/>
  <c r="J34" i="11"/>
  <c r="J46" i="11" s="1"/>
  <c r="H34" i="11"/>
  <c r="H46" i="11" s="1"/>
  <c r="F34" i="11"/>
  <c r="F46" i="11" s="1"/>
  <c r="D34" i="11"/>
  <c r="D46" i="11" s="1"/>
  <c r="J13" i="11"/>
  <c r="H13" i="11"/>
  <c r="F13" i="11"/>
  <c r="D13" i="11"/>
  <c r="D69" i="1"/>
  <c r="D71" i="1" s="1"/>
  <c r="J55" i="1"/>
  <c r="H55" i="1"/>
  <c r="F55" i="1"/>
  <c r="D55" i="1"/>
  <c r="D33" i="1"/>
  <c r="D83" i="13" l="1"/>
  <c r="D83" i="11"/>
  <c r="AJ31" i="10"/>
  <c r="AF35" i="10"/>
  <c r="AP28" i="12"/>
  <c r="AJ32" i="12"/>
  <c r="D34" i="12"/>
  <c r="V34" i="12"/>
  <c r="AJ17" i="10"/>
  <c r="AJ18" i="10" s="1"/>
  <c r="AB34" i="12"/>
  <c r="AD34" i="12"/>
  <c r="AF34" i="12"/>
  <c r="AD32" i="10"/>
  <c r="AF32" i="10" s="1"/>
  <c r="AJ32" i="10" s="1"/>
  <c r="D73" i="1"/>
  <c r="P34" i="12"/>
  <c r="AJ29" i="12"/>
  <c r="AL29" i="12" s="1"/>
  <c r="AP29" i="12" s="1"/>
  <c r="AN30" i="12"/>
  <c r="AN34" i="12" s="1"/>
  <c r="I89" i="7"/>
  <c r="I91" i="7" s="1"/>
  <c r="I93" i="7" s="1"/>
  <c r="E89" i="7"/>
  <c r="E91" i="7" s="1"/>
  <c r="E93" i="7" s="1"/>
  <c r="C89" i="7"/>
  <c r="C91" i="7" s="1"/>
  <c r="C93" i="7" s="1"/>
  <c r="G89" i="7"/>
  <c r="G91" i="7" s="1"/>
  <c r="G93" i="7" s="1"/>
  <c r="L34" i="12"/>
  <c r="N34" i="12"/>
  <c r="F23" i="12"/>
  <c r="F25" i="12" s="1"/>
  <c r="AL22" i="12"/>
  <c r="T34" i="12"/>
  <c r="AJ30" i="12"/>
  <c r="AL30" i="12" s="1"/>
  <c r="F34" i="12"/>
  <c r="H34" i="12"/>
  <c r="AJ25" i="12"/>
  <c r="X34" i="12"/>
  <c r="AJ23" i="12"/>
  <c r="AH34" i="12"/>
  <c r="R34" i="12"/>
  <c r="AP30" i="12" l="1"/>
  <c r="AJ34" i="12"/>
  <c r="AP22" i="12"/>
  <c r="AP23" i="12" s="1"/>
  <c r="AL23" i="12"/>
  <c r="AL25" i="12"/>
  <c r="AP25" i="12" s="1"/>
  <c r="AP34" i="12" l="1"/>
  <c r="AL34" i="12"/>
  <c r="AH22" i="10"/>
  <c r="O19" i="6" l="1"/>
  <c r="O20" i="6" s="1"/>
  <c r="O15" i="6"/>
  <c r="O16" i="6" s="1"/>
  <c r="M20" i="6"/>
  <c r="K20" i="6"/>
  <c r="I20" i="6"/>
  <c r="G20" i="6"/>
  <c r="E20" i="6"/>
  <c r="E22" i="6" s="1"/>
  <c r="M16" i="6"/>
  <c r="K16" i="6"/>
  <c r="I16" i="6"/>
  <c r="G16" i="6"/>
  <c r="E16" i="6"/>
  <c r="C20" i="6"/>
  <c r="C16" i="6"/>
  <c r="V22" i="10"/>
  <c r="V28" i="10" s="1"/>
  <c r="P22" i="10"/>
  <c r="AF26" i="10"/>
  <c r="AH26" i="10"/>
  <c r="AH28" i="10" s="1"/>
  <c r="AB26" i="10"/>
  <c r="Z26" i="10"/>
  <c r="X26" i="10"/>
  <c r="V26" i="10"/>
  <c r="T26" i="10"/>
  <c r="T28" i="10" s="1"/>
  <c r="R26" i="10"/>
  <c r="R28" i="10" s="1"/>
  <c r="P26" i="10"/>
  <c r="N26" i="10"/>
  <c r="L26" i="10"/>
  <c r="J26" i="10"/>
  <c r="H26" i="10"/>
  <c r="F26" i="10"/>
  <c r="D26" i="10"/>
  <c r="AB22" i="10"/>
  <c r="AB18" i="10"/>
  <c r="P28" i="10" l="1"/>
  <c r="AB28" i="10"/>
  <c r="AD26" i="10"/>
  <c r="AJ26" i="10"/>
  <c r="I22" i="6"/>
  <c r="K22" i="6"/>
  <c r="M22" i="6"/>
  <c r="G22" i="6"/>
  <c r="C22" i="6"/>
  <c r="Q19" i="6"/>
  <c r="Q20" i="6" s="1"/>
  <c r="O22" i="6"/>
  <c r="Q15" i="6"/>
  <c r="Q16" i="6" s="1"/>
  <c r="Q22" i="6" l="1"/>
  <c r="O26" i="6" l="1"/>
  <c r="Q26" i="6" s="1"/>
  <c r="F33" i="1" l="1"/>
  <c r="J94" i="13" l="1"/>
  <c r="J89" i="13"/>
  <c r="A54" i="13"/>
  <c r="J46" i="13"/>
  <c r="J48" i="13" l="1"/>
  <c r="J50" i="13" s="1"/>
  <c r="J84" i="13" l="1"/>
  <c r="J33" i="1" l="1"/>
  <c r="M43" i="6" l="1"/>
  <c r="O42" i="6"/>
  <c r="Q42" i="6" s="1"/>
  <c r="G43" i="6"/>
  <c r="E43" i="6"/>
  <c r="C43" i="6"/>
  <c r="K43" i="6" l="1"/>
  <c r="O41" i="6"/>
  <c r="Q41" i="6" s="1"/>
  <c r="I43" i="6"/>
  <c r="M27" i="6" l="1"/>
  <c r="M29" i="6" s="1"/>
  <c r="K27" i="6"/>
  <c r="K29" i="6" s="1"/>
  <c r="I27" i="6"/>
  <c r="I29" i="6" s="1"/>
  <c r="G27" i="6"/>
  <c r="G29" i="6" s="1"/>
  <c r="E27" i="6"/>
  <c r="E29" i="6" s="1"/>
  <c r="C27" i="6"/>
  <c r="C29" i="6" s="1"/>
  <c r="M48" i="6"/>
  <c r="M50" i="6" s="1"/>
  <c r="G48" i="6"/>
  <c r="G50" i="6" s="1"/>
  <c r="E48" i="6"/>
  <c r="E50" i="6" s="1"/>
  <c r="C48" i="6"/>
  <c r="C50" i="6" s="1"/>
  <c r="O25" i="6"/>
  <c r="Q25" i="6" s="1"/>
  <c r="O11" i="6"/>
  <c r="Q11" i="6" s="1"/>
  <c r="O46" i="6"/>
  <c r="O43" i="6"/>
  <c r="Q43" i="6" s="1"/>
  <c r="J81" i="11"/>
  <c r="J83" i="11" s="1"/>
  <c r="O27" i="6" l="1"/>
  <c r="O29" i="6" s="1"/>
  <c r="Q27" i="6"/>
  <c r="Q29" i="6" s="1"/>
  <c r="H18" i="10" l="1"/>
  <c r="F18" i="10"/>
  <c r="Z18" i="10"/>
  <c r="N18" i="10"/>
  <c r="L18" i="10"/>
  <c r="J18" i="10"/>
  <c r="H33" i="10"/>
  <c r="H22" i="10"/>
  <c r="F33" i="10"/>
  <c r="F22" i="10"/>
  <c r="F28" i="10" l="1"/>
  <c r="H28" i="10"/>
  <c r="H37" i="10" s="1"/>
  <c r="H41" i="10" s="1"/>
  <c r="F37" i="10"/>
  <c r="F41" i="10" s="1"/>
  <c r="J15" i="11" l="1"/>
  <c r="J27" i="11" s="1"/>
  <c r="Z33" i="10" l="1"/>
  <c r="AJ22" i="10"/>
  <c r="AJ28" i="10" s="1"/>
  <c r="AF22" i="10"/>
  <c r="AF28" i="10" s="1"/>
  <c r="AD22" i="10"/>
  <c r="AD28" i="10" s="1"/>
  <c r="Z22" i="10"/>
  <c r="Z28" i="10" s="1"/>
  <c r="X22" i="10"/>
  <c r="X28" i="10" s="1"/>
  <c r="N22" i="10"/>
  <c r="N28" i="10" s="1"/>
  <c r="L22" i="10"/>
  <c r="L28" i="10" s="1"/>
  <c r="J22" i="10"/>
  <c r="J28" i="10" s="1"/>
  <c r="D22" i="10"/>
  <c r="D28" i="10" s="1"/>
  <c r="Z37" i="10" l="1"/>
  <c r="J33" i="10"/>
  <c r="J37" i="10" s="1"/>
  <c r="J41" i="10" s="1"/>
  <c r="D33" i="10"/>
  <c r="D37" i="10" s="1"/>
  <c r="D41" i="10" s="1"/>
  <c r="L33" i="10"/>
  <c r="L37" i="10" s="1"/>
  <c r="L41" i="10" s="1"/>
  <c r="X33" i="10"/>
  <c r="X37" i="10" s="1"/>
  <c r="N33" i="10"/>
  <c r="N37" i="10" s="1"/>
  <c r="N41" i="10" s="1"/>
  <c r="J48" i="11" l="1"/>
  <c r="J50" i="11" s="1"/>
  <c r="J84" i="11" s="1"/>
  <c r="J89" i="11" l="1"/>
  <c r="J100" i="11" s="1"/>
  <c r="A54" i="11"/>
  <c r="J94" i="11" l="1"/>
  <c r="J101" i="11" s="1"/>
  <c r="J69" i="1" l="1"/>
  <c r="J71" i="1" s="1"/>
  <c r="J73" i="1" s="1"/>
  <c r="F69" i="1" l="1"/>
  <c r="F71" i="1" s="1"/>
  <c r="F73" i="1" s="1"/>
  <c r="AB33" i="10" l="1"/>
  <c r="H94" i="13"/>
  <c r="F94" i="13"/>
  <c r="H46" i="13" l="1"/>
  <c r="H48" i="13" s="1"/>
  <c r="F15" i="11"/>
  <c r="F27" i="11" s="1"/>
  <c r="F48" i="11" s="1"/>
  <c r="F94" i="11"/>
  <c r="F89" i="11"/>
  <c r="AB37" i="10"/>
  <c r="H33" i="1"/>
  <c r="F81" i="11"/>
  <c r="F83" i="11" s="1"/>
  <c r="H89" i="11"/>
  <c r="H81" i="11"/>
  <c r="H83" i="11" s="1"/>
  <c r="F89" i="13"/>
  <c r="F96" i="13"/>
  <c r="H69" i="1"/>
  <c r="H71" i="1" s="1"/>
  <c r="H73" i="1" s="1"/>
  <c r="H15" i="11"/>
  <c r="H27" i="11" s="1"/>
  <c r="H94" i="11"/>
  <c r="F46" i="13"/>
  <c r="H96" i="13"/>
  <c r="H89" i="13"/>
  <c r="V33" i="10"/>
  <c r="V37" i="10" s="1"/>
  <c r="H50" i="13" l="1"/>
  <c r="H84" i="13" s="1"/>
  <c r="F48" i="13"/>
  <c r="F50" i="13" s="1"/>
  <c r="F84" i="13" s="1"/>
  <c r="F50" i="11"/>
  <c r="AD33" i="10"/>
  <c r="AD37" i="10" s="1"/>
  <c r="K47" i="6"/>
  <c r="H48" i="11"/>
  <c r="H50" i="11" s="1"/>
  <c r="Z41" i="10"/>
  <c r="X41" i="10"/>
  <c r="I46" i="6" l="1"/>
  <c r="H100" i="11"/>
  <c r="H84" i="11"/>
  <c r="H101" i="11" s="1"/>
  <c r="F84" i="11"/>
  <c r="F101" i="11" s="1"/>
  <c r="F100" i="11"/>
  <c r="O47" i="6"/>
  <c r="K48" i="6"/>
  <c r="K50" i="6" s="1"/>
  <c r="F74" i="1"/>
  <c r="V41" i="10"/>
  <c r="AH33" i="10"/>
  <c r="AH37" i="10" s="1"/>
  <c r="J74" i="1"/>
  <c r="AB41" i="10"/>
  <c r="I48" i="6" l="1"/>
  <c r="I50" i="6" s="1"/>
  <c r="Q46" i="6"/>
  <c r="P33" i="10"/>
  <c r="P37" i="10" s="1"/>
  <c r="Q47" i="6"/>
  <c r="O48" i="6"/>
  <c r="O50" i="6" s="1"/>
  <c r="AK32" i="10"/>
  <c r="AH41" i="10"/>
  <c r="AD41" i="10"/>
  <c r="Q48" i="6" l="1"/>
  <c r="Q50" i="6" s="1"/>
  <c r="P41" i="10"/>
  <c r="AF33" i="10"/>
  <c r="AF37" i="10" s="1"/>
  <c r="AF41" i="10" s="1"/>
  <c r="AK31" i="10" l="1"/>
  <c r="AJ33" i="10"/>
  <c r="AJ37" i="10" l="1"/>
  <c r="AK33" i="10"/>
  <c r="AJ41" i="10" l="1"/>
  <c r="H74" i="1" l="1"/>
  <c r="D15" i="11" l="1"/>
  <c r="D27" i="11" s="1"/>
  <c r="D48" i="11" s="1"/>
  <c r="D50" i="11" l="1"/>
  <c r="D84" i="11" s="1"/>
  <c r="D48" i="13"/>
  <c r="D50" i="13" s="1"/>
  <c r="D84" i="13" l="1"/>
  <c r="D100" i="13"/>
  <c r="D96" i="13"/>
  <c r="D89" i="13"/>
  <c r="D99" i="13" s="1"/>
  <c r="D89" i="11"/>
  <c r="D100" i="11" s="1"/>
  <c r="D94" i="13"/>
  <c r="D94" i="11" l="1"/>
  <c r="D101" i="11" s="1"/>
  <c r="D74" i="1" l="1"/>
</calcChain>
</file>

<file path=xl/sharedStrings.xml><?xml version="1.0" encoding="utf-8"?>
<sst xmlns="http://schemas.openxmlformats.org/spreadsheetml/2006/main" count="747" uniqueCount="329">
  <si>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</si>
  <si>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</si>
  <si>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</si>
  <si>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</si>
  <si>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</si>
  <si>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</si>
  <si>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</si>
  <si>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</si>
  <si>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</si>
  <si>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</si>
  <si>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</si>
  <si>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</si>
  <si>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</si>
  <si>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</si>
  <si>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</si>
  <si>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</si>
  <si>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</si>
  <si>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</si>
  <si>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</si>
  <si>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</si>
  <si>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</si>
  <si>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</si>
  <si>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</si>
  <si>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</si>
  <si>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</si>
  <si>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</si>
  <si>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</si>
  <si>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</si>
  <si>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</si>
  <si>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</si>
  <si>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</si>
  <si>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</si>
  <si>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 xml:space="preserve">Consolidated </t>
  </si>
  <si>
    <t>financial statements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</si>
  <si>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</si>
  <si>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</si>
  <si>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</si>
  <si>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</si>
  <si>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</si>
  <si>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</si>
  <si>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</si>
  <si>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</si>
  <si>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</si>
  <si>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</si>
  <si>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</si>
  <si>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</si>
  <si>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</si>
  <si>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</si>
  <si>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</si>
  <si>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</si>
  <si>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</si>
  <si>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</si>
  <si>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</si>
  <si>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</si>
  <si>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</si>
  <si>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</si>
  <si>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</si>
  <si>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</si>
  <si>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</si>
  <si>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</si>
  <si>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</si>
  <si>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</si>
  <si>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</si>
  <si>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</si>
  <si>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</si>
  <si>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</si>
  <si>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</si>
  <si>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</si>
  <si>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</si>
  <si>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</si>
  <si>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</si>
  <si>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</si>
  <si>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</si>
  <si>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</si>
  <si>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</si>
  <si>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</si>
  <si>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</si>
  <si>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</si>
  <si>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</si>
  <si>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</si>
  <si>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Reserve from insurance contracts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</si>
  <si>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</si>
  <si>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</si>
  <si>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</si>
  <si>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</si>
  <si>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</si>
  <si>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</si>
  <si>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</si>
  <si>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</si>
  <si>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</si>
  <si>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</si>
  <si>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</si>
  <si>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</si>
  <si>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</si>
  <si>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</si>
  <si>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</si>
  <si>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</si>
  <si>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</si>
  <si>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</si>
  <si>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</si>
  <si>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</si>
  <si>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   Profit</t>
  </si>
  <si>
    <t xml:space="preserve"> under common control</t>
  </si>
  <si>
    <t>business combination</t>
  </si>
  <si>
    <t>12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</si>
  <si>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</si>
  <si>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</si>
  <si>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</si>
  <si>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</si>
  <si>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Current tax payable</t>
  </si>
  <si>
    <t>Finance costs paid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</si>
  <si>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</si>
  <si>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</si>
  <si>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</si>
  <si>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</si>
  <si>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</si>
  <si>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</si>
  <si>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</si>
  <si>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</si>
  <si>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</si>
  <si>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>Total comprehensive income (expense) attributable to:</t>
  </si>
  <si>
    <t xml:space="preserve">    Other comprehensive income</t>
  </si>
  <si>
    <t xml:space="preserve">   Issued and paid-up share capital</t>
  </si>
  <si>
    <t>Equity attributable to owners of the parent</t>
  </si>
  <si>
    <t>Transfer equipment to inventories</t>
  </si>
  <si>
    <t xml:space="preserve">    Other comprehensive income (expense)</t>
  </si>
  <si>
    <t>Interest received from insurance business</t>
  </si>
  <si>
    <t>Dividends received from insurance business</t>
  </si>
  <si>
    <t>Tax paid</t>
  </si>
  <si>
    <t>Exchange differences on translating foreign operation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</si>
  <si>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</si>
  <si>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</si>
  <si>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</si>
  <si>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</si>
  <si>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</si>
  <si>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 xml:space="preserve">      Other reserves</t>
  </si>
  <si>
    <t>Statement of comprehensive income (Unaudited)</t>
  </si>
  <si>
    <t>(in thousand Baht)</t>
  </si>
  <si>
    <t xml:space="preserve">         recovered from reinsurers 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</si>
  <si>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</si>
  <si>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</si>
  <si>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</si>
  <si>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</si>
  <si>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Comprehensive income (expense) for the period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</si>
  <si>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</si>
  <si>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</si>
  <si>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</si>
  <si>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</si>
  <si>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2019</t>
  </si>
  <si>
    <t>Balance at 1 January 2019</t>
  </si>
  <si>
    <t>(Unaudited)</t>
  </si>
  <si>
    <t>13</t>
  </si>
  <si>
    <t>Other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</si>
  <si>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</si>
  <si>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</si>
  <si>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</si>
  <si>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</si>
  <si>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</si>
  <si>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</si>
  <si>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</si>
  <si>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 xml:space="preserve">   subsequently to profit or loss</t>
  </si>
  <si>
    <t>Adjustments to reconcile profit to cash receipts (payments)</t>
  </si>
  <si>
    <t>Advisory fee income</t>
  </si>
  <si>
    <t>Acquisition of investment properties</t>
  </si>
  <si>
    <t>14</t>
  </si>
  <si>
    <t>Profit (loss) before income tax expense</t>
  </si>
  <si>
    <t>Profit (loss) for the period</t>
  </si>
  <si>
    <t xml:space="preserve">    Loss</t>
  </si>
  <si>
    <t>Long-term technical reserve increase from previous period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</si>
  <si>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</si>
  <si>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>Thai Group Holdings Public Company Limited and its Subsidiaries</t>
  </si>
  <si>
    <t>Goodwill</t>
  </si>
  <si>
    <t>Combined</t>
  </si>
  <si>
    <t>Share premium on ordinary shares</t>
  </si>
  <si>
    <t>Items that will not be reclassified to profit or loss</t>
  </si>
  <si>
    <t>Total items that will not be reclassified to profit or loss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</si>
  <si>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</si>
  <si>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</si>
  <si>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</si>
  <si>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</si>
  <si>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</si>
  <si>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</si>
  <si>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</si>
  <si>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</si>
  <si>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 xml:space="preserve">  Changes in interests from business restructuring</t>
  </si>
  <si>
    <t>Total transactions with owners, recorded directly in equity</t>
  </si>
  <si>
    <t xml:space="preserve">  Contributions by owners of the parent</t>
  </si>
  <si>
    <t xml:space="preserve">    Impact of business restructuring</t>
  </si>
  <si>
    <t xml:space="preserve">  Total contributions by owners of the parent</t>
  </si>
  <si>
    <t xml:space="preserve">  Total changes in interests from business restructuring</t>
  </si>
  <si>
    <t>6</t>
  </si>
  <si>
    <t>Difference from</t>
  </si>
  <si>
    <t>Combined financial statements - before business restructuring</t>
  </si>
  <si>
    <t>Bad and doubtful debts expenses</t>
  </si>
  <si>
    <t>Proceeds from issue of shares</t>
  </si>
  <si>
    <t>Payment of securities offering fee</t>
  </si>
  <si>
    <t xml:space="preserve">held before </t>
  </si>
  <si>
    <t>Loss on revaluation of derivative</t>
  </si>
  <si>
    <t xml:space="preserve">Acquiree's equity </t>
  </si>
  <si>
    <t>Proceeds from entire business transfer</t>
  </si>
  <si>
    <t>Three-month period</t>
  </si>
  <si>
    <t>2020</t>
  </si>
  <si>
    <t>Balance at 1 January 2020</t>
  </si>
  <si>
    <t>Balance as at 1 January 2019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</si>
  <si>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</si>
  <si>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</si>
  <si>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</si>
  <si>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</si>
  <si>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</si>
  <si>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</si>
  <si>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</si>
  <si>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</si>
  <si>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</si>
  <si>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</si>
  <si>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</si>
  <si>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</si>
  <si>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</si>
  <si>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Expected credit loss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</si>
  <si>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</si>
  <si>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</si>
  <si>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</si>
  <si>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</si>
  <si>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</si>
  <si>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comprehensive income</t>
  </si>
  <si>
    <t>Loss on foreign exchange</t>
  </si>
  <si>
    <t>Balance at 31 December 2019 - as previously reported</t>
  </si>
  <si>
    <t>lmpact of change in accounting policies</t>
  </si>
  <si>
    <t>11</t>
  </si>
  <si>
    <t>Loans and accrued interest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</si>
  <si>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</si>
  <si>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</si>
  <si>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</si>
  <si>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</si>
  <si>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</si>
  <si>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</si>
  <si>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</si>
  <si>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</si>
  <si>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</si>
  <si>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</si>
  <si>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</si>
  <si>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</si>
  <si>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</si>
  <si>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</si>
  <si>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</si>
  <si>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</si>
  <si>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</si>
  <si>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</si>
  <si>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</si>
  <si>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Decrease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(Increase) in unearned premium reserve from previous period</t>
    </r>
  </si>
  <si>
    <t>Gain on investments in equity instruments designated at</t>
  </si>
  <si>
    <t>Gain on revaluation of assets</t>
  </si>
  <si>
    <t>Gain on remeasurements of defined benefit plans</t>
  </si>
  <si>
    <t>foreign</t>
  </si>
  <si>
    <t>operations</t>
  </si>
  <si>
    <t>Gain</t>
  </si>
  <si>
    <t>transactions</t>
  </si>
  <si>
    <t>cash flow hedges</t>
  </si>
  <si>
    <t>Other items of</t>
  </si>
  <si>
    <t>other comprehensive</t>
  </si>
  <si>
    <t xml:space="preserve">Consolidated financial statements </t>
  </si>
  <si>
    <t>(Reversal of) impairment losses on property, plant and equipment</t>
  </si>
  <si>
    <t>Available-for-sale</t>
  </si>
  <si>
    <t>investments</t>
  </si>
  <si>
    <t>Loss on cash flow hedges</t>
  </si>
  <si>
    <t>7</t>
  </si>
  <si>
    <t>21</t>
  </si>
  <si>
    <t>15</t>
  </si>
  <si>
    <t>Gain on fair value change of financial instruments</t>
  </si>
  <si>
    <t>Hedging loss for hedge of group of items with offsetting  risk positions</t>
  </si>
  <si>
    <t xml:space="preserve"> combination</t>
  </si>
  <si>
    <t>before business</t>
  </si>
  <si>
    <t>business</t>
  </si>
  <si>
    <t xml:space="preserve">                              -  </t>
  </si>
  <si>
    <t xml:space="preserve">  Changes in interests from business combination</t>
  </si>
  <si>
    <t xml:space="preserve">  Total changes in interests from business combination</t>
  </si>
  <si>
    <t xml:space="preserve">Gain on deferred cost of hedging reclassified </t>
  </si>
  <si>
    <t>Comprehensive expense for the period</t>
  </si>
  <si>
    <t>Total comprehensive expense for the period</t>
  </si>
  <si>
    <t xml:space="preserve">    Other comprehensive expense</t>
  </si>
  <si>
    <t>Tax income (expense)</t>
  </si>
  <si>
    <t xml:space="preserve">    Impact of business combination under common control</t>
  </si>
  <si>
    <t>Tax expense (income)</t>
  </si>
  <si>
    <t>Loss on disposal of properties foreclosed</t>
  </si>
  <si>
    <t xml:space="preserve">Loss from withholding tax written-off </t>
  </si>
  <si>
    <t xml:space="preserve">Net cash used in investing activities  </t>
  </si>
  <si>
    <t xml:space="preserve">Net cash from (used in) financing activities  </t>
  </si>
  <si>
    <t>Net decreased (increase) in cash and cash equivalents,</t>
  </si>
  <si>
    <t>Net decreased (increase) in cash and cash equivalents</t>
  </si>
  <si>
    <t>Unrealised loss (gain) on exchange</t>
  </si>
  <si>
    <t xml:space="preserve">(Reversal) losses on decline in value of inventories </t>
  </si>
  <si>
    <t>Acquiree's equity held before business combination</t>
  </si>
  <si>
    <t>Impairment loss (reversal) on subrogation recoveries</t>
  </si>
  <si>
    <t>Loss (gain) on disposal of property, plant and equipment</t>
  </si>
  <si>
    <t>30 September</t>
  </si>
  <si>
    <t>ended 30 September</t>
  </si>
  <si>
    <t>Nine-month period</t>
  </si>
  <si>
    <t>Nine-month period ended 30 September 2019</t>
  </si>
  <si>
    <t>Balance at 30 September 2019</t>
  </si>
  <si>
    <t>Nine-month period ended 30 September 2020</t>
  </si>
  <si>
    <t>Balance at 30 September 2020</t>
  </si>
  <si>
    <t xml:space="preserve">    Reduction of ordinary shares 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</si>
  <si>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</si>
  <si>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</si>
  <si>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</si>
  <si>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>Acquisition of subsidiaries, net of cash acquired</t>
  </si>
  <si>
    <t>Ordinary shares issued related to entire business transfer</t>
  </si>
  <si>
    <t>Ordinary shares issued for acquisition of subsidiary</t>
  </si>
  <si>
    <t>Share subscription payable</t>
  </si>
  <si>
    <t>Payables for purchase of intangible assets</t>
  </si>
  <si>
    <t>Gain on foreign exchange</t>
  </si>
  <si>
    <t xml:space="preserve">    Issue of ordinary shares </t>
  </si>
  <si>
    <t>Cash and cash equivalents at 30 September</t>
  </si>
  <si>
    <t>Hedging Gain for hedge of group of items with offsetting  risk positions</t>
  </si>
  <si>
    <t>Loss on financial instruments</t>
  </si>
  <si>
    <t xml:space="preserve">                          -  </t>
  </si>
  <si>
    <t xml:space="preserve">                     -  </t>
  </si>
  <si>
    <t>3, 5, 8, 9, 24</t>
  </si>
  <si>
    <t>3, 5, 8, 24</t>
  </si>
  <si>
    <t>3, 5, 9, 24</t>
  </si>
  <si>
    <t>10, 24</t>
  </si>
  <si>
    <t>5, 17</t>
  </si>
  <si>
    <t>5</t>
  </si>
  <si>
    <t>Gain on cash flow hedges</t>
  </si>
  <si>
    <t xml:space="preserve">Loss on deferred cost of hedging reclassified </t>
  </si>
  <si>
    <t xml:space="preserve">Gain (loss) on remeasurement of investments measured at </t>
  </si>
  <si>
    <t>Loss on investments in equity instruments designated at</t>
  </si>
  <si>
    <t xml:space="preserve">Net cash from (used in) operating activities </t>
  </si>
  <si>
    <t>Impairment losses on equity securities</t>
  </si>
  <si>
    <t>Net 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</si>
</sst>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#,##0.00_ ;[Red]\-#,##0.00\ "/>
    <numFmt numFmtId="193" formatCode="#,##0.00_ ;[Red]\-#,##0.00;\-"/>
    <numFmt numFmtId="194" formatCode="\t#\ ?/?"/>
    <numFmt numFmtId="195" formatCode="General_)"/>
    <numFmt numFmtId="196" formatCode="0.000"/>
    <numFmt numFmtId="197" formatCode="_(&quot;฿&quot;* \t#,##0_);_(&quot;฿&quot;* \(\t#,##0\);_(&quot;฿&quot;* &quot;-&quot;_);_(@_)"/>
    <numFmt numFmtId="198" formatCode="[$MYR]\ #,##0.00;\-[$MYR]\ #,##0.00"/>
    <numFmt numFmtId="199" formatCode="[$GBP]\ #,##0.00;\-[$GBP]\ #,##0.00"/>
    <numFmt numFmtId="200" formatCode="\t#\ ??/??"/>
    <numFmt numFmtId="201" formatCode="0.00_)"/>
    <numFmt numFmtId="202" formatCode="#,##0.000"/>
    <numFmt numFmtId="203" formatCode="0.000000"/>
    <numFmt numFmtId="204" formatCode="d\ \ด\ด\ด\ด\ &quot;พ.ศ.&quot;\ \b\b\b\b"/>
    <numFmt numFmtId="205" formatCode="\ว\ \ด\ด\ด\ด\ &quot;ค.ศ.&quot;\ \ค\ค\ค\ค"/>
    <numFmt numFmtId="206" formatCode="_(* #,##0.000_);_(* \(#,##0.000\);_(* &quot;-&quot;??_);_(@_)"/>
  </numFmts>
  <fonts count="99">
    <font>
      <sz val="15"/>
      <name val="Angsan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774">
    <xf numFmtId="0" fontId="0" fillId="0" borderId="0"/>
    <xf numFmtId="3" fontId="7" fillId="0" borderId="2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5" fillId="56" borderId="0"/>
    <xf numFmtId="0" fontId="35" fillId="56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6" fillId="57" borderId="0"/>
    <xf numFmtId="0" fontId="36" fillId="57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6" fillId="57" borderId="0"/>
    <xf numFmtId="0" fontId="36" fillId="57" borderId="0"/>
    <xf numFmtId="0" fontId="36" fillId="57" borderId="0"/>
    <xf numFmtId="0" fontId="36" fillId="57" borderId="0"/>
    <xf numFmtId="0" fontId="36" fillId="57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7" fillId="58" borderId="0"/>
    <xf numFmtId="0" fontId="37" fillId="58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7" fillId="58" borderId="0"/>
    <xf numFmtId="0" fontId="37" fillId="58" borderId="0"/>
    <xf numFmtId="0" fontId="37" fillId="58" borderId="0"/>
    <xf numFmtId="0" fontId="37" fillId="58" borderId="0"/>
    <xf numFmtId="0" fontId="37" fillId="58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8" fillId="0" borderId="0"/>
    <xf numFmtId="0" fontId="38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9" fillId="0" borderId="0"/>
    <xf numFmtId="0" fontId="39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4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0" fontId="34" fillId="54" borderId="25">
      <alignment vertical="center"/>
    </xf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193" fontId="16" fillId="60" borderId="27"/>
    <xf numFmtId="193" fontId="16" fillId="60" borderId="27"/>
    <xf numFmtId="193" fontId="16" fillId="60" borderId="27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4" fontId="16" fillId="60" borderId="0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192" fontId="41" fillId="59" borderId="26"/>
    <xf numFmtId="0" fontId="41" fillId="0" borderId="11"/>
    <xf numFmtId="0" fontId="41" fillId="0" borderId="11"/>
    <xf numFmtId="0" fontId="41" fillId="0" borderId="11"/>
    <xf numFmtId="0" fontId="41" fillId="0" borderId="11"/>
    <xf numFmtId="0" fontId="42" fillId="61" borderId="0"/>
    <xf numFmtId="0" fontId="42" fillId="61" borderId="0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0" borderId="11"/>
    <xf numFmtId="0" fontId="42" fillId="61" borderId="0"/>
    <xf numFmtId="0" fontId="42" fillId="61" borderId="0"/>
    <xf numFmtId="0" fontId="42" fillId="61" borderId="0"/>
    <xf numFmtId="0" fontId="42" fillId="61" borderId="0"/>
    <xf numFmtId="0" fontId="42" fillId="61" borderId="0"/>
    <xf numFmtId="0" fontId="41" fillId="0" borderId="11"/>
    <xf numFmtId="0" fontId="41" fillId="0" borderId="11"/>
    <xf numFmtId="0" fontId="41" fillId="0" borderId="11"/>
    <xf numFmtId="0" fontId="41" fillId="0" borderId="11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16" fillId="55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6" fillId="55" borderId="0"/>
    <xf numFmtId="0" fontId="16" fillId="55" borderId="0"/>
    <xf numFmtId="0" fontId="16" fillId="55" borderId="0"/>
    <xf numFmtId="0" fontId="16" fillId="55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5" fillId="56" borderId="0"/>
    <xf numFmtId="0" fontId="35" fillId="56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6" fillId="57" borderId="0"/>
    <xf numFmtId="0" fontId="36" fillId="57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6" fillId="57" borderId="0"/>
    <xf numFmtId="0" fontId="36" fillId="57" borderId="0"/>
    <xf numFmtId="0" fontId="36" fillId="57" borderId="0"/>
    <xf numFmtId="0" fontId="36" fillId="57" borderId="0"/>
    <xf numFmtId="0" fontId="36" fillId="57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7" fillId="58" borderId="0"/>
    <xf numFmtId="0" fontId="37" fillId="58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7" fillId="58" borderId="0"/>
    <xf numFmtId="0" fontId="37" fillId="58" borderId="0"/>
    <xf numFmtId="0" fontId="37" fillId="58" borderId="0"/>
    <xf numFmtId="0" fontId="37" fillId="58" borderId="0"/>
    <xf numFmtId="0" fontId="37" fillId="58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8" fillId="0" borderId="0"/>
    <xf numFmtId="0" fontId="38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9" fillId="0" borderId="0"/>
    <xf numFmtId="0" fontId="39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41" fillId="62" borderId="28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6" fillId="23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6" fillId="24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6" fillId="2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6" fillId="26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6" fillId="28" borderId="0" applyNumberFormat="0" applyBorder="0" applyAlignment="0" applyProtection="0"/>
    <xf numFmtId="0" fontId="14" fillId="1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6" fillId="29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6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6" fillId="32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6" fillId="33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6" fillId="34" borderId="0" applyNumberFormat="0" applyBorder="0" applyAlignment="0" applyProtection="0"/>
    <xf numFmtId="0" fontId="14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7" fillId="3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67" fillId="3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7" fillId="3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7" fillId="3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7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7" fillId="40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7" fillId="41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7" fillId="6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7" fillId="42" borderId="0" applyNumberFormat="0" applyBorder="0" applyAlignment="0" applyProtection="0"/>
    <xf numFmtId="0" fontId="14" fillId="70" borderId="0" applyNumberFormat="0" applyBorder="0" applyAlignment="0" applyProtection="0"/>
    <xf numFmtId="0" fontId="14" fillId="70" borderId="0" applyNumberFormat="0" applyBorder="0" applyAlignment="0" applyProtection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7" fillId="43" borderId="0" applyNumberFormat="0" applyBorder="0" applyAlignment="0" applyProtection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4" fillId="72" borderId="0" applyNumberFormat="0" applyBorder="0" applyAlignment="0" applyProtection="0"/>
    <xf numFmtId="0" fontId="14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7" fillId="44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7" fillId="45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7" fillId="7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7" fillId="4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8" fillId="47" borderId="0" applyNumberFormat="0" applyBorder="0" applyAlignment="0" applyProtection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6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8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4" fillId="0" borderId="0" applyFill="0" applyBorder="0" applyAlignment="0"/>
    <xf numFmtId="195" fontId="45" fillId="0" borderId="0" applyFill="0" applyBorder="0" applyAlignment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69" fillId="48" borderId="15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19" fillId="19" borderId="1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70" fillId="49" borderId="16" applyNumberFormat="0" applyAlignment="0" applyProtection="0"/>
    <xf numFmtId="189" fontId="12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6" fillId="0" borderId="0" applyFont="0" applyFill="0" applyBorder="0" applyAlignment="0" applyProtection="0"/>
    <xf numFmtId="199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5" fontId="45" fillId="0" borderId="0" applyFont="0" applyFill="0" applyBorder="0" applyAlignment="0" applyProtection="0"/>
    <xf numFmtId="44" fontId="16" fillId="0" borderId="0" applyFont="0" applyFill="0" applyBorder="0" applyAlignment="0" applyProtection="0"/>
    <xf numFmtId="38" fontId="49" fillId="0" borderId="0"/>
    <xf numFmtId="14" fontId="50" fillId="0" borderId="0" applyFill="0" applyBorder="0" applyAlignment="0"/>
    <xf numFmtId="200" fontId="43" fillId="0" borderId="29">
      <alignment vertical="center"/>
    </xf>
    <xf numFmtId="200" fontId="43" fillId="0" borderId="29">
      <alignment vertical="center"/>
    </xf>
    <xf numFmtId="200" fontId="43" fillId="0" borderId="29">
      <alignment vertical="center"/>
    </xf>
    <xf numFmtId="200" fontId="44" fillId="0" borderId="29">
      <alignment vertical="center"/>
    </xf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4" fillId="0" borderId="0" applyFill="0" applyBorder="0" applyAlignment="0"/>
    <xf numFmtId="195" fontId="45" fillId="0" borderId="0" applyFill="0" applyBorder="0" applyAlignment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2" fillId="50" borderId="0" applyNumberFormat="0" applyBorder="0" applyAlignment="0" applyProtection="0"/>
    <xf numFmtId="38" fontId="40" fillId="55" borderId="0" applyNumberFormat="0" applyBorder="0" applyAlignment="0" applyProtection="0"/>
    <xf numFmtId="38" fontId="40" fillId="55" borderId="0" applyNumberFormat="0" applyBorder="0" applyAlignment="0" applyProtection="0"/>
    <xf numFmtId="0" fontId="33" fillId="0" borderId="30" applyNumberFormat="0" applyAlignment="0" applyProtection="0">
      <alignment horizontal="left" vertical="center"/>
    </xf>
    <xf numFmtId="0" fontId="33" fillId="0" borderId="30" applyNumberFormat="0" applyAlignment="0" applyProtection="0">
      <alignment horizontal="left" vertical="center"/>
    </xf>
    <xf numFmtId="0" fontId="33" fillId="0" borderId="30" applyNumberFormat="0" applyAlignment="0" applyProtection="0">
      <alignment horizontal="left" vertical="center"/>
    </xf>
    <xf numFmtId="0" fontId="33" fillId="0" borderId="11">
      <alignment horizontal="left" vertical="center"/>
    </xf>
    <xf numFmtId="0" fontId="33" fillId="0" borderId="11">
      <alignment horizontal="left" vertical="center"/>
    </xf>
    <xf numFmtId="0" fontId="33" fillId="0" borderId="11">
      <alignment horizontal="left" vertical="center"/>
    </xf>
    <xf numFmtId="0" fontId="33" fillId="0" borderId="11">
      <alignment horizontal="left" vertical="center"/>
    </xf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73" fillId="0" borderId="17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74" fillId="0" borderId="18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7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10" fontId="40" fillId="60" borderId="2" applyNumberFormat="0" applyBorder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77" fillId="51" borderId="15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0" fontId="26" fillId="19" borderId="1" applyNumberFormat="0" applyAlignment="0" applyProtection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4" fillId="0" borderId="0" applyFill="0" applyBorder="0" applyAlignment="0"/>
    <xf numFmtId="195" fontId="45" fillId="0" borderId="0" applyFill="0" applyBorder="0" applyAlignment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78" fillId="0" borderId="20" applyNumberFormat="0" applyFill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79" fillId="52" borderId="0" applyNumberFormat="0" applyBorder="0" applyAlignment="0" applyProtection="0"/>
    <xf numFmtId="0" fontId="16" fillId="0" borderId="0"/>
    <xf numFmtId="201" fontId="52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13" fillId="0" borderId="0"/>
    <xf numFmtId="0" fontId="15" fillId="0" borderId="0"/>
    <xf numFmtId="0" fontId="80" fillId="0" borderId="0"/>
    <xf numFmtId="0" fontId="7" fillId="0" borderId="0"/>
    <xf numFmtId="0" fontId="16" fillId="0" borderId="0"/>
    <xf numFmtId="0" fontId="1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6" fillId="0" borderId="0"/>
    <xf numFmtId="0" fontId="16" fillId="0" borderId="0"/>
    <xf numFmtId="0" fontId="16" fillId="0" borderId="0"/>
    <xf numFmtId="0" fontId="81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65" fillId="53" borderId="21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16" fillId="22" borderId="8" applyNumberFormat="0" applyFon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82" fillId="48" borderId="22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29" fillId="19" borderId="9" applyNumberFormat="0" applyAlignment="0" applyProtection="0"/>
    <xf numFmtId="0" fontId="54" fillId="78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94" fontId="44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197" fontId="44" fillId="0" borderId="0" applyFill="0" applyBorder="0" applyAlignment="0"/>
    <xf numFmtId="195" fontId="45" fillId="0" borderId="0" applyFill="0" applyBorder="0" applyAlignment="0"/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6" fillId="21" borderId="31" applyNumberFormat="0" applyProtection="0">
      <alignment vertical="center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4" fontId="55" fillId="21" borderId="31" applyNumberFormat="0" applyProtection="0">
      <alignment horizontal="left" vertical="center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0" fontId="55" fillId="21" borderId="31" applyNumberFormat="0" applyProtection="0">
      <alignment horizontal="left" vertical="top" indent="1"/>
    </xf>
    <xf numFmtId="4" fontId="55" fillId="79" borderId="0" applyNumberFormat="0" applyProtection="0">
      <alignment horizontal="left" vertical="center" indent="1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3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8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6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0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4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8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80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0" fillId="9" borderId="31" applyNumberFormat="0" applyProtection="0">
      <alignment horizontal="right" vertical="center"/>
    </xf>
    <xf numFmtId="4" fontId="55" fillId="81" borderId="32" applyNumberFormat="0" applyProtection="0">
      <alignment horizontal="left" vertical="center" indent="1"/>
    </xf>
    <xf numFmtId="4" fontId="55" fillId="81" borderId="32" applyNumberFormat="0" applyProtection="0">
      <alignment horizontal="left" vertical="center" indent="1"/>
    </xf>
    <xf numFmtId="4" fontId="55" fillId="81" borderId="32" applyNumberFormat="0" applyProtection="0">
      <alignment horizontal="left" vertical="center" indent="1"/>
    </xf>
    <xf numFmtId="4" fontId="50" fillId="82" borderId="0" applyNumberFormat="0" applyProtection="0">
      <alignment horizontal="left" vertical="center" indent="1"/>
    </xf>
    <xf numFmtId="4" fontId="57" fillId="83" borderId="0" applyNumberFormat="0" applyProtection="0">
      <alignment horizontal="left" vertical="center" indent="1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79" borderId="31" applyNumberFormat="0" applyProtection="0">
      <alignment horizontal="right" vertical="center"/>
    </xf>
    <xf numFmtId="4" fontId="50" fillId="82" borderId="0" applyNumberFormat="0" applyProtection="0">
      <alignment horizontal="left" vertical="center" indent="1"/>
    </xf>
    <xf numFmtId="4" fontId="50" fillId="79" borderId="0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center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83" borderId="31" applyNumberFormat="0" applyProtection="0">
      <alignment horizontal="left" vertical="top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center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9" borderId="31" applyNumberFormat="0" applyProtection="0">
      <alignment horizontal="left" vertical="top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center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7" borderId="31" applyNumberFormat="0" applyProtection="0">
      <alignment horizontal="left" vertical="top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center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82" borderId="31" applyNumberFormat="0" applyProtection="0">
      <alignment horizontal="left" vertical="top" indent="1"/>
    </xf>
    <xf numFmtId="0" fontId="16" fillId="63" borderId="2" applyNumberFormat="0">
      <protection locked="0"/>
    </xf>
    <xf numFmtId="0" fontId="16" fillId="63" borderId="2" applyNumberFormat="0">
      <protection locked="0"/>
    </xf>
    <xf numFmtId="0" fontId="16" fillId="63" borderId="2" applyNumberFormat="0">
      <protection locked="0"/>
    </xf>
    <xf numFmtId="0" fontId="16" fillId="63" borderId="2" applyNumberFormat="0">
      <protection locked="0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0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8" fillId="22" borderId="31" applyNumberFormat="0" applyProtection="0">
      <alignment vertical="center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4" fontId="50" fillId="22" borderId="31" applyNumberFormat="0" applyProtection="0">
      <alignment horizontal="left" vertical="center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0" fontId="50" fillId="22" borderId="31" applyNumberFormat="0" applyProtection="0">
      <alignment horizontal="left" vertical="top" indent="1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0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4" fontId="50" fillId="79" borderId="31" applyNumberFormat="0" applyProtection="0">
      <alignment horizontal="left" vertical="center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0" fontId="50" fillId="79" borderId="31" applyNumberFormat="0" applyProtection="0">
      <alignment horizontal="left" vertical="top" indent="1"/>
    </xf>
    <xf numFmtId="4" fontId="59" fillId="84" borderId="0" applyNumberFormat="0" applyProtection="0">
      <alignment horizontal="left" vertical="center" indent="1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4" fontId="60" fillId="82" borderId="31" applyNumberFormat="0" applyProtection="0">
      <alignment horizontal="right" vertical="center"/>
    </xf>
    <xf numFmtId="0" fontId="61" fillId="0" borderId="0" applyNumberFormat="0" applyFill="0" applyBorder="0" applyAlignment="0" applyProtection="0"/>
    <xf numFmtId="0" fontId="53" fillId="0" borderId="0"/>
    <xf numFmtId="203" fontId="16" fillId="0" borderId="0">
      <alignment horizontal="left" wrapText="1"/>
    </xf>
    <xf numFmtId="203" fontId="16" fillId="0" borderId="0">
      <alignment horizontal="left" wrapText="1"/>
    </xf>
    <xf numFmtId="203" fontId="16" fillId="0" borderId="0">
      <alignment horizontal="left" wrapText="1"/>
    </xf>
    <xf numFmtId="203" fontId="16" fillId="0" borderId="0">
      <alignment horizontal="left" wrapText="1"/>
    </xf>
    <xf numFmtId="0" fontId="50" fillId="0" borderId="0" applyNumberFormat="0" applyBorder="0" applyAlignment="0"/>
    <xf numFmtId="0" fontId="50" fillId="0" borderId="0" applyNumberFormat="0" applyBorder="0" applyAlignment="0"/>
    <xf numFmtId="49" fontId="50" fillId="0" borderId="0" applyFill="0" applyBorder="0" applyAlignment="0"/>
    <xf numFmtId="204" fontId="43" fillId="0" borderId="0" applyFill="0" applyBorder="0" applyAlignment="0"/>
    <xf numFmtId="204" fontId="43" fillId="0" borderId="0" applyFill="0" applyBorder="0" applyAlignment="0"/>
    <xf numFmtId="204" fontId="43" fillId="0" borderId="0" applyFill="0" applyBorder="0" applyAlignment="0"/>
    <xf numFmtId="204" fontId="44" fillId="0" borderId="0" applyFill="0" applyBorder="0" applyAlignment="0"/>
    <xf numFmtId="205" fontId="43" fillId="0" borderId="0" applyFill="0" applyBorder="0" applyAlignment="0"/>
    <xf numFmtId="205" fontId="43" fillId="0" borderId="0" applyFill="0" applyBorder="0" applyAlignment="0"/>
    <xf numFmtId="205" fontId="43" fillId="0" borderId="0" applyFill="0" applyBorder="0" applyAlignment="0"/>
    <xf numFmtId="205" fontId="44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84" fillId="0" borderId="23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8" fontId="9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9" fillId="0" borderId="0" xfId="0" applyFont="1" applyFill="1" applyAlignment="1"/>
    <xf numFmtId="0" fontId="86" fillId="0" borderId="0" xfId="0" applyFont="1" applyFill="1" applyAlignment="1">
      <alignment horizontal="center"/>
    </xf>
    <xf numFmtId="0" fontId="87" fillId="0" borderId="0" xfId="0" applyFont="1" applyFill="1" applyAlignment="1"/>
    <xf numFmtId="191" fontId="87" fillId="0" borderId="0" xfId="2" applyNumberFormat="1" applyFont="1" applyFill="1" applyBorder="1" applyAlignment="1">
      <alignment horizontal="right"/>
    </xf>
    <xf numFmtId="0" fontId="87" fillId="0" borderId="0" xfId="0" applyFont="1" applyFill="1"/>
    <xf numFmtId="0" fontId="87" fillId="0" borderId="0" xfId="0" applyFont="1" applyFill="1" applyAlignment="1">
      <alignment horizontal="left" vertical="center"/>
    </xf>
    <xf numFmtId="0" fontId="87" fillId="0" borderId="0" xfId="0" applyFont="1" applyFill="1" applyBorder="1" applyAlignment="1"/>
    <xf numFmtId="0" fontId="9" fillId="0" borderId="0" xfId="0" applyFont="1" applyFill="1" applyAlignment="1">
      <alignment horizontal="left" vertical="center"/>
    </xf>
    <xf numFmtId="0" fontId="8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87" fillId="0" borderId="0" xfId="2" applyFont="1" applyFill="1" applyAlignment="1"/>
    <xf numFmtId="49" fontId="87" fillId="0" borderId="0" xfId="0" applyNumberFormat="1" applyFont="1" applyFill="1" applyBorder="1" applyAlignment="1">
      <alignment horizontal="center"/>
    </xf>
    <xf numFmtId="0" fontId="87" fillId="0" borderId="0" xfId="0" applyFont="1" applyFill="1" applyAlignment="1">
      <alignment horizontal="left"/>
    </xf>
    <xf numFmtId="191" fontId="9" fillId="0" borderId="0" xfId="2" applyNumberFormat="1" applyFont="1" applyFill="1" applyBorder="1" applyAlignment="1">
      <alignment horizontal="right"/>
    </xf>
    <xf numFmtId="191" fontId="87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191" fontId="9" fillId="0" borderId="14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center"/>
    </xf>
    <xf numFmtId="191" fontId="86" fillId="0" borderId="0" xfId="2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191" fontId="9" fillId="0" borderId="0" xfId="2" applyNumberFormat="1" applyFont="1" applyFill="1" applyAlignment="1">
      <alignment horizontal="right"/>
    </xf>
    <xf numFmtId="0" fontId="87" fillId="0" borderId="0" xfId="0" applyFont="1" applyFill="1" applyBorder="1" applyAlignment="1">
      <alignment horizontal="left"/>
    </xf>
    <xf numFmtId="0" fontId="95" fillId="0" borderId="0" xfId="0" applyFont="1" applyFill="1" applyAlignment="1"/>
    <xf numFmtId="191" fontId="87" fillId="0" borderId="0" xfId="2672" applyNumberFormat="1" applyFont="1" applyFill="1" applyAlignment="1"/>
    <xf numFmtId="191" fontId="9" fillId="0" borderId="0" xfId="2672" applyNumberFormat="1" applyFont="1" applyFill="1" applyAlignment="1">
      <alignment horizontal="center"/>
    </xf>
    <xf numFmtId="191" fontId="87" fillId="0" borderId="0" xfId="2672" applyNumberFormat="1" applyFont="1" applyFill="1" applyAlignment="1">
      <alignment horizontal="center"/>
    </xf>
    <xf numFmtId="191" fontId="9" fillId="0" borderId="0" xfId="2" applyNumberFormat="1" applyFont="1" applyFill="1" applyAlignment="1"/>
    <xf numFmtId="191" fontId="9" fillId="0" borderId="0" xfId="2" applyNumberFormat="1" applyFont="1" applyFill="1" applyBorder="1" applyAlignment="1"/>
    <xf numFmtId="191" fontId="87" fillId="0" borderId="0" xfId="2" applyNumberFormat="1" applyFont="1" applyFill="1" applyBorder="1" applyAlignment="1"/>
    <xf numFmtId="191" fontId="87" fillId="0" borderId="0" xfId="2" applyNumberFormat="1" applyFont="1" applyFill="1" applyAlignment="1"/>
    <xf numFmtId="0" fontId="9" fillId="0" borderId="0" xfId="6" applyFont="1" applyFill="1" applyAlignment="1">
      <alignment vertical="center"/>
    </xf>
    <xf numFmtId="0" fontId="87" fillId="0" borderId="0" xfId="0" applyFont="1" applyFill="1" applyBorder="1" applyAlignment="1">
      <alignment vertical="center"/>
    </xf>
    <xf numFmtId="0" fontId="87" fillId="0" borderId="0" xfId="0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center"/>
    </xf>
    <xf numFmtId="191" fontId="87" fillId="0" borderId="0" xfId="0" applyNumberFormat="1" applyFont="1" applyFill="1" applyAlignment="1"/>
    <xf numFmtId="0" fontId="86" fillId="0" borderId="0" xfId="3363" applyFont="1" applyFill="1" applyAlignment="1"/>
    <xf numFmtId="0" fontId="87" fillId="0" borderId="0" xfId="3363" applyFont="1" applyFill="1" applyAlignment="1"/>
    <xf numFmtId="0" fontId="87" fillId="0" borderId="0" xfId="1" applyNumberFormat="1" applyFont="1" applyFill="1" applyBorder="1" applyAlignment="1">
      <alignment horizontal="left"/>
    </xf>
    <xf numFmtId="191" fontId="87" fillId="0" borderId="0" xfId="2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191" fontId="9" fillId="0" borderId="0" xfId="2" applyNumberFormat="1" applyFont="1" applyFill="1" applyBorder="1" applyAlignment="1">
      <alignment horizontal="left"/>
    </xf>
    <xf numFmtId="0" fontId="86" fillId="0" borderId="0" xfId="1" applyNumberFormat="1" applyFont="1" applyFill="1" applyBorder="1" applyAlignment="1">
      <alignment horizontal="center"/>
    </xf>
    <xf numFmtId="190" fontId="9" fillId="0" borderId="0" xfId="2" applyNumberFormat="1" applyFont="1" applyFill="1" applyBorder="1" applyAlignment="1"/>
    <xf numFmtId="49" fontId="87" fillId="0" borderId="0" xfId="0" quotePrefix="1" applyNumberFormat="1" applyFont="1" applyFill="1" applyAlignment="1"/>
    <xf numFmtId="0" fontId="92" fillId="0" borderId="0" xfId="0" applyFont="1" applyFill="1" applyAlignment="1">
      <alignment horizontal="left"/>
    </xf>
    <xf numFmtId="0" fontId="92" fillId="0" borderId="0" xfId="0" applyFont="1" applyFill="1" applyAlignment="1"/>
    <xf numFmtId="49" fontId="87" fillId="0" borderId="0" xfId="0" applyNumberFormat="1" applyFont="1" applyFill="1" applyAlignment="1"/>
    <xf numFmtId="49" fontId="86" fillId="0" borderId="0" xfId="0" applyNumberFormat="1" applyFont="1" applyFill="1" applyAlignment="1">
      <alignment horizontal="center"/>
    </xf>
    <xf numFmtId="37" fontId="87" fillId="0" borderId="0" xfId="0" applyNumberFormat="1" applyFont="1" applyFill="1" applyAlignment="1"/>
    <xf numFmtId="191" fontId="88" fillId="0" borderId="0" xfId="2" applyNumberFormat="1" applyFont="1" applyFill="1" applyAlignment="1"/>
    <xf numFmtId="0" fontId="89" fillId="0" borderId="0" xfId="0" applyFont="1" applyFill="1" applyAlignment="1">
      <alignment horizontal="left"/>
    </xf>
    <xf numFmtId="49" fontId="87" fillId="0" borderId="0" xfId="0" applyNumberFormat="1" applyFont="1" applyFill="1" applyAlignment="1">
      <alignment horizontal="center"/>
    </xf>
    <xf numFmtId="191" fontId="91" fillId="0" borderId="0" xfId="2" applyNumberFormat="1" applyFont="1" applyFill="1" applyAlignment="1">
      <alignment horizontal="center"/>
    </xf>
    <xf numFmtId="0" fontId="86" fillId="0" borderId="0" xfId="0" applyNumberFormat="1" applyFont="1" applyFill="1" applyAlignment="1">
      <alignment horizontal="center"/>
    </xf>
    <xf numFmtId="191" fontId="87" fillId="0" borderId="0" xfId="2" applyNumberFormat="1" applyFont="1" applyFill="1" applyAlignment="1">
      <alignment horizontal="center"/>
    </xf>
    <xf numFmtId="0" fontId="89" fillId="0" borderId="0" xfId="0" applyFont="1" applyFill="1" applyAlignment="1">
      <alignment horizontal="center"/>
    </xf>
    <xf numFmtId="191" fontId="90" fillId="0" borderId="0" xfId="2" applyNumberFormat="1" applyFont="1" applyFill="1" applyBorder="1" applyAlignment="1"/>
    <xf numFmtId="187" fontId="87" fillId="0" borderId="0" xfId="0" applyNumberFormat="1" applyFont="1" applyFill="1" applyAlignment="1"/>
    <xf numFmtId="189" fontId="88" fillId="0" borderId="0" xfId="2" applyNumberFormat="1" applyFont="1" applyFill="1" applyAlignment="1"/>
    <xf numFmtId="191" fontId="90" fillId="0" borderId="11" xfId="2" applyNumberFormat="1" applyFont="1" applyFill="1" applyBorder="1" applyAlignment="1"/>
    <xf numFmtId="187" fontId="9" fillId="0" borderId="0" xfId="0" applyNumberFormat="1" applyFont="1" applyFill="1" applyAlignment="1"/>
    <xf numFmtId="191" fontId="90" fillId="0" borderId="12" xfId="2" applyNumberFormat="1" applyFont="1" applyFill="1" applyBorder="1" applyAlignment="1"/>
    <xf numFmtId="0" fontId="93" fillId="0" borderId="0" xfId="0" applyFont="1" applyFill="1" applyAlignment="1"/>
    <xf numFmtId="0" fontId="94" fillId="0" borderId="0" xfId="0" applyFont="1" applyFill="1" applyAlignment="1"/>
    <xf numFmtId="0" fontId="89" fillId="0" borderId="0" xfId="0" applyFont="1" applyFill="1" applyAlignment="1"/>
    <xf numFmtId="191" fontId="87" fillId="0" borderId="13" xfId="2" applyNumberFormat="1" applyFont="1" applyFill="1" applyBorder="1" applyAlignment="1">
      <alignment horizontal="right"/>
    </xf>
    <xf numFmtId="191" fontId="87" fillId="0" borderId="0" xfId="2672" applyNumberFormat="1" applyFont="1" applyFill="1" applyBorder="1" applyAlignment="1"/>
    <xf numFmtId="0" fontId="9" fillId="0" borderId="0" xfId="6" applyFont="1" applyFill="1" applyAlignment="1">
      <alignment horizontal="left"/>
    </xf>
    <xf numFmtId="0" fontId="9" fillId="0" borderId="0" xfId="0" applyFont="1" applyFill="1" applyBorder="1" applyAlignment="1"/>
    <xf numFmtId="0" fontId="89" fillId="0" borderId="0" xfId="0" applyFont="1" applyFill="1" applyBorder="1" applyAlignment="1"/>
    <xf numFmtId="191" fontId="9" fillId="0" borderId="12" xfId="2" applyNumberFormat="1" applyFont="1" applyFill="1" applyBorder="1" applyAlignment="1">
      <alignment horizontal="right"/>
    </xf>
    <xf numFmtId="189" fontId="9" fillId="0" borderId="0" xfId="3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89" fillId="0" borderId="0" xfId="3470" applyFont="1" applyFill="1" applyAlignment="1"/>
    <xf numFmtId="49" fontId="89" fillId="0" borderId="0" xfId="0" applyNumberFormat="1" applyFont="1" applyFill="1" applyBorder="1" applyAlignment="1">
      <alignment horizontal="left"/>
    </xf>
    <xf numFmtId="191" fontId="88" fillId="0" borderId="0" xfId="2" quotePrefix="1" applyNumberFormat="1" applyFont="1" applyFill="1" applyBorder="1" applyAlignment="1"/>
    <xf numFmtId="191" fontId="87" fillId="0" borderId="0" xfId="2" quotePrefix="1" applyNumberFormat="1" applyFont="1" applyFill="1" applyBorder="1" applyAlignment="1"/>
    <xf numFmtId="191" fontId="89" fillId="0" borderId="0" xfId="2" applyNumberFormat="1" applyFont="1" applyFill="1" applyBorder="1" applyAlignment="1">
      <alignment horizontal="left"/>
    </xf>
    <xf numFmtId="0" fontId="87" fillId="0" borderId="0" xfId="3470" applyFont="1" applyFill="1" applyAlignment="1"/>
    <xf numFmtId="0" fontId="9" fillId="0" borderId="0" xfId="1" applyNumberFormat="1" applyFont="1" applyFill="1" applyBorder="1" applyAlignment="1"/>
    <xf numFmtId="0" fontId="86" fillId="0" borderId="0" xfId="3470" applyFont="1" applyFill="1" applyAlignment="1"/>
    <xf numFmtId="0" fontId="87" fillId="0" borderId="0" xfId="1" applyNumberFormat="1" applyFont="1" applyFill="1" applyBorder="1" applyAlignment="1"/>
    <xf numFmtId="49" fontId="87" fillId="0" borderId="0" xfId="0" applyNumberFormat="1" applyFont="1" applyFill="1" applyBorder="1" applyAlignment="1">
      <alignment horizontal="left"/>
    </xf>
    <xf numFmtId="191" fontId="87" fillId="0" borderId="0" xfId="2" applyNumberFormat="1" applyFont="1" applyFill="1" applyAlignment="1">
      <alignment horizontal="right" wrapText="1"/>
    </xf>
    <xf numFmtId="0" fontId="86" fillId="0" borderId="0" xfId="0" applyFont="1" applyFill="1" applyBorder="1" applyAlignment="1">
      <alignment horizontal="center" vertical="center"/>
    </xf>
    <xf numFmtId="191" fontId="86" fillId="0" borderId="0" xfId="1" applyNumberFormat="1" applyFont="1" applyFill="1" applyBorder="1" applyAlignment="1">
      <alignment horizontal="center"/>
    </xf>
    <xf numFmtId="191" fontId="9" fillId="0" borderId="13" xfId="2" applyNumberFormat="1" applyFont="1" applyFill="1" applyBorder="1" applyAlignment="1">
      <alignment horizontal="right"/>
    </xf>
    <xf numFmtId="191" fontId="9" fillId="0" borderId="33" xfId="2" applyNumberFormat="1" applyFont="1" applyFill="1" applyBorder="1" applyAlignment="1"/>
    <xf numFmtId="191" fontId="9" fillId="0" borderId="34" xfId="2" applyNumberFormat="1" applyFont="1" applyFill="1" applyBorder="1" applyAlignment="1"/>
    <xf numFmtId="191" fontId="9" fillId="0" borderId="12" xfId="2" applyNumberFormat="1" applyFont="1" applyFill="1" applyBorder="1" applyAlignment="1">
      <alignment vertical="center"/>
    </xf>
    <xf numFmtId="191" fontId="9" fillId="0" borderId="0" xfId="2" applyNumberFormat="1" applyFont="1" applyFill="1" applyAlignment="1">
      <alignment vertical="center"/>
    </xf>
    <xf numFmtId="191" fontId="87" fillId="0" borderId="0" xfId="2" applyNumberFormat="1" applyFont="1" applyFill="1" applyAlignment="1">
      <alignment vertical="center"/>
    </xf>
    <xf numFmtId="191" fontId="87" fillId="0" borderId="0" xfId="2" applyNumberFormat="1" applyFont="1" applyFill="1" applyBorder="1" applyAlignment="1">
      <alignment vertical="center"/>
    </xf>
    <xf numFmtId="191" fontId="87" fillId="0" borderId="0" xfId="2" applyNumberFormat="1" applyFont="1" applyFill="1" applyBorder="1"/>
    <xf numFmtId="191" fontId="9" fillId="0" borderId="14" xfId="2" applyNumberFormat="1" applyFont="1" applyFill="1" applyBorder="1" applyAlignment="1">
      <alignment vertical="center"/>
    </xf>
    <xf numFmtId="191" fontId="9" fillId="0" borderId="33" xfId="2" applyNumberFormat="1" applyFont="1" applyFill="1" applyBorder="1" applyAlignment="1">
      <alignment horizontal="right"/>
    </xf>
    <xf numFmtId="191" fontId="9" fillId="0" borderId="34" xfId="2" applyNumberFormat="1" applyFont="1" applyFill="1" applyBorder="1" applyAlignment="1">
      <alignment horizontal="right"/>
    </xf>
    <xf numFmtId="191" fontId="87" fillId="0" borderId="33" xfId="2" applyNumberFormat="1" applyFont="1" applyFill="1" applyBorder="1" applyAlignment="1">
      <alignment horizontal="right"/>
    </xf>
    <xf numFmtId="191" fontId="87" fillId="0" borderId="34" xfId="2" applyNumberFormat="1" applyFont="1" applyFill="1" applyBorder="1" applyAlignment="1">
      <alignment horizontal="right"/>
    </xf>
    <xf numFmtId="191" fontId="86" fillId="0" borderId="0" xfId="2" applyNumberFormat="1" applyFont="1" applyFill="1" applyAlignment="1"/>
    <xf numFmtId="191" fontId="86" fillId="0" borderId="0" xfId="2" applyNumberFormat="1" applyFont="1" applyFill="1" applyBorder="1" applyAlignment="1"/>
    <xf numFmtId="191" fontId="88" fillId="0" borderId="12" xfId="2" applyNumberFormat="1" applyFont="1" applyFill="1" applyBorder="1" applyAlignment="1"/>
    <xf numFmtId="191" fontId="87" fillId="0" borderId="0" xfId="2" applyNumberFormat="1" applyFont="1" applyFill="1"/>
    <xf numFmtId="187" fontId="87" fillId="0" borderId="0" xfId="0" applyNumberFormat="1" applyFont="1" applyFill="1" applyBorder="1" applyAlignment="1">
      <alignment vertical="center"/>
    </xf>
    <xf numFmtId="49" fontId="86" fillId="0" borderId="0" xfId="0" applyNumberFormat="1" applyFont="1" applyFill="1" applyBorder="1" applyAlignment="1">
      <alignment horizontal="center"/>
    </xf>
    <xf numFmtId="188" fontId="86" fillId="0" borderId="0" xfId="0" applyNumberFormat="1" applyFont="1" applyFill="1" applyAlignment="1">
      <alignment horizontal="center"/>
    </xf>
    <xf numFmtId="0" fontId="9" fillId="0" borderId="0" xfId="3473" applyFont="1" applyFill="1" applyAlignment="1">
      <alignment horizontal="left"/>
    </xf>
    <xf numFmtId="49" fontId="87" fillId="0" borderId="0" xfId="0" applyNumberFormat="1" applyFont="1" applyFill="1" applyAlignment="1">
      <alignment horizontal="center" wrapText="1"/>
    </xf>
    <xf numFmtId="49" fontId="87" fillId="0" borderId="0" xfId="0" applyNumberFormat="1" applyFont="1" applyFill="1" applyAlignment="1">
      <alignment wrapText="1"/>
    </xf>
    <xf numFmtId="49" fontId="87" fillId="0" borderId="0" xfId="0" quotePrefix="1" applyNumberFormat="1" applyFont="1" applyFill="1" applyAlignment="1">
      <alignment horizontal="center"/>
    </xf>
    <xf numFmtId="191" fontId="88" fillId="0" borderId="13" xfId="8" applyNumberFormat="1" applyFont="1" applyFill="1" applyBorder="1" applyAlignment="1"/>
    <xf numFmtId="37" fontId="87" fillId="0" borderId="0" xfId="2" applyNumberFormat="1" applyFont="1" applyFill="1" applyBorder="1" applyAlignment="1">
      <alignment horizontal="right"/>
    </xf>
    <xf numFmtId="0" fontId="9" fillId="0" borderId="0" xfId="3470" applyFont="1" applyFill="1" applyAlignment="1">
      <alignment vertical="center"/>
    </xf>
    <xf numFmtId="37" fontId="86" fillId="0" borderId="0" xfId="0" applyNumberFormat="1" applyFont="1" applyFill="1" applyAlignment="1">
      <alignment horizontal="center"/>
    </xf>
    <xf numFmtId="0" fontId="87" fillId="0" borderId="0" xfId="3449" applyFont="1" applyFill="1" applyAlignment="1">
      <alignment horizontal="left"/>
    </xf>
    <xf numFmtId="0" fontId="86" fillId="0" borderId="0" xfId="3470" applyFont="1" applyFill="1" applyAlignment="1">
      <alignment horizontal="center" vertical="center"/>
    </xf>
    <xf numFmtId="0" fontId="86" fillId="0" borderId="0" xfId="0" applyFont="1" applyFill="1" applyAlignment="1"/>
    <xf numFmtId="0" fontId="9" fillId="0" borderId="0" xfId="3470" applyFont="1" applyFill="1" applyAlignment="1"/>
    <xf numFmtId="190" fontId="87" fillId="0" borderId="0" xfId="3470" applyNumberFormat="1" applyFont="1" applyFill="1" applyAlignment="1">
      <alignment horizontal="center"/>
    </xf>
    <xf numFmtId="0" fontId="9" fillId="0" borderId="0" xfId="3448" applyFont="1" applyFill="1" applyAlignment="1">
      <alignment horizontal="left"/>
    </xf>
    <xf numFmtId="0" fontId="87" fillId="0" borderId="0" xfId="3448" applyFont="1" applyFill="1" applyAlignment="1">
      <alignment horizontal="left"/>
    </xf>
    <xf numFmtId="0" fontId="86" fillId="0" borderId="0" xfId="6" applyFont="1" applyFill="1" applyAlignment="1">
      <alignment horizontal="center"/>
    </xf>
    <xf numFmtId="0" fontId="87" fillId="0" borderId="0" xfId="3473" applyFont="1" applyFill="1" applyAlignment="1"/>
    <xf numFmtId="0" fontId="87" fillId="0" borderId="0" xfId="3473" applyFont="1" applyFill="1" applyBorder="1" applyAlignment="1"/>
    <xf numFmtId="0" fontId="92" fillId="0" borderId="0" xfId="3473" applyFont="1" applyFill="1" applyAlignment="1">
      <alignment horizontal="left"/>
    </xf>
    <xf numFmtId="0" fontId="9" fillId="0" borderId="0" xfId="3470" applyFont="1" applyFill="1" applyBorder="1" applyAlignment="1">
      <alignment vertical="center"/>
    </xf>
    <xf numFmtId="0" fontId="87" fillId="0" borderId="0" xfId="3473" applyFont="1" applyFill="1" applyBorder="1" applyAlignment="1">
      <alignment horizontal="center"/>
    </xf>
    <xf numFmtId="0" fontId="9" fillId="0" borderId="0" xfId="3473" applyFont="1" applyFill="1" applyAlignment="1">
      <alignment horizontal="center"/>
    </xf>
    <xf numFmtId="0" fontId="87" fillId="0" borderId="0" xfId="3473" applyFont="1" applyFill="1" applyAlignment="1">
      <alignment horizontal="center"/>
    </xf>
    <xf numFmtId="0" fontId="86" fillId="0" borderId="0" xfId="3473" applyFont="1" applyFill="1" applyBorder="1" applyAlignment="1">
      <alignment horizontal="center"/>
    </xf>
    <xf numFmtId="0" fontId="89" fillId="0" borderId="0" xfId="3473" applyFont="1" applyFill="1" applyAlignment="1">
      <alignment horizontal="center"/>
    </xf>
    <xf numFmtId="0" fontId="87" fillId="0" borderId="0" xfId="3473" applyFont="1" applyFill="1" applyAlignment="1">
      <alignment horizontal="left"/>
    </xf>
    <xf numFmtId="37" fontId="87" fillId="0" borderId="0" xfId="0" applyNumberFormat="1" applyFont="1" applyFill="1" applyAlignment="1">
      <alignment horizontal="right"/>
    </xf>
    <xf numFmtId="49" fontId="87" fillId="0" borderId="0" xfId="0" applyNumberFormat="1" applyFont="1" applyFill="1" applyAlignment="1">
      <alignment horizontal="center" vertical="center"/>
    </xf>
    <xf numFmtId="191" fontId="87" fillId="0" borderId="13" xfId="2" applyNumberFormat="1" applyFont="1" applyFill="1" applyBorder="1"/>
    <xf numFmtId="191" fontId="88" fillId="0" borderId="13" xfId="2" quotePrefix="1" applyNumberFormat="1" applyFont="1" applyFill="1" applyBorder="1" applyAlignment="1"/>
    <xf numFmtId="191" fontId="87" fillId="0" borderId="0" xfId="3474" applyNumberFormat="1" applyFont="1" applyFill="1" applyAlignment="1"/>
    <xf numFmtId="49" fontId="89" fillId="0" borderId="0" xfId="0" applyNumberFormat="1" applyFont="1" applyFill="1" applyBorder="1" applyAlignment="1">
      <alignment horizontal="center"/>
    </xf>
    <xf numFmtId="189" fontId="9" fillId="0" borderId="12" xfId="3" applyNumberFormat="1" applyFont="1" applyFill="1" applyBorder="1" applyAlignment="1">
      <alignment horizontal="right"/>
    </xf>
    <xf numFmtId="0" fontId="87" fillId="0" borderId="0" xfId="3470" applyFont="1" applyFill="1" applyAlignment="1">
      <alignment horizontal="center" vertical="center"/>
    </xf>
    <xf numFmtId="0" fontId="9" fillId="0" borderId="0" xfId="3470" applyFont="1" applyFill="1" applyAlignment="1">
      <alignment horizontal="center" vertical="center"/>
    </xf>
    <xf numFmtId="0" fontId="87" fillId="0" borderId="0" xfId="3470" applyFont="1" applyFill="1" applyAlignment="1">
      <alignment horizontal="left" vertical="center"/>
    </xf>
    <xf numFmtId="0" fontId="89" fillId="0" borderId="0" xfId="3470" applyFont="1" applyFill="1" applyAlignment="1">
      <alignment horizontal="left" vertical="center"/>
    </xf>
    <xf numFmtId="0" fontId="9" fillId="0" borderId="0" xfId="3470" applyFont="1" applyFill="1" applyAlignment="1">
      <alignment horizontal="left" vertical="center"/>
    </xf>
    <xf numFmtId="0" fontId="9" fillId="0" borderId="0" xfId="3473" applyFont="1" applyFill="1" applyBorder="1" applyAlignment="1"/>
    <xf numFmtId="189" fontId="9" fillId="0" borderId="0" xfId="2" applyFont="1" applyFill="1" applyBorder="1" applyAlignment="1"/>
    <xf numFmtId="189" fontId="87" fillId="0" borderId="0" xfId="2" applyFont="1" applyFill="1" applyBorder="1" applyAlignment="1"/>
    <xf numFmtId="189" fontId="87" fillId="0" borderId="0" xfId="2" applyFont="1" applyFill="1" applyBorder="1" applyAlignment="1">
      <alignment horizontal="right"/>
    </xf>
    <xf numFmtId="0" fontId="87" fillId="0" borderId="0" xfId="0" applyFont="1" applyFill="1" applyAlignment="1">
      <alignment horizontal="center"/>
    </xf>
    <xf numFmtId="3" fontId="87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87" fillId="0" borderId="0" xfId="0" applyFont="1" applyFill="1" applyAlignment="1">
      <alignment horizontal="center" vertical="center"/>
    </xf>
    <xf numFmtId="0" fontId="87" fillId="0" borderId="0" xfId="3473" applyFont="1" applyFill="1" applyAlignment="1">
      <alignment horizontal="center" vertical="center"/>
    </xf>
    <xf numFmtId="0" fontId="87" fillId="0" borderId="0" xfId="3473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87" fillId="0" borderId="0" xfId="3473" applyFont="1" applyFill="1"/>
    <xf numFmtId="0" fontId="4" fillId="0" borderId="0" xfId="0" applyFont="1" applyFill="1"/>
    <xf numFmtId="0" fontId="87" fillId="0" borderId="0" xfId="0" applyNumberFormat="1" applyFont="1" applyFill="1" applyAlignment="1">
      <alignment wrapText="1"/>
    </xf>
    <xf numFmtId="0" fontId="98" fillId="0" borderId="0" xfId="3473" applyFont="1" applyFill="1" applyAlignment="1">
      <alignment horizontal="center"/>
    </xf>
    <xf numFmtId="10" fontId="87" fillId="0" borderId="0" xfId="3471" applyNumberFormat="1" applyFont="1" applyFill="1" applyAlignment="1"/>
    <xf numFmtId="0" fontId="49" fillId="0" borderId="0" xfId="0" applyFont="1" applyFill="1" applyAlignment="1"/>
    <xf numFmtId="190" fontId="87" fillId="0" borderId="0" xfId="0" applyNumberFormat="1" applyFont="1" applyFill="1" applyAlignment="1">
      <alignment horizontal="right"/>
    </xf>
    <xf numFmtId="190" fontId="9" fillId="0" borderId="0" xfId="0" applyNumberFormat="1" applyFont="1" applyFill="1" applyAlignment="1">
      <alignment horizontal="right"/>
    </xf>
    <xf numFmtId="191" fontId="90" fillId="0" borderId="34" xfId="2" applyNumberFormat="1" applyFont="1" applyFill="1" applyBorder="1" applyAlignment="1"/>
    <xf numFmtId="49" fontId="87" fillId="0" borderId="0" xfId="0" applyNumberFormat="1" applyFont="1" applyFill="1" applyBorder="1" applyAlignment="1"/>
    <xf numFmtId="37" fontId="87" fillId="0" borderId="0" xfId="0" applyNumberFormat="1" applyFont="1" applyFill="1" applyBorder="1" applyAlignment="1"/>
    <xf numFmtId="190" fontId="87" fillId="0" borderId="0" xfId="0" applyNumberFormat="1" applyFont="1" applyFill="1" applyBorder="1" applyAlignment="1">
      <alignment horizontal="right"/>
    </xf>
    <xf numFmtId="0" fontId="87" fillId="0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1" fontId="90" fillId="0" borderId="14" xfId="2" applyNumberFormat="1" applyFont="1" applyFill="1" applyBorder="1" applyAlignment="1"/>
    <xf numFmtId="0" fontId="87" fillId="0" borderId="13" xfId="3473" applyFont="1" applyFill="1" applyBorder="1" applyAlignment="1"/>
    <xf numFmtId="191" fontId="87" fillId="0" borderId="0" xfId="0" applyNumberFormat="1" applyFont="1" applyFill="1"/>
    <xf numFmtId="191" fontId="9" fillId="0" borderId="0" xfId="2" applyNumberFormat="1" applyFont="1" applyFill="1" applyAlignment="1">
      <alignment shrinkToFit="1"/>
    </xf>
    <xf numFmtId="191" fontId="9" fillId="0" borderId="0" xfId="2" applyNumberFormat="1" applyFont="1" applyFill="1" applyBorder="1" applyAlignment="1">
      <alignment shrinkToFit="1"/>
    </xf>
    <xf numFmtId="191" fontId="87" fillId="0" borderId="0" xfId="2" applyNumberFormat="1" applyFont="1" applyFill="1" applyAlignment="1">
      <alignment shrinkToFit="1"/>
    </xf>
    <xf numFmtId="191" fontId="87" fillId="0" borderId="0" xfId="2" applyNumberFormat="1" applyFont="1" applyFill="1" applyBorder="1" applyAlignment="1">
      <alignment shrinkToFit="1"/>
    </xf>
    <xf numFmtId="191" fontId="87" fillId="0" borderId="13" xfId="2" applyNumberFormat="1" applyFont="1" applyFill="1" applyBorder="1" applyAlignment="1">
      <alignment shrinkToFit="1"/>
    </xf>
    <xf numFmtId="191" fontId="9" fillId="0" borderId="13" xfId="2" applyNumberFormat="1" applyFont="1" applyFill="1" applyBorder="1" applyAlignment="1">
      <alignment shrinkToFit="1"/>
    </xf>
    <xf numFmtId="191" fontId="9" fillId="0" borderId="33" xfId="2" applyNumberFormat="1" applyFont="1" applyFill="1" applyBorder="1" applyAlignment="1">
      <alignment shrinkToFit="1"/>
    </xf>
    <xf numFmtId="191" fontId="87" fillId="0" borderId="34" xfId="2" applyNumberFormat="1" applyFont="1" applyFill="1" applyBorder="1" applyAlignment="1">
      <alignment shrinkToFit="1"/>
    </xf>
    <xf numFmtId="191" fontId="9" fillId="0" borderId="34" xfId="2" applyNumberFormat="1" applyFont="1" applyFill="1" applyBorder="1" applyAlignment="1">
      <alignment shrinkToFit="1"/>
    </xf>
    <xf numFmtId="191" fontId="9" fillId="0" borderId="12" xfId="2" applyNumberFormat="1" applyFont="1" applyFill="1" applyBorder="1" applyAlignment="1">
      <alignment shrinkToFit="1"/>
    </xf>
    <xf numFmtId="0" fontId="8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3473" applyFont="1" applyFill="1" applyBorder="1" applyAlignment="1">
      <alignment horizontal="center"/>
    </xf>
    <xf numFmtId="0" fontId="86" fillId="0" borderId="0" xfId="3473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  <xf numFmtId="191" fontId="90" fillId="0" borderId="0" xfId="2" applyNumberFormat="1" applyFont="1" applyFill="1" applyAlignment="1">
      <alignment horizontal="center"/>
    </xf>
    <xf numFmtId="0" fontId="9" fillId="0" borderId="0" xfId="0" applyFont="1" applyFill="1"/>
    <xf numFmtId="0" fontId="87" fillId="0" borderId="0" xfId="0" quotePrefix="1" applyFont="1" applyFill="1" applyAlignment="1">
      <alignment horizontal="center"/>
    </xf>
    <xf numFmtId="16" fontId="87" fillId="0" borderId="0" xfId="0" quotePrefix="1" applyNumberFormat="1" applyFont="1" applyFill="1" applyAlignment="1">
      <alignment horizontal="center"/>
    </xf>
    <xf numFmtId="37" fontId="87" fillId="0" borderId="0" xfId="0" applyNumberFormat="1" applyFont="1" applyFill="1" applyBorder="1" applyAlignment="1">
      <alignment horizontal="right"/>
    </xf>
    <xf numFmtId="0" fontId="96" fillId="0" borderId="0" xfId="0" applyFont="1" applyFill="1" applyAlignment="1"/>
    <xf numFmtId="191" fontId="87" fillId="0" borderId="0" xfId="2672" applyNumberFormat="1" applyFont="1" applyFill="1"/>
    <xf numFmtId="206" fontId="87" fillId="0" borderId="0" xfId="0" applyNumberFormat="1" applyFont="1" applyFill="1" applyAlignment="1"/>
    <xf numFmtId="191" fontId="87" fillId="0" borderId="0" xfId="2587" applyNumberFormat="1" applyFont="1" applyFill="1" applyAlignment="1">
      <alignment horizontal="center"/>
    </xf>
    <xf numFmtId="0" fontId="87" fillId="0" borderId="0" xfId="0" applyFont="1" applyFill="1" applyAlignment="1">
      <alignment shrinkToFit="1"/>
    </xf>
    <xf numFmtId="191" fontId="87" fillId="0" borderId="0" xfId="0" applyNumberFormat="1" applyFont="1" applyFill="1" applyAlignment="1">
      <alignment shrinkToFit="1"/>
    </xf>
    <xf numFmtId="0" fontId="87" fillId="0" borderId="0" xfId="3473" applyFont="1" applyFill="1" applyAlignment="1">
      <alignment vertical="center"/>
    </xf>
    <xf numFmtId="191" fontId="9" fillId="0" borderId="0" xfId="2" applyNumberFormat="1" applyFont="1" applyFill="1"/>
    <xf numFmtId="191" fontId="9" fillId="0" borderId="13" xfId="2" applyNumberFormat="1" applyFont="1" applyFill="1" applyBorder="1"/>
    <xf numFmtId="191" fontId="87" fillId="0" borderId="0" xfId="2" applyNumberFormat="1" applyFont="1"/>
    <xf numFmtId="0" fontId="9" fillId="0" borderId="0" xfId="0" applyFont="1"/>
    <xf numFmtId="191" fontId="87" fillId="0" borderId="13" xfId="2" applyNumberFormat="1" applyFont="1" applyBorder="1"/>
    <xf numFmtId="37" fontId="87" fillId="0" borderId="0" xfId="0" applyNumberFormat="1" applyFont="1"/>
    <xf numFmtId="191" fontId="88" fillId="0" borderId="13" xfId="8" applyNumberFormat="1" applyFont="1" applyBorder="1"/>
    <xf numFmtId="191" fontId="87" fillId="0" borderId="0" xfId="2" applyNumberFormat="1" applyFont="1" applyFill="1" applyBorder="1" applyAlignment="1">
      <alignment horizontal="right"/>
    </xf>
    <xf numFmtId="191" fontId="87" fillId="0" borderId="0" xfId="2" applyNumberFormat="1" applyFont="1" applyFill="1" applyAlignment="1">
      <alignment horizontal="right"/>
    </xf>
    <xf numFmtId="191" fontId="87" fillId="0" borderId="0" xfId="2672" applyNumberFormat="1" applyFont="1" applyFill="1" applyAlignment="1"/>
    <xf numFmtId="191" fontId="9" fillId="0" borderId="0" xfId="2" applyNumberFormat="1" applyFont="1" applyFill="1" applyBorder="1" applyAlignment="1"/>
    <xf numFmtId="191" fontId="87" fillId="0" borderId="0" xfId="2" applyNumberFormat="1" applyFont="1" applyFill="1" applyBorder="1" applyAlignment="1"/>
    <xf numFmtId="191" fontId="87" fillId="0" borderId="0" xfId="2" applyNumberFormat="1" applyFont="1" applyFill="1" applyAlignment="1"/>
    <xf numFmtId="191" fontId="87" fillId="0" borderId="0" xfId="2" applyNumberFormat="1" applyFont="1" applyFill="1" applyAlignment="1">
      <alignment shrinkToFit="1"/>
    </xf>
    <xf numFmtId="191" fontId="87" fillId="0" borderId="0" xfId="2" applyNumberFormat="1" applyFont="1" applyFill="1" applyBorder="1" applyAlignment="1">
      <alignment shrinkToFit="1"/>
    </xf>
    <xf numFmtId="0" fontId="9" fillId="0" borderId="0" xfId="0" applyFont="1" applyFill="1" applyAlignment="1">
      <alignment horizontal="center"/>
    </xf>
    <xf numFmtId="0" fontId="86" fillId="0" borderId="0" xfId="0" applyFont="1" applyFill="1" applyBorder="1" applyAlignment="1">
      <alignment horizontal="center"/>
    </xf>
    <xf numFmtId="0" fontId="9" fillId="0" borderId="0" xfId="3473" applyFont="1" applyFill="1" applyBorder="1" applyAlignment="1">
      <alignment horizontal="center"/>
    </xf>
    <xf numFmtId="0" fontId="87" fillId="0" borderId="13" xfId="3473" applyFont="1" applyFill="1" applyBorder="1" applyAlignment="1">
      <alignment horizontal="center"/>
    </xf>
    <xf numFmtId="0" fontId="86" fillId="0" borderId="0" xfId="3473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</cellXfs>
  <cellStyles count="377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6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7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8" xr:uid="{00000000-0005-0000-0000-0000480A0000}"/>
    <cellStyle name="Comma 24" xfId="2638" xr:uid="{00000000-0005-0000-0000-0000490A0000}"/>
    <cellStyle name="Comma 24 2" xfId="3369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0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1" xr:uid="{00000000-0005-0000-0000-0000500A0000}"/>
    <cellStyle name="Comma 27" xfId="2643" xr:uid="{00000000-0005-0000-0000-0000510A0000}"/>
    <cellStyle name="Comma 27 2" xfId="3372" xr:uid="{00000000-0005-0000-0000-0000520A0000}"/>
    <cellStyle name="Comma 28" xfId="2644" xr:uid="{00000000-0005-0000-0000-0000530A0000}"/>
    <cellStyle name="Comma 28 2" xfId="3373" xr:uid="{00000000-0005-0000-0000-0000540A0000}"/>
    <cellStyle name="Comma 29" xfId="2645" xr:uid="{00000000-0005-0000-0000-0000550A0000}"/>
    <cellStyle name="Comma 29 2" xfId="3374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5" xr:uid="{00000000-0005-0000-0000-0000690A0000}"/>
    <cellStyle name="Comma 31" xfId="2663" xr:uid="{00000000-0005-0000-0000-00006A0A0000}"/>
    <cellStyle name="Comma 31 2" xfId="3376" xr:uid="{00000000-0005-0000-0000-00006B0A0000}"/>
    <cellStyle name="Comma 32" xfId="2664" xr:uid="{00000000-0005-0000-0000-00006C0A0000}"/>
    <cellStyle name="Comma 32 2" xfId="3377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8" xr:uid="{00000000-0005-0000-0000-0000720A0000}"/>
    <cellStyle name="Comma 37" xfId="2669" xr:uid="{00000000-0005-0000-0000-0000730A0000}"/>
    <cellStyle name="Comma 37 2" xfId="3379" xr:uid="{00000000-0005-0000-0000-0000740A0000}"/>
    <cellStyle name="Comma 38" xfId="2670" xr:uid="{00000000-0005-0000-0000-0000750A0000}"/>
    <cellStyle name="Comma 38 2" xfId="3380" xr:uid="{00000000-0005-0000-0000-0000760A0000}"/>
    <cellStyle name="Comma 39" xfId="2671" xr:uid="{00000000-0005-0000-0000-0000770A0000}"/>
    <cellStyle name="Comma 39 2" xfId="3381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6" xr:uid="{00000000-0005-0000-0000-0000830A0000}"/>
    <cellStyle name="Comma 42" xfId="3354" xr:uid="{00000000-0005-0000-0000-0000840A0000}"/>
    <cellStyle name="Comma 43" xfId="3357" xr:uid="{00000000-0005-0000-0000-0000850A0000}"/>
    <cellStyle name="Comma 43 2" xfId="3382" xr:uid="{00000000-0005-0000-0000-0000860A0000}"/>
    <cellStyle name="Comma 44" xfId="3353" xr:uid="{00000000-0005-0000-0000-0000870A0000}"/>
    <cellStyle name="Comma 44 2" xfId="3383" xr:uid="{00000000-0005-0000-0000-0000880A0000}"/>
    <cellStyle name="Comma 45" xfId="3355" xr:uid="{00000000-0005-0000-0000-0000890A0000}"/>
    <cellStyle name="Comma 45 2" xfId="3384" xr:uid="{00000000-0005-0000-0000-00008A0A0000}"/>
    <cellStyle name="Comma 46" xfId="3352" xr:uid="{00000000-0005-0000-0000-00008B0A0000}"/>
    <cellStyle name="Comma 46 2" xfId="3385" xr:uid="{00000000-0005-0000-0000-00008C0A0000}"/>
    <cellStyle name="Comma 47" xfId="3386" xr:uid="{00000000-0005-0000-0000-00008D0A0000}"/>
    <cellStyle name="Comma 48" xfId="3387" xr:uid="{00000000-0005-0000-0000-00008E0A0000}"/>
    <cellStyle name="Comma 49" xfId="3388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89" xr:uid="{00000000-0005-0000-0000-0000970A0000}"/>
    <cellStyle name="Comma 51" xfId="3390" xr:uid="{00000000-0005-0000-0000-0000980A0000}"/>
    <cellStyle name="Comma 52" xfId="3391" xr:uid="{00000000-0005-0000-0000-0000990A0000}"/>
    <cellStyle name="Comma 53" xfId="3392" xr:uid="{00000000-0005-0000-0000-00009A0A0000}"/>
    <cellStyle name="Comma 54" xfId="2688" xr:uid="{00000000-0005-0000-0000-00009B0A0000}"/>
    <cellStyle name="Comma 54 2" xfId="3393" xr:uid="{00000000-0005-0000-0000-00009C0A0000}"/>
    <cellStyle name="Comma 55" xfId="3394" xr:uid="{00000000-0005-0000-0000-00009D0A0000}"/>
    <cellStyle name="Comma 56" xfId="3395" xr:uid="{00000000-0005-0000-0000-00009E0A0000}"/>
    <cellStyle name="Comma 57" xfId="3396" xr:uid="{00000000-0005-0000-0000-00009F0A0000}"/>
    <cellStyle name="Comma 58" xfId="3397" xr:uid="{00000000-0005-0000-0000-0000A00A0000}"/>
    <cellStyle name="Comma 59" xfId="3398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5" xr:uid="{00000000-0005-0000-0000-0000A90A0000}"/>
    <cellStyle name="Comma 61" xfId="3364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" xfId="3474" builtinId="4"/>
    <cellStyle name="Currency [00]" xfId="2704" xr:uid="{00000000-0005-0000-0000-0000B30A0000}"/>
    <cellStyle name="Currency 2" xfId="3578" xr:uid="{A5F32B04-87BB-456D-AE38-64CAEB5D3DC0}"/>
    <cellStyle name="Currency 3" xfId="3676" xr:uid="{EA493EC7-0491-4D23-9CB8-FFA9739E3D45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399" xr:uid="{00000000-0005-0000-0000-0000790B0000}"/>
    <cellStyle name="Normal 10 4 2" xfId="3518" xr:uid="{E4440512-0BE6-430F-9CF9-7ABBE66E25D0}"/>
    <cellStyle name="Normal 10 4 2 2" xfId="3714" xr:uid="{F7641410-DF95-4300-BA7A-9A9327C0E3F8}"/>
    <cellStyle name="Normal 10 4 3" xfId="3616" xr:uid="{91432C11-79A8-4DC7-8EB2-237D40FF3E02}"/>
    <cellStyle name="Normal 10 5" xfId="3479" xr:uid="{CC8C737E-C4A5-401F-812C-50315C045F2E}"/>
    <cellStyle name="Normal 10 5 2" xfId="3677" xr:uid="{CC64A12A-0997-4862-8F66-42E676E9705C}"/>
    <cellStyle name="Normal 10 6" xfId="3579" xr:uid="{3672288F-4F50-4352-AB5A-55E9E7ADF723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0" xr:uid="{00000000-0005-0000-0000-00007D0B0000}"/>
    <cellStyle name="Normal 11 4 2" xfId="3519" xr:uid="{83797CF5-F905-4DCB-8D54-B302992441BD}"/>
    <cellStyle name="Normal 11 4 2 2" xfId="3715" xr:uid="{11C224F7-EB6F-48C7-A80F-AC597ADE7D31}"/>
    <cellStyle name="Normal 11 4 3" xfId="3617" xr:uid="{E224B120-A760-4EF4-A659-16D8BA0861CE}"/>
    <cellStyle name="Normal 11 5" xfId="3480" xr:uid="{2C6AD21E-9BF1-4418-8DBA-7E29B2CF22BD}"/>
    <cellStyle name="Normal 11 5 2" xfId="3678" xr:uid="{7AEFE955-97EF-47E6-8718-06D9BB1B2249}"/>
    <cellStyle name="Normal 11 6" xfId="3580" xr:uid="{AE27A617-EF44-4B36-ABA0-0B85305C6B7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1" xr:uid="{00000000-0005-0000-0000-0000810B0000}"/>
    <cellStyle name="Normal 12 4 2" xfId="3520" xr:uid="{01856525-E3BE-4DA9-B39D-126407939135}"/>
    <cellStyle name="Normal 12 4 2 2" xfId="3716" xr:uid="{277BBE1B-CC2F-41F8-8A5E-534E7222FD88}"/>
    <cellStyle name="Normal 12 4 3" xfId="3618" xr:uid="{79BAFDB1-AC4D-4006-9030-2BCB86F43D7D}"/>
    <cellStyle name="Normal 12 5" xfId="3481" xr:uid="{1AD89F4E-1BCF-415F-9E1D-6C3E73E05A0D}"/>
    <cellStyle name="Normal 12 5 2" xfId="3679" xr:uid="{7F682BBE-29EA-43BD-BE2B-0A071FDED134}"/>
    <cellStyle name="Normal 12 6" xfId="3581" xr:uid="{CCECBE1E-5BB1-4977-AFF4-FED9DE573A62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2" xr:uid="{00000000-0005-0000-0000-0000850B0000}"/>
    <cellStyle name="Normal 13 4 2" xfId="3521" xr:uid="{201F265F-B68B-47F7-8F3F-DC3D7989D55C}"/>
    <cellStyle name="Normal 13 4 2 2" xfId="3717" xr:uid="{C947EA24-53F6-447D-90A5-1B1FF583FA7B}"/>
    <cellStyle name="Normal 13 4 3" xfId="3619" xr:uid="{E97C32DB-0E2F-47E4-848E-22B67A32BEAB}"/>
    <cellStyle name="Normal 13 5" xfId="3482" xr:uid="{6098A581-8C80-4213-B60C-8F63EBE18C2F}"/>
    <cellStyle name="Normal 13 5 2" xfId="3680" xr:uid="{AEB91EC2-0198-4308-8DE5-880701992183}"/>
    <cellStyle name="Normal 13 6" xfId="3582" xr:uid="{E208CC6C-DD9A-445A-9C24-E12A74C7C527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3" xr:uid="{00000000-0005-0000-0000-0000890B0000}"/>
    <cellStyle name="Normal 14 4 2" xfId="3522" xr:uid="{9A071BEB-5473-480D-B6A1-134106F61D2D}"/>
    <cellStyle name="Normal 14 4 2 2" xfId="3718" xr:uid="{028BA8C6-BFF1-4947-A296-13D259876853}"/>
    <cellStyle name="Normal 14 4 3" xfId="3620" xr:uid="{7E95A8A1-39EE-4299-8275-5C696A4B0A7E}"/>
    <cellStyle name="Normal 14 5" xfId="3483" xr:uid="{9ED95564-932D-4E36-A784-2AC6EDE6FA79}"/>
    <cellStyle name="Normal 14 5 2" xfId="3681" xr:uid="{8E7A10EF-0006-42D6-94A8-8E3AF5F8DD53}"/>
    <cellStyle name="Normal 14 6" xfId="3583" xr:uid="{870A1462-173C-4D58-9F47-1F4CB29AAF54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4" xr:uid="{00000000-0005-0000-0000-00008D0B0000}"/>
    <cellStyle name="Normal 15 4 2" xfId="3523" xr:uid="{F83D14CF-F0DA-45B6-ACBD-7BF7441782BE}"/>
    <cellStyle name="Normal 15 4 2 2" xfId="3719" xr:uid="{D3AAE2D1-854E-4D84-A3CF-C7783C9CF31D}"/>
    <cellStyle name="Normal 15 4 3" xfId="3621" xr:uid="{18AB8223-1CC6-48DA-96C0-BB038AC63BE8}"/>
    <cellStyle name="Normal 15 5" xfId="3484" xr:uid="{B859DDE7-E5C7-4309-94B4-AFA47BD7C68C}"/>
    <cellStyle name="Normal 15 5 2" xfId="3682" xr:uid="{832CA5A0-24D3-41F4-B177-C4A10300F73E}"/>
    <cellStyle name="Normal 15 6" xfId="3584" xr:uid="{EB0C6A9C-1364-4DC2-ABA6-A9FEE86BE495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6" xr:uid="{00000000-0005-0000-0000-00009A0B0000}"/>
    <cellStyle name="Normal 2 4 2 2" xfId="3524" xr:uid="{04509F2F-CAB7-4FCC-B15D-F77B59024E94}"/>
    <cellStyle name="Normal 2 4 2 2 2" xfId="3720" xr:uid="{16F87CD6-6889-48D0-BF30-AFCA7A3C5A8B}"/>
    <cellStyle name="Normal 2 4 2 3" xfId="3622" xr:uid="{E128E474-7D5D-4332-9904-AEA0D06D1445}"/>
    <cellStyle name="Normal 2 4 3" xfId="3485" xr:uid="{CB2E648B-848A-4C7E-B9DF-569715A440FB}"/>
    <cellStyle name="Normal 2 4 3 2" xfId="3683" xr:uid="{1396729D-B9EC-4069-8DD4-E072EBE79B1E}"/>
    <cellStyle name="Normal 2 4 4" xfId="2927" xr:uid="{00000000-0005-0000-0000-00009B0B0000}"/>
    <cellStyle name="Normal 2 4 4 2" xfId="3407" xr:uid="{00000000-0005-0000-0000-00009C0B0000}"/>
    <cellStyle name="Normal 2 4 5" xfId="3585" xr:uid="{E895A9FD-F0B1-4E05-94C7-E797EB1B1E8F}"/>
    <cellStyle name="Normal 2 5" xfId="2928" xr:uid="{00000000-0005-0000-0000-00009D0B0000}"/>
    <cellStyle name="Normal 2 5 2" xfId="3408" xr:uid="{00000000-0005-0000-0000-00009E0B0000}"/>
    <cellStyle name="Normal 2 6" xfId="2929" xr:uid="{00000000-0005-0000-0000-00009F0B0000}"/>
    <cellStyle name="Normal 2 6 2" xfId="3409" xr:uid="{00000000-0005-0000-0000-0000A00B0000}"/>
    <cellStyle name="Normal 2 6 2 2" xfId="3525" xr:uid="{914791EB-579A-448D-B9E1-C42F97CD6AD2}"/>
    <cellStyle name="Normal 2 6 2 2 2" xfId="3721" xr:uid="{69DC2C81-A96F-4098-A884-A827F911A893}"/>
    <cellStyle name="Normal 2 6 2 3" xfId="3623" xr:uid="{6C22E480-E289-45D3-8504-AF241721CEB5}"/>
    <cellStyle name="Normal 2 6 3" xfId="3486" xr:uid="{D007A54F-A64E-410A-8879-B3C728AC23BD}"/>
    <cellStyle name="Normal 2 6 3 2" xfId="3684" xr:uid="{E13606FD-F25C-4DD0-8D17-6942244A938F}"/>
    <cellStyle name="Normal 2 6 4" xfId="3586" xr:uid="{C435507E-DC19-49D8-8756-D6340CFC25A7}"/>
    <cellStyle name="Normal 2 7" xfId="3410" xr:uid="{00000000-0005-0000-0000-0000A10B0000}"/>
    <cellStyle name="Normal 2 8" xfId="3405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3" xr:uid="{00000000-0005-0000-0000-0000A60B0000}"/>
    <cellStyle name="Normal 20 2 2 2 2" xfId="3528" xr:uid="{90EC8153-B5B7-4B29-8F98-00951D61952F}"/>
    <cellStyle name="Normal 20 2 2 2 2 2" xfId="3724" xr:uid="{F732D0BB-807E-411A-AC76-2A8AB2CFEFCA}"/>
    <cellStyle name="Normal 20 2 2 2 3" xfId="3626" xr:uid="{CC78ED91-6452-4DB6-A3CD-E8FEA659DE39}"/>
    <cellStyle name="Normal 20 2 2 3" xfId="3489" xr:uid="{0D2BD97C-6919-44B8-A12D-A658AAD0CAFA}"/>
    <cellStyle name="Normal 20 2 2 3 2" xfId="3687" xr:uid="{7B4C761E-4BE9-4719-9EE9-8DD3A603E841}"/>
    <cellStyle name="Normal 20 2 2 4" xfId="3589" xr:uid="{02F65145-9DA3-4E5A-8E14-0CEC53FD1CC1}"/>
    <cellStyle name="Normal 20 2 3" xfId="3412" xr:uid="{00000000-0005-0000-0000-0000A70B0000}"/>
    <cellStyle name="Normal 20 2 3 2" xfId="3527" xr:uid="{0979EC6D-3267-44AE-AB7D-AAFEB2F3DA53}"/>
    <cellStyle name="Normal 20 2 3 2 2" xfId="3723" xr:uid="{13C5CAE3-A86F-47A7-A099-673A24F0415A}"/>
    <cellStyle name="Normal 20 2 3 3" xfId="3625" xr:uid="{ADB6844D-CE47-4A32-B0D3-A117E3456B13}"/>
    <cellStyle name="Normal 20 2 4" xfId="3488" xr:uid="{0FE69DA7-21FD-4F03-83DA-E52CE3C6B62B}"/>
    <cellStyle name="Normal 20 2 4 2" xfId="3686" xr:uid="{EF157984-CA44-427C-8091-17DD864E743C}"/>
    <cellStyle name="Normal 20 2 5" xfId="3588" xr:uid="{030406B5-D54E-4BFC-B7F0-D204F441CB71}"/>
    <cellStyle name="Normal 20 3" xfId="2933" xr:uid="{00000000-0005-0000-0000-0000A80B0000}"/>
    <cellStyle name="Normal 20 3 2" xfId="3414" xr:uid="{00000000-0005-0000-0000-0000A90B0000}"/>
    <cellStyle name="Normal 20 3 2 2" xfId="3529" xr:uid="{6F68AD36-70D9-4C94-984C-33F16D89C1F2}"/>
    <cellStyle name="Normal 20 3 2 2 2" xfId="3725" xr:uid="{AA27721F-1D4D-4064-AF65-A7BD610DAB1B}"/>
    <cellStyle name="Normal 20 3 2 3" xfId="3627" xr:uid="{0221BDA8-AA5E-4A29-A85F-E09334D51C3D}"/>
    <cellStyle name="Normal 20 3 3" xfId="3490" xr:uid="{E349A70A-C8D3-4C8A-B104-289FCE9B4CFC}"/>
    <cellStyle name="Normal 20 3 3 2" xfId="3688" xr:uid="{015D34EB-CDD0-4B02-AC19-F1DAC4C20DB3}"/>
    <cellStyle name="Normal 20 3 4" xfId="3590" xr:uid="{E43A6B08-2E4A-472B-9B19-CA91DA21E2AE}"/>
    <cellStyle name="Normal 20 4" xfId="3411" xr:uid="{00000000-0005-0000-0000-0000AA0B0000}"/>
    <cellStyle name="Normal 20 4 2" xfId="3526" xr:uid="{28240E49-0D73-409B-931F-8BB2EAF3D942}"/>
    <cellStyle name="Normal 20 4 2 2" xfId="3722" xr:uid="{8AEE1160-005B-4CBC-B430-5AF272742762}"/>
    <cellStyle name="Normal 20 4 3" xfId="3624" xr:uid="{CBE7FA36-3082-4313-A1A2-8E63972FC44C}"/>
    <cellStyle name="Normal 20 5" xfId="3487" xr:uid="{D24CF288-D5F5-4D2E-B39E-3F62E842855C}"/>
    <cellStyle name="Normal 20 5 2" xfId="3685" xr:uid="{8E67A38D-938A-4937-AF6E-0717D7ADF8BD}"/>
    <cellStyle name="Normal 20 6" xfId="3587" xr:uid="{ACA1EC30-1CDF-4640-9A15-AAADFA7E62C7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5" xr:uid="{00000000-0005-0000-0000-0000BB0B0000}"/>
    <cellStyle name="Normal 3 11 2" xfId="3530" xr:uid="{08425A61-2FAC-4E51-92D4-8569D9A88BD9}"/>
    <cellStyle name="Normal 3 11 2 2" xfId="3726" xr:uid="{F0DCA480-0307-494A-9ECD-EB4903E9A841}"/>
    <cellStyle name="Normal 3 11 3" xfId="3628" xr:uid="{AEF31B04-15FF-4C21-AC8A-A0E32905F47F}"/>
    <cellStyle name="Normal 3 12" xfId="3491" xr:uid="{A0D1E8FC-3030-42BE-AB69-E059AD9C5806}"/>
    <cellStyle name="Normal 3 12 2" xfId="3689" xr:uid="{7856CF67-16FA-4F68-AE33-E1464C3FEE06}"/>
    <cellStyle name="Normal 3 13" xfId="3591" xr:uid="{383A287F-73DA-4F4F-8B4D-86F5843AB245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6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7" xr:uid="{00000000-0005-0000-0000-0000C90B0000}"/>
    <cellStyle name="Normal 3 9 2 2" xfId="3531" xr:uid="{4D1907AA-4EED-4882-99E3-C53BFFC5EB46}"/>
    <cellStyle name="Normal 3 9 2 2 2" xfId="3727" xr:uid="{E0CAC67A-0537-42C2-9181-185BF20E9EE7}"/>
    <cellStyle name="Normal 3 9 2 3" xfId="3629" xr:uid="{D880A6B1-AE48-401A-AC9A-6495BA9B6301}"/>
    <cellStyle name="Normal 3 9 3" xfId="3492" xr:uid="{DDC8156E-C943-4E34-B40D-29DF8EE674C0}"/>
    <cellStyle name="Normal 3 9 3 2" xfId="3690" xr:uid="{6903EED6-B225-45D8-9C58-E62AD523A818}"/>
    <cellStyle name="Normal 3 9 4" xfId="3592" xr:uid="{3C147764-8184-406F-91E9-A2C96FD95D12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8" xr:uid="{00000000-0005-0000-0000-0000D50B0000}"/>
    <cellStyle name="Normal 32 3 2" xfId="3532" xr:uid="{9BBD5787-5BAF-492A-B546-C7E40BCB26E1}"/>
    <cellStyle name="Normal 32 3 2 2" xfId="3728" xr:uid="{99480E0A-3914-4337-8F52-DFE7C694E1E8}"/>
    <cellStyle name="Normal 32 3 3" xfId="3630" xr:uid="{4E57DB3E-6B31-413F-93E3-2F7B0A873750}"/>
    <cellStyle name="Normal 32 4" xfId="3493" xr:uid="{33B3B299-1E38-4961-ABDE-1F3DF9E6B991}"/>
    <cellStyle name="Normal 32 4 2" xfId="3691" xr:uid="{CB2DEFD5-3391-4BC1-AD50-02AAC0D7A2EF}"/>
    <cellStyle name="Normal 32 5" xfId="3593" xr:uid="{187DFE77-A9AE-490B-A317-CA7AC85CECD6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19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0" xr:uid="{00000000-0005-0000-0000-0000F20B0000}"/>
    <cellStyle name="Normal 4 5 2 2" xfId="3533" xr:uid="{20C0364A-DDE6-4BEF-94D8-E5E7E596B07D}"/>
    <cellStyle name="Normal 4 5 2 2 2" xfId="3729" xr:uid="{C841AA62-230E-4627-B635-7FD473023A33}"/>
    <cellStyle name="Normal 4 5 2 3" xfId="3631" xr:uid="{165428D6-C183-4E98-AF08-5E8674B9353A}"/>
    <cellStyle name="Normal 4 5 3" xfId="3494" xr:uid="{879960E8-9630-4E6C-A941-CABDC41764CA}"/>
    <cellStyle name="Normal 4 5 3 2" xfId="3692" xr:uid="{03ABC010-2FD7-4CB3-8424-1F9F70D1873E}"/>
    <cellStyle name="Normal 4 5 4" xfId="3594" xr:uid="{11F90F8F-E2B6-46C8-A0EA-3826B97E8FF2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1" xr:uid="{00000000-0005-0000-0000-0000F90B0000}"/>
    <cellStyle name="Normal 43 2 2" xfId="3534" xr:uid="{934A262E-4277-4EA9-AC1E-F23DA7065636}"/>
    <cellStyle name="Normal 43 2 2 2" xfId="3730" xr:uid="{3E676D4E-0A7D-4D98-A1FF-35A2FFFD03C0}"/>
    <cellStyle name="Normal 43 2 3" xfId="3632" xr:uid="{EA6262AE-7BD7-41E3-9E85-5E919B2CD9B1}"/>
    <cellStyle name="Normal 43 3" xfId="3495" xr:uid="{6C6857B1-69CA-4E11-82C3-C38A69977F8D}"/>
    <cellStyle name="Normal 43 3 2" xfId="3693" xr:uid="{678B308B-8CDA-42FE-ACCD-4A473CD3C274}"/>
    <cellStyle name="Normal 43 4" xfId="3595" xr:uid="{6D569A4A-E0F6-4A68-B16E-E5364D7B549F}"/>
    <cellStyle name="Normal 44" xfId="3006" xr:uid="{00000000-0005-0000-0000-0000FA0B0000}"/>
    <cellStyle name="Normal 44 2" xfId="3422" xr:uid="{00000000-0005-0000-0000-0000FB0B0000}"/>
    <cellStyle name="Normal 44 2 2" xfId="3535" xr:uid="{00FF0054-86CB-461E-8C5D-E0142F769F90}"/>
    <cellStyle name="Normal 44 2 2 2" xfId="3731" xr:uid="{35B32464-9BC3-489A-9CF8-D01D669B7637}"/>
    <cellStyle name="Normal 44 2 3" xfId="3633" xr:uid="{2068ECEE-D3BC-43FD-9B78-9AE49A1296AE}"/>
    <cellStyle name="Normal 44 3" xfId="3496" xr:uid="{A5DD7DBB-3035-4438-9DE9-3F9005FE4160}"/>
    <cellStyle name="Normal 44 3 2" xfId="3694" xr:uid="{649D3B1D-0B4B-4D41-80C9-08FC3F20FE71}"/>
    <cellStyle name="Normal 44 4" xfId="3596" xr:uid="{D639597C-F555-447F-8543-9CDB72312B5E}"/>
    <cellStyle name="Normal 45" xfId="3007" xr:uid="{00000000-0005-0000-0000-0000FC0B0000}"/>
    <cellStyle name="Normal 45 2" xfId="3423" xr:uid="{00000000-0005-0000-0000-0000FD0B0000}"/>
    <cellStyle name="Normal 45 2 2" xfId="3536" xr:uid="{BBAFF30F-06C1-4E52-B1F0-EE6D1F327AD9}"/>
    <cellStyle name="Normal 45 2 2 2" xfId="3732" xr:uid="{61C28E4F-1704-442A-B380-CAC7DFAF5D0B}"/>
    <cellStyle name="Normal 45 2 3" xfId="3634" xr:uid="{8287C7C3-B830-4275-A376-15618FF34051}"/>
    <cellStyle name="Normal 45 3" xfId="3497" xr:uid="{35ECBF7B-56B1-4268-B9E1-2F228B0A7411}"/>
    <cellStyle name="Normal 45 3 2" xfId="3695" xr:uid="{98FF17BC-A6D7-47ED-AFBE-7DC7BEA12218}"/>
    <cellStyle name="Normal 45 4" xfId="3597" xr:uid="{13767227-4267-4F34-9E67-156B156C41FC}"/>
    <cellStyle name="Normal 46" xfId="3008" xr:uid="{00000000-0005-0000-0000-0000FE0B0000}"/>
    <cellStyle name="Normal 46 2" xfId="3424" xr:uid="{00000000-0005-0000-0000-0000FF0B0000}"/>
    <cellStyle name="Normal 46 2 2" xfId="3537" xr:uid="{2DDB5EBC-30FD-4A9A-9C27-72C579E22111}"/>
    <cellStyle name="Normal 46 2 2 2" xfId="3733" xr:uid="{BBBFF474-15DE-414B-BD9B-616932AA13CE}"/>
    <cellStyle name="Normal 46 2 3" xfId="3635" xr:uid="{5BD5AE22-2D39-42A2-A082-B4609A555919}"/>
    <cellStyle name="Normal 46 3" xfId="3498" xr:uid="{3C3EAE93-6DD3-4C96-A402-B204D67EBF6F}"/>
    <cellStyle name="Normal 46 3 2" xfId="3696" xr:uid="{A0B65D03-8262-41B5-8395-6017B4E0C4FA}"/>
    <cellStyle name="Normal 46 4" xfId="3598" xr:uid="{FA15DADD-2E3E-4F52-984C-872BB8F53C54}"/>
    <cellStyle name="Normal 47" xfId="3009" xr:uid="{00000000-0005-0000-0000-0000000C0000}"/>
    <cellStyle name="Normal 47 2" xfId="3425" xr:uid="{00000000-0005-0000-0000-0000010C0000}"/>
    <cellStyle name="Normal 47 2 2" xfId="3538" xr:uid="{D83271B2-63CD-44CC-BF12-357968B8E75E}"/>
    <cellStyle name="Normal 47 2 2 2" xfId="3734" xr:uid="{000D164E-724E-41DF-876D-12E7C879E2B1}"/>
    <cellStyle name="Normal 47 2 3" xfId="3636" xr:uid="{93CBC7AA-26C9-428B-89FB-D3B4AC3CCF58}"/>
    <cellStyle name="Normal 47 3" xfId="3499" xr:uid="{85D4CFDD-C582-4190-B749-B8B3FC056555}"/>
    <cellStyle name="Normal 47 3 2" xfId="3697" xr:uid="{6704824B-AD34-4D15-BC2D-A53B2971C305}"/>
    <cellStyle name="Normal 47 4" xfId="3599" xr:uid="{195AD9F6-5293-412D-AA8E-E647A121ED67}"/>
    <cellStyle name="Normal 48" xfId="3010" xr:uid="{00000000-0005-0000-0000-0000020C0000}"/>
    <cellStyle name="Normal 48 2" xfId="3426" xr:uid="{00000000-0005-0000-0000-0000030C0000}"/>
    <cellStyle name="Normal 48 2 2" xfId="3539" xr:uid="{E14857E7-EB0D-43B1-8C01-269171B22617}"/>
    <cellStyle name="Normal 48 2 2 2" xfId="3735" xr:uid="{BB066254-9FAD-4C2C-AB1B-7F7F1B34333C}"/>
    <cellStyle name="Normal 48 2 3" xfId="3637" xr:uid="{CD7D391B-5144-4F52-BF77-E2E579F61415}"/>
    <cellStyle name="Normal 48 3" xfId="3500" xr:uid="{7FC1C8B6-5B17-4F09-B1B4-5CF8746A4E3E}"/>
    <cellStyle name="Normal 48 3 2" xfId="3698" xr:uid="{BC64D9F5-F05A-4B07-996C-02D7CA5DC554}"/>
    <cellStyle name="Normal 48 4" xfId="3600" xr:uid="{B6B2CF28-2991-4260-B44A-D1FB5FE98E69}"/>
    <cellStyle name="Normal 49" xfId="3011" xr:uid="{00000000-0005-0000-0000-0000040C0000}"/>
    <cellStyle name="Normal 49 2" xfId="3427" xr:uid="{00000000-0005-0000-0000-0000050C0000}"/>
    <cellStyle name="Normal 49 2 2" xfId="3540" xr:uid="{98047701-CC98-43D1-B4D5-09E4883185AF}"/>
    <cellStyle name="Normal 49 2 2 2" xfId="3736" xr:uid="{0D754F2E-EFC9-4C60-BE07-35E12E233A69}"/>
    <cellStyle name="Normal 49 2 3" xfId="3638" xr:uid="{10B282D4-16C8-4C8C-A0C7-7056597ABF56}"/>
    <cellStyle name="Normal 49 3" xfId="3501" xr:uid="{4AD047A1-4B69-4292-9383-6F095B7BF1E2}"/>
    <cellStyle name="Normal 49 3 2" xfId="3699" xr:uid="{81E3F6BA-8772-4B69-AFE3-350FFAF93083}"/>
    <cellStyle name="Normal 49 4" xfId="3601" xr:uid="{A0C6F4A4-2DF5-4231-859B-969AFF27747C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8" xr:uid="{00000000-0005-0000-0000-0000090C0000}"/>
    <cellStyle name="Normal 50" xfId="3015" xr:uid="{00000000-0005-0000-0000-00000A0C0000}"/>
    <cellStyle name="Normal 50 2" xfId="3429" xr:uid="{00000000-0005-0000-0000-00000B0C0000}"/>
    <cellStyle name="Normal 50 2 2" xfId="3541" xr:uid="{8623C208-50D1-4C85-BA0A-7FC4290702C8}"/>
    <cellStyle name="Normal 50 2 2 2" xfId="3737" xr:uid="{9C168C26-30ED-433A-90B3-9BD0D5DB434F}"/>
    <cellStyle name="Normal 50 2 3" xfId="3639" xr:uid="{A2829C37-6E9A-4B01-9630-0ACA56FDAD23}"/>
    <cellStyle name="Normal 50 3" xfId="3502" xr:uid="{E9C95D61-777E-486B-83A4-6A1D978E4983}"/>
    <cellStyle name="Normal 50 3 2" xfId="3700" xr:uid="{C0F78D21-27DA-41B4-9AB5-F285C7A10818}"/>
    <cellStyle name="Normal 50 4" xfId="3602" xr:uid="{27502C17-ACBA-4B66-ACAE-139506CF5448}"/>
    <cellStyle name="Normal 51" xfId="3016" xr:uid="{00000000-0005-0000-0000-00000C0C0000}"/>
    <cellStyle name="Normal 51 2" xfId="3430" xr:uid="{00000000-0005-0000-0000-00000D0C0000}"/>
    <cellStyle name="Normal 51 2 2" xfId="3542" xr:uid="{A0E8A9E5-03BD-4E53-BE82-5FFDEACFB634}"/>
    <cellStyle name="Normal 51 2 2 2" xfId="3738" xr:uid="{2C169BBC-2451-47D4-A112-F18D7937535A}"/>
    <cellStyle name="Normal 51 2 3" xfId="3640" xr:uid="{C85F640B-1E72-47B0-8AA6-0C5BF0CE620B}"/>
    <cellStyle name="Normal 51 3" xfId="3503" xr:uid="{8E9E1A79-95D8-48C5-BA5B-B0898006FA5D}"/>
    <cellStyle name="Normal 51 3 2" xfId="3701" xr:uid="{F238621B-ACF6-459B-A4DE-B6AACFE7B457}"/>
    <cellStyle name="Normal 51 4" xfId="3603" xr:uid="{FADA2B71-1885-411D-8C64-6A72F9C3953B}"/>
    <cellStyle name="Normal 52" xfId="3017" xr:uid="{00000000-0005-0000-0000-00000E0C0000}"/>
    <cellStyle name="Normal 52 2" xfId="3431" xr:uid="{00000000-0005-0000-0000-00000F0C0000}"/>
    <cellStyle name="Normal 52 2 2" xfId="3543" xr:uid="{7CC2DCAC-9AD3-416A-90D8-95C02E94A5BB}"/>
    <cellStyle name="Normal 52 2 2 2" xfId="3739" xr:uid="{F9139C54-1E6A-44A7-985A-C6D7047B3629}"/>
    <cellStyle name="Normal 52 2 3" xfId="3641" xr:uid="{2D3E8009-1B4E-4065-B1A1-B4151C955677}"/>
    <cellStyle name="Normal 52 3" xfId="3504" xr:uid="{BBBB149C-1730-44E7-8E40-5997CEC03C6E}"/>
    <cellStyle name="Normal 52 3 2" xfId="3702" xr:uid="{D31985AD-24F0-4B33-9C13-4557771AD134}"/>
    <cellStyle name="Normal 52 4" xfId="3604" xr:uid="{2F4ACED1-CDD0-447F-BBDF-0DE75CA8408F}"/>
    <cellStyle name="Normal 53" xfId="3018" xr:uid="{00000000-0005-0000-0000-0000100C0000}"/>
    <cellStyle name="Normal 53 2" xfId="3432" xr:uid="{00000000-0005-0000-0000-0000110C0000}"/>
    <cellStyle name="Normal 53 2 2" xfId="3544" xr:uid="{1A98D01B-AF62-484D-BC86-022DC7460816}"/>
    <cellStyle name="Normal 53 2 2 2" xfId="3740" xr:uid="{6CC0F10F-4904-4538-AC65-1BBCC6111479}"/>
    <cellStyle name="Normal 53 2 3" xfId="3642" xr:uid="{4DA6E760-B032-4C0D-90BE-006A5B4262AA}"/>
    <cellStyle name="Normal 53 3" xfId="3505" xr:uid="{53DB433C-5482-468E-B8E7-BE41D935F5E6}"/>
    <cellStyle name="Normal 53 3 2" xfId="3703" xr:uid="{D40314C2-A3C7-4C3F-BDDC-4E72EFDB752A}"/>
    <cellStyle name="Normal 53 4" xfId="3605" xr:uid="{E4D28B90-CDEB-4C06-A7B7-B154B404316C}"/>
    <cellStyle name="Normal 54" xfId="3019" xr:uid="{00000000-0005-0000-0000-0000120C0000}"/>
    <cellStyle name="Normal 54 2" xfId="3433" xr:uid="{00000000-0005-0000-0000-0000130C0000}"/>
    <cellStyle name="Normal 54 2 2" xfId="3545" xr:uid="{A6D0D301-8CA3-4344-833D-2A639DEA9361}"/>
    <cellStyle name="Normal 54 2 2 2" xfId="3741" xr:uid="{BC9A5298-9806-4242-8CF6-C2FCA020B3EC}"/>
    <cellStyle name="Normal 54 2 3" xfId="3643" xr:uid="{E31D0710-FA67-4818-8F81-9F0A0EF9B556}"/>
    <cellStyle name="Normal 54 3" xfId="3506" xr:uid="{5521EB1E-02A8-470A-A7E9-5EA7C1F57C31}"/>
    <cellStyle name="Normal 54 3 2" xfId="3704" xr:uid="{42AD8F66-AB2E-4C96-966A-79158EE25393}"/>
    <cellStyle name="Normal 54 4" xfId="3606" xr:uid="{661C03D0-968D-46DF-B020-EC8C203EB3C3}"/>
    <cellStyle name="Normal 55" xfId="3020" xr:uid="{00000000-0005-0000-0000-0000140C0000}"/>
    <cellStyle name="Normal 55 2" xfId="3434" xr:uid="{00000000-0005-0000-0000-0000150C0000}"/>
    <cellStyle name="Normal 55 2 2" xfId="3546" xr:uid="{30066E2F-9D78-44CA-AFA1-C02E6D34C673}"/>
    <cellStyle name="Normal 55 2 2 2" xfId="3742" xr:uid="{23171B99-51B3-41FB-816C-73EBDBA3CD98}"/>
    <cellStyle name="Normal 55 2 3" xfId="3644" xr:uid="{0F538C3F-9F4D-46DF-8F84-9905FB4096B7}"/>
    <cellStyle name="Normal 55 3" xfId="3507" xr:uid="{C7AAE934-6BDA-4159-8E59-9FFCEABDE420}"/>
    <cellStyle name="Normal 55 3 2" xfId="3705" xr:uid="{39649C91-FD46-4A97-952B-DF797A19B415}"/>
    <cellStyle name="Normal 55 4" xfId="3607" xr:uid="{13EC8C3F-1128-4FC1-A5AD-F6E006323F7F}"/>
    <cellStyle name="Normal 56" xfId="3021" xr:uid="{00000000-0005-0000-0000-0000160C0000}"/>
    <cellStyle name="Normal 56 2" xfId="3435" xr:uid="{00000000-0005-0000-0000-0000170C0000}"/>
    <cellStyle name="Normal 56 2 2" xfId="3547" xr:uid="{19E021B5-9EA8-4F8A-B401-090514F6F414}"/>
    <cellStyle name="Normal 56 2 2 2" xfId="3743" xr:uid="{331DA299-7522-4263-905B-FBCAB3AC77B4}"/>
    <cellStyle name="Normal 56 2 3" xfId="3645" xr:uid="{83A2AB8A-37BA-4F66-BC0A-DA3314B3CF11}"/>
    <cellStyle name="Normal 56 3" xfId="3508" xr:uid="{6F5432A5-B903-4A17-88A7-026024110F36}"/>
    <cellStyle name="Normal 56 3 2" xfId="3706" xr:uid="{02C2A228-5218-4026-978B-842472DAE4BC}"/>
    <cellStyle name="Normal 56 4" xfId="3608" xr:uid="{CAD2377B-37AB-4B98-920C-01CFA47D7141}"/>
    <cellStyle name="Normal 57" xfId="3022" xr:uid="{00000000-0005-0000-0000-0000180C0000}"/>
    <cellStyle name="Normal 57 2" xfId="3436" xr:uid="{00000000-0005-0000-0000-0000190C0000}"/>
    <cellStyle name="Normal 57 2 2" xfId="3548" xr:uid="{21A1EB4B-2ADE-43DB-83F4-2D188154F866}"/>
    <cellStyle name="Normal 57 2 2 2" xfId="3744" xr:uid="{FD779A97-12D7-46A2-84FF-484E57D38CD0}"/>
    <cellStyle name="Normal 57 2 3" xfId="3646" xr:uid="{C83E5488-347F-4238-932A-B069DAC52A1E}"/>
    <cellStyle name="Normal 57 3" xfId="3509" xr:uid="{5E02BC72-2399-4B4D-B781-4A9F53CB2660}"/>
    <cellStyle name="Normal 57 3 2" xfId="3707" xr:uid="{76287B21-73F9-4E57-9F56-A808009403AE}"/>
    <cellStyle name="Normal 57 4" xfId="3609" xr:uid="{6349CA9D-F6E1-4823-B1CB-126EEAF44554}"/>
    <cellStyle name="Normal 58" xfId="3023" xr:uid="{00000000-0005-0000-0000-00001A0C0000}"/>
    <cellStyle name="Normal 58 2" xfId="3437" xr:uid="{00000000-0005-0000-0000-00001B0C0000}"/>
    <cellStyle name="Normal 58 2 2" xfId="3549" xr:uid="{E29C5DEB-5E5A-4E0C-9DCE-7EC4F3C576E2}"/>
    <cellStyle name="Normal 58 2 2 2" xfId="3745" xr:uid="{3C39FD96-407C-423D-B91A-72A15A7DF065}"/>
    <cellStyle name="Normal 58 2 3" xfId="3647" xr:uid="{13936B5F-E20D-4CEF-86E0-A2A50589F13C}"/>
    <cellStyle name="Normal 58 3" xfId="3510" xr:uid="{C304AAAD-C9B9-48AD-8497-880D73477EF8}"/>
    <cellStyle name="Normal 58 3 2" xfId="3708" xr:uid="{954E336C-9836-425B-82C4-DEDE2C609A97}"/>
    <cellStyle name="Normal 58 4" xfId="3610" xr:uid="{1C00F558-438F-4243-86F1-DAD05CEDC328}"/>
    <cellStyle name="Normal 59" xfId="3024" xr:uid="{00000000-0005-0000-0000-00001C0C0000}"/>
    <cellStyle name="Normal 59 2" xfId="3438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39" xr:uid="{00000000-0005-0000-0000-0000220C0000}"/>
    <cellStyle name="Normal 60 2 2" xfId="3550" xr:uid="{A2B4B7AB-90D9-4D31-82E6-F87561E23CAE}"/>
    <cellStyle name="Normal 60 2 2 2" xfId="3746" xr:uid="{12570B2B-3A23-4264-B72B-12B4BEDFF7F7}"/>
    <cellStyle name="Normal 60 2 3" xfId="3648" xr:uid="{18612201-F220-4EEE-89DB-E0B83A8C54BA}"/>
    <cellStyle name="Normal 60 3" xfId="3511" xr:uid="{D7A2F7D9-D4A5-4A07-B122-4E379317A96B}"/>
    <cellStyle name="Normal 60 3 2" xfId="3709" xr:uid="{4CB4ED87-D509-4E14-9444-80CAE75017DB}"/>
    <cellStyle name="Normal 60 4" xfId="3611" xr:uid="{3C1F0F84-B897-4264-8BE1-90A2AD729347}"/>
    <cellStyle name="Normal 61" xfId="3029" xr:uid="{00000000-0005-0000-0000-0000230C0000}"/>
    <cellStyle name="Normal 61 2" xfId="3440" xr:uid="{00000000-0005-0000-0000-0000240C0000}"/>
    <cellStyle name="Normal 61 2 2" xfId="3551" xr:uid="{9163F3A7-D183-43DC-88A9-B79155E7AAEF}"/>
    <cellStyle name="Normal 61 2 2 2" xfId="3747" xr:uid="{9241E7B2-09B6-4F46-8749-53025A70C77A}"/>
    <cellStyle name="Normal 61 2 3" xfId="3649" xr:uid="{EBF64B81-2FFB-4F82-8497-BA492E2F7219}"/>
    <cellStyle name="Normal 61 3" xfId="3512" xr:uid="{F502FE5D-6B6C-4B1A-8859-9411D7E49069}"/>
    <cellStyle name="Normal 61 3 2" xfId="3710" xr:uid="{5D413BEE-BDF3-4EB7-91F5-ED01FE1EBE18}"/>
    <cellStyle name="Normal 61 4" xfId="3612" xr:uid="{0AA48EE2-DB29-406C-8C99-94161D90B490}"/>
    <cellStyle name="Normal 62" xfId="3030" xr:uid="{00000000-0005-0000-0000-0000250C0000}"/>
    <cellStyle name="Normal 62 2" xfId="3441" xr:uid="{00000000-0005-0000-0000-0000260C0000}"/>
    <cellStyle name="Normal 62 2 2" xfId="3552" xr:uid="{ACEC05E5-0571-4C8C-9418-2F606B725544}"/>
    <cellStyle name="Normal 62 2 2 2" xfId="3748" xr:uid="{80485302-9B9F-4C4D-8204-58D2BDEEA16B}"/>
    <cellStyle name="Normal 62 2 3" xfId="3650" xr:uid="{49D7D2FF-7239-4792-9C90-E803737DFD18}"/>
    <cellStyle name="Normal 62 3" xfId="3513" xr:uid="{7277AC1F-C00F-4103-9D2E-D8590A9FAAB1}"/>
    <cellStyle name="Normal 62 3 2" xfId="3711" xr:uid="{C89A0F02-FA09-4314-984B-F20320EE55FB}"/>
    <cellStyle name="Normal 62 4" xfId="3613" xr:uid="{6EF7689A-681C-4EE5-9921-D4717CCE22DF}"/>
    <cellStyle name="Normal 63" xfId="3031" xr:uid="{00000000-0005-0000-0000-0000270C0000}"/>
    <cellStyle name="Normal 63 2" xfId="3442" xr:uid="{00000000-0005-0000-0000-0000280C0000}"/>
    <cellStyle name="Normal 63 2 2" xfId="3553" xr:uid="{7C0CA44E-1ACB-4B65-ADB4-814AB9EAB6E2}"/>
    <cellStyle name="Normal 63 2 2 2" xfId="3749" xr:uid="{70403877-84B2-4051-9DF0-EAFEFF779234}"/>
    <cellStyle name="Normal 63 2 3" xfId="3651" xr:uid="{BF208423-8047-44F3-9380-5E99A82F8986}"/>
    <cellStyle name="Normal 63 3" xfId="3514" xr:uid="{A4B4AD7D-26FD-4830-8BA8-3D2DE6DAD420}"/>
    <cellStyle name="Normal 63 3 2" xfId="3712" xr:uid="{B5F7EB5D-05DE-4192-BE40-500233AF008D}"/>
    <cellStyle name="Normal 63 4" xfId="3614" xr:uid="{69754083-75A0-42F0-908B-5C5F1A3035C4}"/>
    <cellStyle name="Normal 64" xfId="9" xr:uid="{00000000-0005-0000-0000-0000290C0000}"/>
    <cellStyle name="Normal 64 2" xfId="3443" xr:uid="{00000000-0005-0000-0000-00002A0C0000}"/>
    <cellStyle name="Normal 64 2 2" xfId="3554" xr:uid="{CD83323C-9B6D-4EAD-BC54-7BE4F490F065}"/>
    <cellStyle name="Normal 64 2 2 2" xfId="3750" xr:uid="{CC08CFFA-8B71-4B61-9962-31D59C533AE3}"/>
    <cellStyle name="Normal 64 2 3" xfId="3652" xr:uid="{65FE3AF8-FDD2-4507-8987-3B1C1E355E9B}"/>
    <cellStyle name="Normal 64 3" xfId="3478" xr:uid="{81A2832F-B892-4EA9-BCEF-97624C060DD5}"/>
    <cellStyle name="Normal 65" xfId="3351" xr:uid="{00000000-0005-0000-0000-00002B0C0000}"/>
    <cellStyle name="Normal 65 2" xfId="3444" xr:uid="{00000000-0005-0000-0000-00002C0C0000}"/>
    <cellStyle name="Normal 65 2 2" xfId="3555" xr:uid="{EEBDF1B4-C022-4E8F-8F62-4A16F76A0F5B}"/>
    <cellStyle name="Normal 65 2 2 2" xfId="3751" xr:uid="{C2E1EA46-3F76-4009-864B-CFCD8BEDACEA}"/>
    <cellStyle name="Normal 65 2 3" xfId="3653" xr:uid="{EB243D51-D24F-45F3-A574-F6BE7AC23E2C}"/>
    <cellStyle name="Normal 65 3" xfId="3516" xr:uid="{CA06E7A7-AC9B-4EA6-AC7F-FA6A99A26776}"/>
    <cellStyle name="Normal 66" xfId="3359" xr:uid="{00000000-0005-0000-0000-00002D0C0000}"/>
    <cellStyle name="Normal 66 2" xfId="3445" xr:uid="{00000000-0005-0000-0000-00002E0C0000}"/>
    <cellStyle name="Normal 66 2 2" xfId="3556" xr:uid="{774A62E4-3311-4C05-BB25-8ECCB757AD2E}"/>
    <cellStyle name="Normal 66 2 2 2" xfId="3752" xr:uid="{968451D1-E857-4A87-8FCD-7C9A95F724EF}"/>
    <cellStyle name="Normal 66 2 3" xfId="3654" xr:uid="{56816A1A-2C9B-4B39-BDB0-3E657119460E}"/>
    <cellStyle name="Normal 66 3" xfId="3517" xr:uid="{3E9AC86B-F449-4798-BCB2-A3459CF1961C}"/>
    <cellStyle name="Normal 67" xfId="3360" xr:uid="{00000000-0005-0000-0000-00002F0C0000}"/>
    <cellStyle name="Normal 67 2" xfId="3446" xr:uid="{00000000-0005-0000-0000-0000300C0000}"/>
    <cellStyle name="Normal 67 2 2" xfId="3557" xr:uid="{4C85428D-F039-49AC-87FA-F7DC5CB1E078}"/>
    <cellStyle name="Normal 67 2 2 2" xfId="3753" xr:uid="{E00A8818-A316-44F4-8750-569E00182F7C}"/>
    <cellStyle name="Normal 67 2 3" xfId="3655" xr:uid="{FB7D6E7F-5175-4DBA-AD24-78A1276C40AC}"/>
    <cellStyle name="Normal 67 3" xfId="3473" xr:uid="{00000000-0005-0000-0000-0000310C0000}"/>
    <cellStyle name="Normal 68" xfId="3358" xr:uid="{00000000-0005-0000-0000-0000320C0000}"/>
    <cellStyle name="Normal 68 2" xfId="3447" xr:uid="{00000000-0005-0000-0000-0000330C0000}"/>
    <cellStyle name="Normal 69" xfId="3361" xr:uid="{00000000-0005-0000-0000-0000340C0000}"/>
    <cellStyle name="Normal 69 2" xfId="3448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2" xr:uid="{00000000-0005-0000-0000-0000380C0000}"/>
    <cellStyle name="Normal 70 2" xfId="3449" xr:uid="{00000000-0005-0000-0000-0000390C0000}"/>
    <cellStyle name="Normal 71" xfId="3450" xr:uid="{00000000-0005-0000-0000-00003A0C0000}"/>
    <cellStyle name="Normal 71 2" xfId="3558" xr:uid="{28C92CC2-A2C3-42A1-A0CF-E1BCDEA38303}"/>
    <cellStyle name="Normal 71 2 2" xfId="3754" xr:uid="{D7EA5029-7A65-472D-BC2A-FBBF5E889D7B}"/>
    <cellStyle name="Normal 71 3" xfId="3656" xr:uid="{744B17B1-4972-4F8C-826B-F47BF3B7A5A0}"/>
    <cellStyle name="Normal 72" xfId="3451" xr:uid="{00000000-0005-0000-0000-00003B0C0000}"/>
    <cellStyle name="Normal 72 2" xfId="3559" xr:uid="{85B0CA39-30A5-4840-AFFE-DE4815571C96}"/>
    <cellStyle name="Normal 72 2 2" xfId="3755" xr:uid="{0F1180A2-DB58-4BE5-849C-B2436D0B26F5}"/>
    <cellStyle name="Normal 72 3" xfId="3657" xr:uid="{3B451839-67E3-4FC2-95A4-875C0DF89B7D}"/>
    <cellStyle name="Normal 73" xfId="3452" xr:uid="{00000000-0005-0000-0000-00003C0C0000}"/>
    <cellStyle name="Normal 73 2" xfId="3560" xr:uid="{5837E679-8C6E-450A-BB96-FA2834B54E5A}"/>
    <cellStyle name="Normal 73 2 2" xfId="3756" xr:uid="{FB7F6D05-E35C-4AD4-A72D-859C4BA38068}"/>
    <cellStyle name="Normal 73 3" xfId="3658" xr:uid="{361E3EB1-B7A0-4CA1-B542-9D0FAA5406A9}"/>
    <cellStyle name="Normal 74" xfId="3453" xr:uid="{00000000-0005-0000-0000-00003D0C0000}"/>
    <cellStyle name="Normal 74 2" xfId="3561" xr:uid="{5F2180EC-F5C8-4E94-ADAF-AE3F440A816D}"/>
    <cellStyle name="Normal 74 2 2" xfId="3757" xr:uid="{D6ABD06A-58CC-4B7C-8D20-AF7EAD4AE2B9}"/>
    <cellStyle name="Normal 74 3" xfId="3659" xr:uid="{29E51F04-A70A-4D1F-BB45-F1380798FAD7}"/>
    <cellStyle name="Normal 75" xfId="3454" xr:uid="{00000000-0005-0000-0000-00003E0C0000}"/>
    <cellStyle name="Normal 75 2" xfId="3562" xr:uid="{73DEA827-2DB4-48BB-AD21-18C1F9619278}"/>
    <cellStyle name="Normal 75 2 2" xfId="3758" xr:uid="{8DCAC296-D2BF-40A9-B34E-129454FC530E}"/>
    <cellStyle name="Normal 75 3" xfId="3660" xr:uid="{4215420A-8422-4B0C-B015-FC234EB64214}"/>
    <cellStyle name="Normal 76" xfId="3455" xr:uid="{00000000-0005-0000-0000-00003F0C0000}"/>
    <cellStyle name="Normal 76 2" xfId="3563" xr:uid="{1BCD52AC-1242-40FA-BDE7-4FF72703AD61}"/>
    <cellStyle name="Normal 76 2 2" xfId="3759" xr:uid="{B992DE78-6CED-4D7E-AE70-3885FAA608CE}"/>
    <cellStyle name="Normal 76 3" xfId="3661" xr:uid="{D04D3BB5-01B7-443B-A8E3-8192CB2A1A0E}"/>
    <cellStyle name="Normal 77" xfId="3456" xr:uid="{00000000-0005-0000-0000-0000400C0000}"/>
    <cellStyle name="Normal 77 2" xfId="3564" xr:uid="{65F29EE6-5D79-4CB0-B10E-2E08B655DE52}"/>
    <cellStyle name="Normal 77 2 2" xfId="3760" xr:uid="{C39088CC-DCB1-4605-BA07-EDE1178F3944}"/>
    <cellStyle name="Normal 77 3" xfId="3662" xr:uid="{CF610C70-AD5C-4D08-8787-F4D3C95B4F95}"/>
    <cellStyle name="Normal 78" xfId="3457" xr:uid="{00000000-0005-0000-0000-0000410C0000}"/>
    <cellStyle name="Normal 78 2" xfId="3565" xr:uid="{BE963855-2B6B-4F8B-B3C0-64B9687FCC46}"/>
    <cellStyle name="Normal 78 2 2" xfId="3761" xr:uid="{6BAC3238-6485-4D8D-91AB-16460C8520E9}"/>
    <cellStyle name="Normal 78 3" xfId="3663" xr:uid="{13374723-9F3B-481D-817D-1105E05B0AAB}"/>
    <cellStyle name="Normal 79" xfId="3458" xr:uid="{00000000-0005-0000-0000-0000420C0000}"/>
    <cellStyle name="Normal 79 2" xfId="3566" xr:uid="{27FC6DF1-1C35-48C9-829C-9DD68D6F6849}"/>
    <cellStyle name="Normal 79 2 2" xfId="3762" xr:uid="{AACA3E94-B180-42A3-8129-51A80B243409}"/>
    <cellStyle name="Normal 79 3" xfId="3664" xr:uid="{1EE33BC4-B3BA-417A-82AB-A0D9C15213FE}"/>
    <cellStyle name="Normal 8" xfId="3034" xr:uid="{00000000-0005-0000-0000-0000430C0000}"/>
    <cellStyle name="Normal 8 2" xfId="3035" xr:uid="{00000000-0005-0000-0000-0000440C0000}"/>
    <cellStyle name="Normal 80" xfId="3459" xr:uid="{00000000-0005-0000-0000-0000450C0000}"/>
    <cellStyle name="Normal 80 2" xfId="3567" xr:uid="{A2B6D151-06D3-4B24-8CB3-C5693C7C2135}"/>
    <cellStyle name="Normal 80 2 2" xfId="3763" xr:uid="{267DAAE3-EA85-44F5-BA68-D93773051688}"/>
    <cellStyle name="Normal 80 3" xfId="3665" xr:uid="{9D663941-04E6-437F-9617-61FDAE135148}"/>
    <cellStyle name="Normal 81" xfId="3460" xr:uid="{00000000-0005-0000-0000-0000460C0000}"/>
    <cellStyle name="Normal 81 2" xfId="3568" xr:uid="{2966160A-4464-4A3D-9EF3-B6743E21F6A4}"/>
    <cellStyle name="Normal 81 2 2" xfId="3764" xr:uid="{5EA44D75-97BB-47A2-905C-490F7D935334}"/>
    <cellStyle name="Normal 81 3" xfId="3666" xr:uid="{B311911F-EC43-40ED-A81B-570BE734E1E6}"/>
    <cellStyle name="Normal 82" xfId="3461" xr:uid="{00000000-0005-0000-0000-0000470C0000}"/>
    <cellStyle name="Normal 82 2" xfId="3569" xr:uid="{B9E2B7E8-E752-4828-A352-23C9AE56451B}"/>
    <cellStyle name="Normal 82 2 2" xfId="3765" xr:uid="{E5C60414-A951-4359-A4A8-A2365674DC6F}"/>
    <cellStyle name="Normal 82 3" xfId="3667" xr:uid="{52FFEAF3-6BC1-404A-B0CA-3DB362DB75DE}"/>
    <cellStyle name="Normal 83" xfId="3462" xr:uid="{00000000-0005-0000-0000-0000480C0000}"/>
    <cellStyle name="Normal 83 2" xfId="3570" xr:uid="{D9398D65-149E-4852-8AC0-F60F4BE5F014}"/>
    <cellStyle name="Normal 83 2 2" xfId="3766" xr:uid="{39804A28-76CB-4642-A9DD-FB2BBAEC3B2E}"/>
    <cellStyle name="Normal 83 3" xfId="3668" xr:uid="{ADB92438-8660-4992-8A09-B39157386949}"/>
    <cellStyle name="Normal 84" xfId="3463" xr:uid="{00000000-0005-0000-0000-0000490C0000}"/>
    <cellStyle name="Normal 84 2" xfId="3571" xr:uid="{64E4DA05-054B-486B-A502-98901221E55F}"/>
    <cellStyle name="Normal 84 2 2" xfId="3767" xr:uid="{9DE9E3C2-12F8-40B9-AB50-99AC509205F4}"/>
    <cellStyle name="Normal 84 3" xfId="3669" xr:uid="{B64C9B27-B895-4B42-B7F5-5B2E4CFA1726}"/>
    <cellStyle name="Normal 85" xfId="3464" xr:uid="{00000000-0005-0000-0000-00004A0C0000}"/>
    <cellStyle name="Normal 85 2" xfId="3572" xr:uid="{15E767B9-9436-46D8-A170-20E2A4DD9942}"/>
    <cellStyle name="Normal 85 2 2" xfId="3768" xr:uid="{1CFB6328-E965-4D25-87E4-EC9C5FF6B2AE}"/>
    <cellStyle name="Normal 85 3" xfId="3670" xr:uid="{06F6D34C-95B4-47F1-8876-2B29FA7C9B0C}"/>
    <cellStyle name="Normal 86" xfId="3465" xr:uid="{00000000-0005-0000-0000-00004B0C0000}"/>
    <cellStyle name="Normal 86 2" xfId="3573" xr:uid="{23B162B3-CD52-4DF3-90A3-AF1EEFEB05B0}"/>
    <cellStyle name="Normal 86 2 2" xfId="3769" xr:uid="{A23C5B19-2215-4EC8-A9C5-7EB9BE095609}"/>
    <cellStyle name="Normal 86 3" xfId="3671" xr:uid="{338F13BF-92F9-4B25-8FC7-168D9BCB994B}"/>
    <cellStyle name="Normal 87" xfId="3466" xr:uid="{00000000-0005-0000-0000-00004C0C0000}"/>
    <cellStyle name="Normal 87 2" xfId="3574" xr:uid="{805C14C1-E40B-4B8A-AD32-4E69B886570A}"/>
    <cellStyle name="Normal 87 2 2" xfId="3770" xr:uid="{D9C26134-DCF0-4795-8B76-07DC217D1685}"/>
    <cellStyle name="Normal 87 3" xfId="3672" xr:uid="{310B1133-E9D3-4B76-9326-A5BB79491BF4}"/>
    <cellStyle name="Normal 88" xfId="3467" xr:uid="{00000000-0005-0000-0000-00004D0C0000}"/>
    <cellStyle name="Normal 88 2" xfId="3575" xr:uid="{5B4DE97F-DE65-4D90-AC35-48D550088DD4}"/>
    <cellStyle name="Normal 88 2 2" xfId="3771" xr:uid="{088934A2-EFB2-4419-9DEF-DA4CA279C083}"/>
    <cellStyle name="Normal 88 3" xfId="3673" xr:uid="{2BFF1694-B39E-464E-ABEC-58AC781C5728}"/>
    <cellStyle name="Normal 89" xfId="3468" xr:uid="{00000000-0005-0000-0000-00004E0C0000}"/>
    <cellStyle name="Normal 89 2" xfId="3576" xr:uid="{629826A2-F39A-4061-B6B0-BEFE90D44908}"/>
    <cellStyle name="Normal 89 2 2" xfId="3772" xr:uid="{4626F21A-67AB-4CDD-BAF4-BC5011BF93B5}"/>
    <cellStyle name="Normal 89 3" xfId="3674" xr:uid="{A17B2498-EC24-4FD5-9EAE-94D8F1E1D9F7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69" xr:uid="{00000000-0005-0000-0000-0000520C0000}"/>
    <cellStyle name="Normal 9 4 2" xfId="3577" xr:uid="{A98CFC6B-4B5A-4AB4-92BA-B2C459FB39FC}"/>
    <cellStyle name="Normal 9 4 2 2" xfId="3773" xr:uid="{8C892C3E-B11F-4B2F-A827-407828CBD636}"/>
    <cellStyle name="Normal 9 4 3" xfId="3675" xr:uid="{F4299A14-02FB-418B-A012-538D47BCB08B}"/>
    <cellStyle name="Normal 9 5" xfId="3515" xr:uid="{1E493730-3A82-4038-BC6D-A6A15DA12AF6}"/>
    <cellStyle name="Normal 9 5 2" xfId="3713" xr:uid="{7C4FFB20-66F1-452D-82C5-09E00957CFC3}"/>
    <cellStyle name="Normal 9 6" xfId="3615" xr:uid="{694EEA7A-8B2D-4976-8F0B-BD5BAE2D0688}"/>
    <cellStyle name="Normal 90" xfId="3363" xr:uid="{00000000-0005-0000-0000-0000530C0000}"/>
    <cellStyle name="Normal 91" xfId="3472" xr:uid="{00000000-0005-0000-0000-0000540C0000}"/>
    <cellStyle name="Normal_Draft PTTCHTx 2" xfId="3470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1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標準_2006_STPvsACT_PriceVariance" xfId="3350" xr:uid="{00000000-0005-0000-0000-0000930D0000}"/>
  </cellStyles>
  <dxfs count="0"/>
  <tableStyles count="0" defaultTableStyle="TableStyleMedium9" defaultPivotStyle="PivotStyleLight16"/>
  <colors>
    <mruColors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GH%20Conso%20Q3%202020/Draft%20FS%20TGH%202020Q3/Thai%20Group%20Holdings%20a201b-09t-1%20Q320%20V%200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Conso 10"/>
      <sheetName val="SH Separate 11"/>
      <sheetName val="SH Separate 12"/>
      <sheetName val="CF 13-15"/>
    </sheetNames>
    <sheetDataSet>
      <sheetData sheetId="0" refreshError="1">
        <row r="11">
          <cell r="C11">
            <v>3964897</v>
          </cell>
        </row>
        <row r="76">
          <cell r="C76">
            <v>90623416</v>
          </cell>
          <cell r="E76">
            <v>91782655</v>
          </cell>
          <cell r="G76">
            <v>9700232</v>
          </cell>
          <cell r="I76">
            <v>9254812</v>
          </cell>
        </row>
      </sheetData>
      <sheetData sheetId="1" refreshError="1">
        <row r="13">
          <cell r="D13">
            <v>5067115</v>
          </cell>
          <cell r="F13">
            <v>4921003</v>
          </cell>
          <cell r="H13">
            <v>0</v>
          </cell>
          <cell r="J13">
            <v>0</v>
          </cell>
        </row>
        <row r="14">
          <cell r="D14">
            <v>-1304285</v>
          </cell>
          <cell r="F14">
            <v>-1159741</v>
          </cell>
          <cell r="H14">
            <v>0</v>
          </cell>
          <cell r="J14">
            <v>0</v>
          </cell>
        </row>
      </sheetData>
      <sheetData sheetId="2" refreshError="1"/>
      <sheetData sheetId="3" refreshError="1">
        <row r="33">
          <cell r="P33">
            <v>1236845</v>
          </cell>
          <cell r="AH33">
            <v>-2975</v>
          </cell>
        </row>
        <row r="34">
          <cell r="P34">
            <v>1645</v>
          </cell>
          <cell r="V34">
            <v>2255382</v>
          </cell>
          <cell r="AB34">
            <v>-5394</v>
          </cell>
          <cell r="AH34">
            <v>6456</v>
          </cell>
        </row>
        <row r="37">
          <cell r="P37">
            <v>10586</v>
          </cell>
          <cell r="AB37">
            <v>-10586</v>
          </cell>
        </row>
        <row r="39">
          <cell r="D39">
            <v>7520978</v>
          </cell>
          <cell r="F39">
            <v>0</v>
          </cell>
          <cell r="H39">
            <v>175178</v>
          </cell>
          <cell r="J39">
            <v>18224269</v>
          </cell>
          <cell r="L39">
            <v>340599</v>
          </cell>
          <cell r="N39">
            <v>27715</v>
          </cell>
          <cell r="P39">
            <v>6871560</v>
          </cell>
          <cell r="V39">
            <v>4173933</v>
          </cell>
          <cell r="X39">
            <v>-68789</v>
          </cell>
          <cell r="Z39">
            <v>-22562116</v>
          </cell>
          <cell r="AB39">
            <v>1972779</v>
          </cell>
          <cell r="AD39">
            <v>-16484193</v>
          </cell>
          <cell r="AF39">
            <v>16676106</v>
          </cell>
          <cell r="AH39">
            <v>119434</v>
          </cell>
          <cell r="AJ39">
            <v>16795540</v>
          </cell>
        </row>
      </sheetData>
      <sheetData sheetId="4" refreshError="1">
        <row r="30">
          <cell r="AH30">
            <v>9027</v>
          </cell>
        </row>
        <row r="31">
          <cell r="P31">
            <v>-94065</v>
          </cell>
          <cell r="T31">
            <v>55210</v>
          </cell>
          <cell r="AB31">
            <v>2096</v>
          </cell>
        </row>
        <row r="34">
          <cell r="AB34">
            <v>-12713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78"/>
  <sheetViews>
    <sheetView view="pageBreakPreview" zoomScale="85" zoomScaleNormal="85" zoomScaleSheetLayoutView="85" workbookViewId="0">
      <pane xSplit="3" ySplit="9" topLeftCell="D52" activePane="bottomRight" state="frozen"/>
      <selection activeCell="M7" sqref="M7"/>
      <selection pane="topRight" activeCell="M7" sqref="M7"/>
      <selection pane="bottomLeft" activeCell="M7" sqref="M7"/>
      <selection pane="bottomRight" activeCell="D55" sqref="D55"/>
    </sheetView>
  </sheetViews>
  <sheetFormatPr defaultColWidth="9.140625" defaultRowHeight="19.5" customHeight="1"/>
  <cols>
    <col min="1" max="1" width="40.85546875" style="3" customWidth="1"/>
    <col min="2" max="2" width="12.7109375" style="106" customWidth="1"/>
    <col min="3" max="3" width="1.140625" style="3" customWidth="1"/>
    <col min="4" max="4" width="19.7109375" style="50" customWidth="1"/>
    <col min="5" max="5" width="1.140625" style="3" customWidth="1"/>
    <col min="6" max="6" width="19.7109375" style="3" customWidth="1"/>
    <col min="7" max="7" width="1.140625" style="3" customWidth="1"/>
    <col min="8" max="8" width="16.85546875" style="3" customWidth="1"/>
    <col min="9" max="9" width="1.5703125" style="3" customWidth="1"/>
    <col min="10" max="10" width="16.7109375" style="50" customWidth="1"/>
    <col min="11" max="11" width="1" style="3" customWidth="1"/>
    <col min="12" max="12" width="9.140625" style="3"/>
    <col min="13" max="13" width="18.28515625" style="3" customWidth="1"/>
    <col min="14" max="14" width="13.85546875" style="3" customWidth="1"/>
    <col min="15" max="16384" width="9.140625" style="3"/>
  </cols>
  <sheetData>
    <row r="1" spans="1:13" ht="19.5" customHeight="1">
      <c r="A1" s="46" t="s">
        <v>170</v>
      </c>
      <c r="B1" s="48"/>
    </row>
    <row r="2" spans="1:13" ht="19.5" customHeight="1">
      <c r="A2" s="46" t="s">
        <v>16</v>
      </c>
      <c r="B2" s="48"/>
    </row>
    <row r="3" spans="1:13" ht="19.5" customHeight="1">
      <c r="A3" s="46"/>
      <c r="B3" s="48"/>
    </row>
    <row r="4" spans="1:13" ht="19.5" customHeight="1">
      <c r="A4" s="46"/>
      <c r="B4" s="48"/>
      <c r="D4" s="190" t="s">
        <v>32</v>
      </c>
      <c r="E4" s="5"/>
      <c r="F4" s="190" t="s">
        <v>172</v>
      </c>
    </row>
    <row r="5" spans="1:13" ht="19.5" customHeight="1">
      <c r="A5" s="1"/>
      <c r="B5" s="48"/>
      <c r="D5" s="186" t="s">
        <v>33</v>
      </c>
      <c r="E5" s="191"/>
      <c r="F5" s="186" t="s">
        <v>33</v>
      </c>
      <c r="G5" s="1"/>
      <c r="H5" s="217" t="s">
        <v>76</v>
      </c>
      <c r="I5" s="217"/>
      <c r="J5" s="217"/>
      <c r="K5" s="1"/>
    </row>
    <row r="6" spans="1:13" ht="19.5" customHeight="1">
      <c r="B6" s="48"/>
      <c r="D6" s="110" t="s">
        <v>293</v>
      </c>
      <c r="E6" s="109"/>
      <c r="F6" s="108" t="s">
        <v>132</v>
      </c>
      <c r="H6" s="110" t="s">
        <v>293</v>
      </c>
      <c r="I6" s="109"/>
      <c r="J6" s="108" t="s">
        <v>132</v>
      </c>
      <c r="K6" s="44"/>
    </row>
    <row r="7" spans="1:13" ht="19.5" customHeight="1">
      <c r="A7" s="1" t="s">
        <v>0</v>
      </c>
      <c r="B7" s="105" t="s">
        <v>1</v>
      </c>
      <c r="C7" s="33"/>
      <c r="D7" s="149">
        <v>2020</v>
      </c>
      <c r="E7" s="149"/>
      <c r="F7" s="149">
        <v>2019</v>
      </c>
      <c r="G7" s="33"/>
      <c r="H7" s="149">
        <v>2020</v>
      </c>
      <c r="I7" s="149"/>
      <c r="J7" s="149">
        <v>2019</v>
      </c>
      <c r="K7" s="7"/>
    </row>
    <row r="8" spans="1:13" ht="19.5" customHeight="1">
      <c r="A8" s="1"/>
      <c r="B8" s="105"/>
      <c r="C8" s="33"/>
      <c r="D8" s="149" t="s">
        <v>150</v>
      </c>
      <c r="E8" s="149"/>
      <c r="F8" s="149"/>
      <c r="G8" s="33"/>
      <c r="H8" s="149" t="s">
        <v>150</v>
      </c>
      <c r="I8" s="149"/>
      <c r="J8" s="149"/>
      <c r="K8" s="7"/>
    </row>
    <row r="9" spans="1:13" ht="19.5" customHeight="1">
      <c r="B9" s="105"/>
      <c r="C9" s="33"/>
      <c r="D9" s="218" t="s">
        <v>137</v>
      </c>
      <c r="E9" s="218"/>
      <c r="F9" s="218"/>
      <c r="G9" s="218"/>
      <c r="H9" s="218"/>
      <c r="I9" s="218"/>
      <c r="J9" s="218"/>
      <c r="K9" s="218"/>
    </row>
    <row r="10" spans="1:13" ht="19.5" customHeight="1">
      <c r="A10" s="166" t="s">
        <v>2</v>
      </c>
      <c r="B10" s="105"/>
      <c r="C10" s="33"/>
      <c r="D10" s="29">
        <v>3964897</v>
      </c>
      <c r="E10" s="167"/>
      <c r="F10" s="29">
        <v>4935124</v>
      </c>
      <c r="G10" s="33"/>
      <c r="H10" s="29">
        <v>47119</v>
      </c>
      <c r="I10" s="33"/>
      <c r="J10" s="29">
        <v>61719</v>
      </c>
      <c r="K10" s="49">
        <v>0</v>
      </c>
      <c r="M10" s="35"/>
    </row>
    <row r="11" spans="1:13" ht="19.5" hidden="1" customHeight="1">
      <c r="A11" s="166" t="s">
        <v>131</v>
      </c>
      <c r="B11" s="105"/>
      <c r="C11" s="33"/>
      <c r="D11" s="29" t="s">
        <v>314</v>
      </c>
      <c r="E11" s="167"/>
      <c r="F11" s="29" t="s">
        <v>314</v>
      </c>
      <c r="G11" s="33"/>
      <c r="H11" s="29" t="s">
        <v>315</v>
      </c>
      <c r="I11" s="33"/>
      <c r="J11" s="29" t="s">
        <v>315</v>
      </c>
      <c r="K11" s="49"/>
    </row>
    <row r="12" spans="1:13" ht="19.5" customHeight="1">
      <c r="A12" s="166" t="s">
        <v>3</v>
      </c>
      <c r="B12" s="105" t="s">
        <v>190</v>
      </c>
      <c r="C12" s="33"/>
      <c r="D12" s="29">
        <v>1831284</v>
      </c>
      <c r="E12" s="167"/>
      <c r="F12" s="29">
        <v>1642496</v>
      </c>
      <c r="G12" s="33"/>
      <c r="H12" s="29" t="s">
        <v>315</v>
      </c>
      <c r="I12" s="33"/>
      <c r="J12" s="29" t="s">
        <v>315</v>
      </c>
      <c r="K12" s="49">
        <v>0</v>
      </c>
    </row>
    <row r="13" spans="1:13" ht="19.5" customHeight="1">
      <c r="A13" s="166" t="s">
        <v>4</v>
      </c>
      <c r="B13" s="105" t="s">
        <v>164</v>
      </c>
      <c r="C13" s="33"/>
      <c r="D13" s="29">
        <v>4754229</v>
      </c>
      <c r="E13" s="167"/>
      <c r="F13" s="29">
        <v>5225628</v>
      </c>
      <c r="G13" s="33"/>
      <c r="H13" s="29" t="s">
        <v>315</v>
      </c>
      <c r="I13" s="33"/>
      <c r="J13" s="29" t="s">
        <v>315</v>
      </c>
      <c r="K13" s="49">
        <v>0</v>
      </c>
    </row>
    <row r="14" spans="1:13" ht="19.5" customHeight="1">
      <c r="A14" s="166" t="s">
        <v>5</v>
      </c>
      <c r="B14" s="105" t="s">
        <v>264</v>
      </c>
      <c r="C14" s="33"/>
      <c r="D14" s="29">
        <v>799929</v>
      </c>
      <c r="E14" s="167"/>
      <c r="F14" s="29">
        <v>701746</v>
      </c>
      <c r="G14" s="33"/>
      <c r="H14" s="29" t="s">
        <v>315</v>
      </c>
      <c r="I14" s="33"/>
      <c r="J14" s="29" t="s">
        <v>315</v>
      </c>
      <c r="K14" s="49">
        <v>0</v>
      </c>
    </row>
    <row r="15" spans="1:13" ht="19.5" customHeight="1">
      <c r="A15" s="166" t="s">
        <v>6</v>
      </c>
      <c r="B15" s="105"/>
      <c r="C15" s="33"/>
      <c r="D15" s="29">
        <v>416888</v>
      </c>
      <c r="E15" s="167"/>
      <c r="F15" s="29">
        <v>347169</v>
      </c>
      <c r="G15" s="33"/>
      <c r="H15" s="29" t="s">
        <v>315</v>
      </c>
      <c r="I15" s="33"/>
      <c r="J15" s="29" t="s">
        <v>315</v>
      </c>
      <c r="K15" s="49">
        <v>0</v>
      </c>
    </row>
    <row r="16" spans="1:13" ht="19.5" customHeight="1">
      <c r="A16" s="166" t="s">
        <v>96</v>
      </c>
      <c r="B16" s="105"/>
      <c r="C16" s="33"/>
      <c r="D16" s="29">
        <v>166534</v>
      </c>
      <c r="E16" s="167"/>
      <c r="F16" s="29">
        <v>278466</v>
      </c>
      <c r="G16" s="33"/>
      <c r="H16" s="29" t="s">
        <v>315</v>
      </c>
      <c r="I16" s="33"/>
      <c r="J16" s="29" t="s">
        <v>315</v>
      </c>
      <c r="K16" s="49">
        <v>0</v>
      </c>
    </row>
    <row r="17" spans="1:11" ht="19.5" customHeight="1">
      <c r="A17" s="166" t="s">
        <v>220</v>
      </c>
      <c r="B17" s="105" t="s">
        <v>316</v>
      </c>
      <c r="C17" s="33"/>
      <c r="D17" s="29" t="s">
        <v>314</v>
      </c>
      <c r="E17" s="167"/>
      <c r="F17" s="29">
        <v>55223809</v>
      </c>
      <c r="G17" s="33"/>
      <c r="H17" s="29" t="s">
        <v>315</v>
      </c>
      <c r="I17" s="33"/>
      <c r="J17" s="29">
        <v>234000</v>
      </c>
      <c r="K17" s="49"/>
    </row>
    <row r="18" spans="1:11" ht="19.5" customHeight="1">
      <c r="A18" s="166" t="s">
        <v>218</v>
      </c>
      <c r="B18" s="105" t="s">
        <v>317</v>
      </c>
      <c r="C18" s="33"/>
      <c r="D18" s="29">
        <v>43708057</v>
      </c>
      <c r="E18" s="168"/>
      <c r="F18" s="29" t="s">
        <v>314</v>
      </c>
      <c r="G18" s="33"/>
      <c r="H18" s="29" t="s">
        <v>315</v>
      </c>
      <c r="I18" s="33"/>
      <c r="J18" s="29" t="s">
        <v>315</v>
      </c>
      <c r="K18" s="49">
        <v>0</v>
      </c>
    </row>
    <row r="19" spans="1:11" ht="19.5" customHeight="1">
      <c r="A19" s="166" t="s">
        <v>219</v>
      </c>
      <c r="B19" s="105" t="s">
        <v>318</v>
      </c>
      <c r="C19" s="33"/>
      <c r="D19" s="29">
        <v>11356816</v>
      </c>
      <c r="E19" s="168"/>
      <c r="F19" s="29" t="s">
        <v>314</v>
      </c>
      <c r="G19" s="33"/>
      <c r="H19" s="29">
        <v>234000</v>
      </c>
      <c r="I19" s="33"/>
      <c r="J19" s="29" t="s">
        <v>315</v>
      </c>
      <c r="K19" s="49"/>
    </row>
    <row r="20" spans="1:11" ht="19.5" customHeight="1">
      <c r="A20" s="166" t="s">
        <v>7</v>
      </c>
      <c r="B20" s="185" t="s">
        <v>319</v>
      </c>
      <c r="C20" s="33"/>
      <c r="D20" s="29">
        <v>93426</v>
      </c>
      <c r="E20" s="167"/>
      <c r="F20" s="29">
        <v>161679</v>
      </c>
      <c r="G20" s="33"/>
      <c r="H20" s="29">
        <v>87558</v>
      </c>
      <c r="I20" s="33"/>
      <c r="J20" s="29" t="s">
        <v>315</v>
      </c>
      <c r="K20" s="49">
        <v>0</v>
      </c>
    </row>
    <row r="21" spans="1:11" ht="19.5" customHeight="1">
      <c r="A21" s="166" t="s">
        <v>95</v>
      </c>
      <c r="B21" s="105"/>
      <c r="C21" s="33"/>
      <c r="D21" s="29">
        <v>222076</v>
      </c>
      <c r="E21" s="167"/>
      <c r="F21" s="29">
        <v>186997</v>
      </c>
      <c r="G21" s="33"/>
      <c r="H21" s="29" t="s">
        <v>315</v>
      </c>
      <c r="I21" s="33"/>
      <c r="J21" s="29" t="s">
        <v>315</v>
      </c>
      <c r="K21" s="49">
        <v>0</v>
      </c>
    </row>
    <row r="22" spans="1:11" ht="19.5" customHeight="1">
      <c r="A22" s="83" t="s">
        <v>228</v>
      </c>
      <c r="B22" s="105" t="s">
        <v>321</v>
      </c>
      <c r="C22" s="33"/>
      <c r="D22" s="29">
        <v>1536986</v>
      </c>
      <c r="E22" s="168"/>
      <c r="F22" s="29">
        <v>1743288</v>
      </c>
      <c r="G22" s="33"/>
      <c r="H22" s="29">
        <v>5944680</v>
      </c>
      <c r="I22" s="33"/>
      <c r="J22" s="29">
        <v>5634268</v>
      </c>
      <c r="K22" s="163">
        <v>0</v>
      </c>
    </row>
    <row r="23" spans="1:11" ht="19.5" customHeight="1">
      <c r="A23" s="83" t="s">
        <v>111</v>
      </c>
      <c r="B23" s="105" t="s">
        <v>227</v>
      </c>
      <c r="C23" s="33"/>
      <c r="D23" s="29" t="s">
        <v>314</v>
      </c>
      <c r="E23" s="168"/>
      <c r="F23" s="29" t="s">
        <v>314</v>
      </c>
      <c r="G23" s="33"/>
      <c r="H23" s="29" t="s">
        <v>315</v>
      </c>
      <c r="I23" s="33"/>
      <c r="J23" s="29" t="s">
        <v>315</v>
      </c>
      <c r="K23" s="163">
        <v>0</v>
      </c>
    </row>
    <row r="24" spans="1:11" ht="19.5" customHeight="1">
      <c r="A24" s="83" t="s">
        <v>9</v>
      </c>
      <c r="B24" s="105" t="s">
        <v>104</v>
      </c>
      <c r="C24" s="33"/>
      <c r="D24" s="29" t="s">
        <v>314</v>
      </c>
      <c r="E24" s="168"/>
      <c r="F24" s="29" t="s">
        <v>314</v>
      </c>
      <c r="G24" s="33"/>
      <c r="H24" s="29">
        <v>3236677</v>
      </c>
      <c r="I24" s="33"/>
      <c r="J24" s="29">
        <v>3226677</v>
      </c>
      <c r="K24" s="163">
        <v>0</v>
      </c>
    </row>
    <row r="25" spans="1:11" ht="19.5" customHeight="1">
      <c r="A25" s="83" t="s">
        <v>10</v>
      </c>
      <c r="B25" s="105"/>
      <c r="C25" s="33"/>
      <c r="D25" s="29">
        <v>524775</v>
      </c>
      <c r="E25" s="168"/>
      <c r="F25" s="29">
        <v>509048</v>
      </c>
      <c r="G25" s="33"/>
      <c r="H25" s="29" t="s">
        <v>315</v>
      </c>
      <c r="I25" s="33"/>
      <c r="J25" s="29" t="s">
        <v>315</v>
      </c>
      <c r="K25" s="163">
        <v>0</v>
      </c>
    </row>
    <row r="26" spans="1:11" ht="19.5" customHeight="1">
      <c r="A26" s="83" t="s">
        <v>216</v>
      </c>
      <c r="B26" s="105" t="s">
        <v>321</v>
      </c>
      <c r="C26" s="33"/>
      <c r="D26" s="29">
        <v>1340207</v>
      </c>
      <c r="E26" s="167"/>
      <c r="F26" s="29">
        <v>1357268</v>
      </c>
      <c r="G26" s="33"/>
      <c r="H26" s="29" t="s">
        <v>315</v>
      </c>
      <c r="I26" s="33"/>
      <c r="J26" s="29" t="s">
        <v>315</v>
      </c>
      <c r="K26" s="49"/>
    </row>
    <row r="27" spans="1:11" ht="19.5" customHeight="1">
      <c r="A27" s="166" t="s">
        <v>12</v>
      </c>
      <c r="B27" s="105" t="s">
        <v>151</v>
      </c>
      <c r="C27" s="33"/>
      <c r="D27" s="29">
        <v>16322544</v>
      </c>
      <c r="E27" s="167"/>
      <c r="F27" s="29">
        <v>16220689</v>
      </c>
      <c r="G27" s="33"/>
      <c r="H27" s="29">
        <v>667</v>
      </c>
      <c r="I27" s="33"/>
      <c r="J27" s="29">
        <v>541</v>
      </c>
      <c r="K27" s="49">
        <v>0</v>
      </c>
    </row>
    <row r="28" spans="1:11" ht="19.5" customHeight="1">
      <c r="A28" s="169" t="s">
        <v>204</v>
      </c>
      <c r="B28" s="105" t="s">
        <v>151</v>
      </c>
      <c r="C28" s="33"/>
      <c r="D28" s="29">
        <v>53050</v>
      </c>
      <c r="E28" s="167"/>
      <c r="F28" s="29" t="s">
        <v>314</v>
      </c>
      <c r="G28" s="33"/>
      <c r="H28" s="29">
        <v>21601</v>
      </c>
      <c r="I28" s="33"/>
      <c r="J28" s="29" t="s">
        <v>315</v>
      </c>
      <c r="K28" s="49"/>
    </row>
    <row r="29" spans="1:11" ht="19.5" customHeight="1">
      <c r="A29" s="166" t="s">
        <v>11</v>
      </c>
      <c r="B29" s="105"/>
      <c r="C29" s="33"/>
      <c r="D29" s="29">
        <v>392990</v>
      </c>
      <c r="E29" s="167"/>
      <c r="F29" s="29">
        <v>410554</v>
      </c>
      <c r="G29" s="33"/>
      <c r="H29" s="29">
        <v>17943</v>
      </c>
      <c r="I29" s="33"/>
      <c r="J29" s="29">
        <v>12194</v>
      </c>
      <c r="K29" s="49">
        <v>0</v>
      </c>
    </row>
    <row r="30" spans="1:11" ht="19.5" customHeight="1">
      <c r="A30" s="166" t="s">
        <v>13</v>
      </c>
      <c r="B30" s="105" t="s">
        <v>265</v>
      </c>
      <c r="C30" s="33"/>
      <c r="D30" s="29">
        <v>824849</v>
      </c>
      <c r="E30" s="167"/>
      <c r="F30" s="29">
        <v>398438</v>
      </c>
      <c r="G30" s="33"/>
      <c r="H30" s="29" t="s">
        <v>315</v>
      </c>
      <c r="I30" s="33"/>
      <c r="J30" s="29" t="s">
        <v>315</v>
      </c>
      <c r="K30" s="49">
        <v>0</v>
      </c>
    </row>
    <row r="31" spans="1:11" ht="19.5" customHeight="1">
      <c r="A31" s="166" t="s">
        <v>171</v>
      </c>
      <c r="B31" s="105"/>
      <c r="C31" s="33"/>
      <c r="D31" s="29">
        <v>84141</v>
      </c>
      <c r="E31" s="167"/>
      <c r="F31" s="29">
        <v>84141</v>
      </c>
      <c r="G31" s="33"/>
      <c r="H31" s="29" t="s">
        <v>315</v>
      </c>
      <c r="I31" s="33"/>
      <c r="J31" s="29" t="s">
        <v>315</v>
      </c>
      <c r="K31" s="49"/>
    </row>
    <row r="32" spans="1:11" ht="19.5" customHeight="1">
      <c r="A32" s="166" t="s">
        <v>14</v>
      </c>
      <c r="B32" s="105"/>
      <c r="C32" s="33"/>
      <c r="D32" s="29">
        <v>2229738</v>
      </c>
      <c r="E32" s="167"/>
      <c r="F32" s="29">
        <v>2356115</v>
      </c>
      <c r="G32" s="33"/>
      <c r="H32" s="29">
        <v>109987</v>
      </c>
      <c r="I32" s="33"/>
      <c r="J32" s="29">
        <v>85413</v>
      </c>
      <c r="K32" s="49">
        <v>0</v>
      </c>
    </row>
    <row r="33" spans="1:11" ht="19.5" customHeight="1" thickBot="1">
      <c r="A33" s="170" t="s">
        <v>15</v>
      </c>
      <c r="B33" s="138"/>
      <c r="C33" s="33"/>
      <c r="D33" s="172">
        <f>SUM(D10:D32)</f>
        <v>90623416</v>
      </c>
      <c r="F33" s="172">
        <f>SUM(F10:F32)</f>
        <v>91782655</v>
      </c>
      <c r="H33" s="172">
        <f>SUM(H10:H32)</f>
        <v>9700232</v>
      </c>
      <c r="J33" s="172">
        <f>SUM(J10:J32)</f>
        <v>9254812</v>
      </c>
      <c r="K33" s="164"/>
    </row>
    <row r="34" spans="1:11" ht="15" customHeight="1" thickTop="1">
      <c r="A34" s="170"/>
      <c r="B34" s="138"/>
      <c r="C34" s="33"/>
      <c r="D34" s="57"/>
      <c r="E34" s="171"/>
      <c r="F34" s="57"/>
      <c r="G34" s="33"/>
      <c r="H34" s="33"/>
      <c r="I34" s="33"/>
      <c r="J34" s="57"/>
      <c r="K34" s="164"/>
    </row>
    <row r="35" spans="1:11" ht="19.5" customHeight="1">
      <c r="A35" s="46" t="s">
        <v>170</v>
      </c>
      <c r="B35" s="48"/>
    </row>
    <row r="36" spans="1:11" ht="19.5" customHeight="1">
      <c r="A36" s="46" t="s">
        <v>16</v>
      </c>
      <c r="B36" s="48"/>
      <c r="F36" s="35"/>
      <c r="G36" s="35"/>
      <c r="H36" s="35"/>
      <c r="I36" s="35"/>
      <c r="J36" s="35"/>
      <c r="K36" s="35"/>
    </row>
    <row r="37" spans="1:11" ht="19.5" customHeight="1">
      <c r="A37" s="46"/>
      <c r="B37" s="48"/>
    </row>
    <row r="38" spans="1:11" ht="19.5" customHeight="1">
      <c r="A38" s="46"/>
      <c r="B38" s="48"/>
      <c r="D38" s="190" t="s">
        <v>32</v>
      </c>
      <c r="E38" s="5"/>
      <c r="F38" s="190" t="s">
        <v>172</v>
      </c>
    </row>
    <row r="39" spans="1:11" ht="19.5" customHeight="1">
      <c r="A39" s="1"/>
      <c r="B39" s="48"/>
      <c r="D39" s="186" t="s">
        <v>33</v>
      </c>
      <c r="E39" s="191"/>
      <c r="F39" s="186" t="s">
        <v>33</v>
      </c>
      <c r="G39" s="1"/>
      <c r="H39" s="217" t="s">
        <v>76</v>
      </c>
      <c r="I39" s="217"/>
      <c r="J39" s="217"/>
      <c r="K39" s="1"/>
    </row>
    <row r="40" spans="1:11" ht="19.5" customHeight="1">
      <c r="B40" s="48"/>
      <c r="D40" s="110" t="s">
        <v>293</v>
      </c>
      <c r="E40" s="109"/>
      <c r="F40" s="108" t="s">
        <v>132</v>
      </c>
      <c r="H40" s="110" t="s">
        <v>293</v>
      </c>
      <c r="I40" s="109"/>
      <c r="J40" s="108" t="s">
        <v>132</v>
      </c>
      <c r="K40" s="44"/>
    </row>
    <row r="41" spans="1:11" ht="19.5" customHeight="1">
      <c r="A41" s="1" t="s">
        <v>97</v>
      </c>
      <c r="B41" s="105" t="s">
        <v>1</v>
      </c>
      <c r="C41" s="33"/>
      <c r="D41" s="149">
        <v>2020</v>
      </c>
      <c r="E41" s="149"/>
      <c r="F41" s="149">
        <v>2019</v>
      </c>
      <c r="G41" s="33"/>
      <c r="H41" s="149">
        <v>2020</v>
      </c>
      <c r="I41" s="149"/>
      <c r="J41" s="149">
        <v>2019</v>
      </c>
      <c r="K41" s="7"/>
    </row>
    <row r="42" spans="1:11" ht="19.5" customHeight="1">
      <c r="A42" s="1"/>
      <c r="B42" s="105"/>
      <c r="C42" s="33"/>
      <c r="D42" s="149" t="s">
        <v>150</v>
      </c>
      <c r="E42" s="149"/>
      <c r="F42" s="149"/>
      <c r="G42" s="33"/>
      <c r="H42" s="149" t="s">
        <v>150</v>
      </c>
      <c r="I42" s="149"/>
      <c r="J42" s="149"/>
      <c r="K42" s="7"/>
    </row>
    <row r="43" spans="1:11" ht="19.5" customHeight="1">
      <c r="B43" s="105"/>
      <c r="C43" s="33"/>
      <c r="D43" s="218" t="s">
        <v>137</v>
      </c>
      <c r="E43" s="218"/>
      <c r="F43" s="218"/>
      <c r="G43" s="218"/>
      <c r="H43" s="218"/>
      <c r="I43" s="218"/>
      <c r="J43" s="218"/>
      <c r="K43" s="218"/>
    </row>
    <row r="44" spans="1:11" ht="19.5" customHeight="1">
      <c r="A44" s="51" t="s">
        <v>17</v>
      </c>
      <c r="B44" s="52"/>
      <c r="C44" s="149"/>
      <c r="D44" s="53"/>
      <c r="E44" s="54"/>
      <c r="F44" s="54"/>
      <c r="G44" s="149"/>
      <c r="H44" s="149"/>
      <c r="I44" s="149"/>
      <c r="J44" s="53"/>
      <c r="K44" s="54"/>
    </row>
    <row r="45" spans="1:11" ht="19.5" customHeight="1">
      <c r="A45" s="13" t="s">
        <v>133</v>
      </c>
      <c r="B45" s="134"/>
      <c r="C45" s="2"/>
      <c r="D45" s="29">
        <v>826</v>
      </c>
      <c r="E45" s="30"/>
      <c r="F45" s="30">
        <v>18970</v>
      </c>
      <c r="G45" s="55"/>
      <c r="H45" s="29">
        <v>0</v>
      </c>
      <c r="I45" s="55"/>
      <c r="J45" s="30">
        <v>0</v>
      </c>
      <c r="K45" s="30"/>
    </row>
    <row r="46" spans="1:11" ht="19.5" customHeight="1">
      <c r="A46" s="13" t="s">
        <v>114</v>
      </c>
      <c r="B46" s="48"/>
      <c r="C46" s="149"/>
      <c r="D46" s="30">
        <v>16485923</v>
      </c>
      <c r="E46" s="55"/>
      <c r="F46" s="30">
        <v>16122495</v>
      </c>
      <c r="G46" s="55"/>
      <c r="H46" s="30">
        <v>6287995</v>
      </c>
      <c r="I46" s="55"/>
      <c r="J46" s="30">
        <v>5852604</v>
      </c>
      <c r="K46" s="55">
        <v>0</v>
      </c>
    </row>
    <row r="47" spans="1:11" ht="19.5" customHeight="1">
      <c r="A47" s="47" t="s">
        <v>18</v>
      </c>
      <c r="B47" s="48" t="s">
        <v>164</v>
      </c>
      <c r="C47" s="2"/>
      <c r="D47" s="30">
        <v>53545618</v>
      </c>
      <c r="E47" s="30"/>
      <c r="F47" s="30">
        <v>52521203</v>
      </c>
      <c r="G47" s="55"/>
      <c r="H47" s="55">
        <v>0</v>
      </c>
      <c r="I47" s="55"/>
      <c r="J47" s="55">
        <v>0</v>
      </c>
      <c r="K47" s="30">
        <v>0</v>
      </c>
    </row>
    <row r="48" spans="1:11" ht="19.5" customHeight="1">
      <c r="A48" s="13" t="s">
        <v>134</v>
      </c>
      <c r="B48" s="48"/>
      <c r="C48" s="2"/>
      <c r="D48" s="30">
        <v>3635758</v>
      </c>
      <c r="E48" s="30"/>
      <c r="F48" s="30">
        <v>3734781</v>
      </c>
      <c r="G48" s="55"/>
      <c r="H48" s="55">
        <v>0</v>
      </c>
      <c r="I48" s="55"/>
      <c r="J48" s="55">
        <v>0</v>
      </c>
      <c r="K48" s="30">
        <v>0</v>
      </c>
    </row>
    <row r="49" spans="1:11" ht="19.5" customHeight="1">
      <c r="A49" s="13" t="s">
        <v>19</v>
      </c>
      <c r="B49" s="48" t="s">
        <v>319</v>
      </c>
      <c r="C49" s="2"/>
      <c r="D49" s="30">
        <v>284850</v>
      </c>
      <c r="E49" s="30"/>
      <c r="F49" s="30">
        <v>322666</v>
      </c>
      <c r="G49" s="55"/>
      <c r="H49" s="55">
        <v>0</v>
      </c>
      <c r="I49" s="55"/>
      <c r="J49" s="55">
        <v>103047</v>
      </c>
      <c r="K49" s="30">
        <v>0</v>
      </c>
    </row>
    <row r="50" spans="1:11" ht="19.5" customHeight="1">
      <c r="A50" s="13" t="s">
        <v>109</v>
      </c>
      <c r="B50" s="7"/>
      <c r="C50" s="2"/>
      <c r="D50" s="30">
        <v>36265</v>
      </c>
      <c r="E50" s="30"/>
      <c r="F50" s="30">
        <v>92959</v>
      </c>
      <c r="G50" s="55"/>
      <c r="H50" s="55">
        <v>0</v>
      </c>
      <c r="I50" s="55"/>
      <c r="J50" s="55">
        <v>0</v>
      </c>
      <c r="K50" s="30">
        <v>0</v>
      </c>
    </row>
    <row r="51" spans="1:11" ht="19.5" customHeight="1">
      <c r="A51" s="47" t="s">
        <v>205</v>
      </c>
      <c r="B51" s="48"/>
      <c r="C51" s="2"/>
      <c r="D51" s="30">
        <v>507931</v>
      </c>
      <c r="E51" s="30"/>
      <c r="F51" s="30">
        <v>587867</v>
      </c>
      <c r="G51" s="55"/>
      <c r="H51" s="55">
        <v>22253</v>
      </c>
      <c r="I51" s="55"/>
      <c r="J51" s="55">
        <v>0</v>
      </c>
      <c r="K51" s="30">
        <v>0</v>
      </c>
    </row>
    <row r="52" spans="1:11" ht="19.5" customHeight="1">
      <c r="A52" s="47" t="s">
        <v>117</v>
      </c>
      <c r="B52" s="48"/>
      <c r="C52" s="2"/>
      <c r="D52" s="30">
        <v>353854</v>
      </c>
      <c r="E52" s="30"/>
      <c r="F52" s="30">
        <v>332436</v>
      </c>
      <c r="G52" s="55"/>
      <c r="H52" s="55">
        <v>15307</v>
      </c>
      <c r="I52" s="55"/>
      <c r="J52" s="55">
        <v>16414</v>
      </c>
      <c r="K52" s="30">
        <v>0</v>
      </c>
    </row>
    <row r="53" spans="1:11" ht="19.5" customHeight="1">
      <c r="A53" s="47" t="s">
        <v>20</v>
      </c>
      <c r="B53" s="48" t="s">
        <v>265</v>
      </c>
      <c r="C53" s="2"/>
      <c r="D53" s="30">
        <v>531288</v>
      </c>
      <c r="E53" s="30"/>
      <c r="F53" s="30">
        <v>643635</v>
      </c>
      <c r="G53" s="55"/>
      <c r="H53" s="55">
        <v>13545</v>
      </c>
      <c r="I53" s="55"/>
      <c r="J53" s="55">
        <v>15977</v>
      </c>
      <c r="K53" s="30">
        <v>0</v>
      </c>
    </row>
    <row r="54" spans="1:11" ht="19.5" customHeight="1">
      <c r="A54" s="13" t="s">
        <v>21</v>
      </c>
      <c r="B54" s="48"/>
      <c r="C54" s="56"/>
      <c r="D54" s="30">
        <v>1895800</v>
      </c>
      <c r="E54" s="27"/>
      <c r="F54" s="30">
        <v>2003651</v>
      </c>
      <c r="G54" s="18"/>
      <c r="H54" s="55">
        <v>38672</v>
      </c>
      <c r="I54" s="18"/>
      <c r="J54" s="55">
        <v>58917</v>
      </c>
      <c r="K54" s="27">
        <v>0</v>
      </c>
    </row>
    <row r="55" spans="1:11" ht="19.5" customHeight="1">
      <c r="A55" s="1" t="s">
        <v>22</v>
      </c>
      <c r="B55" s="48"/>
      <c r="D55" s="60">
        <f>SUM(D45:D54)</f>
        <v>77278113</v>
      </c>
      <c r="F55" s="60">
        <f>SUM(F45:F54)</f>
        <v>76380663</v>
      </c>
      <c r="H55" s="60">
        <f>SUM(H45:H54)</f>
        <v>6377772</v>
      </c>
      <c r="J55" s="60">
        <f>SUM(J45:J54)</f>
        <v>6046959</v>
      </c>
    </row>
    <row r="56" spans="1:11" ht="15" customHeight="1">
      <c r="A56" s="16"/>
      <c r="B56" s="48"/>
      <c r="C56" s="2"/>
      <c r="D56" s="57"/>
      <c r="F56" s="57"/>
      <c r="G56" s="2"/>
      <c r="H56" s="2"/>
      <c r="I56" s="2"/>
      <c r="J56" s="2"/>
    </row>
    <row r="57" spans="1:11" ht="19.5" customHeight="1">
      <c r="A57" s="51" t="s">
        <v>98</v>
      </c>
      <c r="B57" s="48"/>
      <c r="C57" s="2"/>
      <c r="F57" s="50"/>
      <c r="G57" s="2"/>
      <c r="H57" s="2"/>
      <c r="I57" s="2"/>
      <c r="J57" s="2"/>
    </row>
    <row r="58" spans="1:11" ht="19.5" customHeight="1">
      <c r="A58" s="13" t="s">
        <v>23</v>
      </c>
      <c r="B58" s="48" t="s">
        <v>266</v>
      </c>
      <c r="C58" s="2"/>
      <c r="E58" s="58"/>
      <c r="F58" s="50"/>
      <c r="G58" s="2"/>
      <c r="H58" s="2"/>
      <c r="I58" s="2"/>
      <c r="J58" s="2"/>
      <c r="K58" s="58"/>
    </row>
    <row r="59" spans="1:11" ht="19.5" customHeight="1" thickBot="1">
      <c r="A59" s="13" t="s">
        <v>24</v>
      </c>
      <c r="B59" s="48"/>
      <c r="C59" s="2"/>
      <c r="D59" s="102">
        <v>12033565</v>
      </c>
      <c r="E59" s="58"/>
      <c r="F59" s="102">
        <v>7536402</v>
      </c>
      <c r="G59" s="2"/>
      <c r="H59" s="102">
        <v>12033565</v>
      </c>
      <c r="I59" s="2"/>
      <c r="J59" s="102">
        <v>7536402</v>
      </c>
      <c r="K59" s="58"/>
    </row>
    <row r="60" spans="1:11" ht="19.5" customHeight="1" thickTop="1">
      <c r="A60" s="13" t="s">
        <v>122</v>
      </c>
      <c r="B60" s="48"/>
      <c r="C60" s="2"/>
      <c r="D60" s="50">
        <v>7520978</v>
      </c>
      <c r="F60" s="50">
        <v>7520978</v>
      </c>
      <c r="G60" s="2"/>
      <c r="H60" s="50">
        <v>7520978</v>
      </c>
      <c r="I60" s="2"/>
      <c r="J60" s="55">
        <v>7520978</v>
      </c>
    </row>
    <row r="61" spans="1:11" s="5" customFormat="1" ht="19.5" customHeight="1">
      <c r="A61" s="13" t="s">
        <v>290</v>
      </c>
      <c r="B61" s="48"/>
      <c r="C61" s="2"/>
      <c r="D61" s="103">
        <v>0</v>
      </c>
      <c r="E61" s="32"/>
      <c r="F61" s="103">
        <v>170687</v>
      </c>
      <c r="G61" s="94"/>
      <c r="H61" s="94">
        <v>0</v>
      </c>
      <c r="I61" s="94"/>
      <c r="J61" s="94">
        <v>0</v>
      </c>
      <c r="K61" s="32"/>
    </row>
    <row r="62" spans="1:11" ht="19.5" customHeight="1">
      <c r="A62" s="13" t="s">
        <v>173</v>
      </c>
      <c r="B62" s="48"/>
      <c r="C62" s="2"/>
      <c r="D62" s="50">
        <v>18224269</v>
      </c>
      <c r="F62" s="50">
        <v>18224269</v>
      </c>
      <c r="G62" s="2"/>
      <c r="H62" s="50">
        <v>18224269</v>
      </c>
      <c r="I62" s="2"/>
      <c r="J62" s="50">
        <v>18224269</v>
      </c>
    </row>
    <row r="63" spans="1:11" ht="19.5" customHeight="1">
      <c r="A63" s="13" t="s">
        <v>25</v>
      </c>
      <c r="B63" s="48"/>
      <c r="C63" s="2"/>
      <c r="D63" s="59"/>
      <c r="F63" s="59"/>
      <c r="G63" s="2"/>
      <c r="H63" s="2"/>
      <c r="I63" s="2"/>
      <c r="J63" s="2"/>
    </row>
    <row r="64" spans="1:11" ht="19.5" customHeight="1">
      <c r="A64" s="13" t="s">
        <v>26</v>
      </c>
      <c r="B64" s="48"/>
      <c r="C64" s="2"/>
      <c r="D64" s="59"/>
      <c r="E64" s="58"/>
      <c r="F64" s="59"/>
      <c r="G64" s="2"/>
      <c r="H64" s="2"/>
      <c r="I64" s="2"/>
      <c r="J64" s="2"/>
      <c r="K64" s="58"/>
    </row>
    <row r="65" spans="1:11" ht="19.5" customHeight="1">
      <c r="A65" s="13" t="s">
        <v>27</v>
      </c>
      <c r="B65" s="48"/>
      <c r="C65" s="2"/>
      <c r="D65" s="103">
        <v>354222</v>
      </c>
      <c r="E65" s="104"/>
      <c r="F65" s="103">
        <v>344222</v>
      </c>
      <c r="G65" s="94"/>
      <c r="H65" s="103">
        <v>3273</v>
      </c>
      <c r="I65" s="94"/>
      <c r="J65" s="103">
        <v>3273</v>
      </c>
      <c r="K65" s="104">
        <v>0</v>
      </c>
    </row>
    <row r="66" spans="1:11" ht="19.5" customHeight="1">
      <c r="A66" s="13" t="s">
        <v>135</v>
      </c>
      <c r="B66" s="48"/>
      <c r="C66" s="2"/>
      <c r="D66" s="103">
        <v>27715</v>
      </c>
      <c r="E66" s="104"/>
      <c r="F66" s="103">
        <v>27715</v>
      </c>
      <c r="G66" s="94"/>
      <c r="H66" s="94">
        <v>0</v>
      </c>
      <c r="I66" s="94"/>
      <c r="J66" s="94">
        <v>0</v>
      </c>
      <c r="K66" s="104"/>
    </row>
    <row r="67" spans="1:11" s="5" customFormat="1" ht="19.5" customHeight="1">
      <c r="A67" s="13" t="s">
        <v>28</v>
      </c>
      <c r="B67" s="48"/>
      <c r="C67" s="2"/>
      <c r="D67" s="103">
        <v>6861434</v>
      </c>
      <c r="E67" s="32"/>
      <c r="F67" s="103">
        <v>5914661</v>
      </c>
      <c r="G67" s="94"/>
      <c r="H67" s="94">
        <v>155911</v>
      </c>
      <c r="I67" s="94"/>
      <c r="J67" s="94">
        <v>62446</v>
      </c>
      <c r="K67" s="32">
        <v>0</v>
      </c>
    </row>
    <row r="68" spans="1:11" s="5" customFormat="1" ht="19.5" customHeight="1">
      <c r="A68" s="13" t="s">
        <v>29</v>
      </c>
      <c r="B68" s="48"/>
      <c r="C68" s="2"/>
      <c r="D68" s="103">
        <v>-19803788</v>
      </c>
      <c r="E68" s="32"/>
      <c r="F68" s="103">
        <v>-16896999</v>
      </c>
      <c r="G68" s="94"/>
      <c r="H68" s="94">
        <v>-22581971</v>
      </c>
      <c r="I68" s="94"/>
      <c r="J68" s="94">
        <v>-22603113</v>
      </c>
      <c r="K68" s="32">
        <v>0</v>
      </c>
    </row>
    <row r="69" spans="1:11" ht="19.5" customHeight="1">
      <c r="A69" s="16" t="s">
        <v>123</v>
      </c>
      <c r="B69" s="48"/>
      <c r="C69" s="2"/>
      <c r="D69" s="165">
        <f>SUM(D60:D68)</f>
        <v>13184830</v>
      </c>
      <c r="E69" s="1"/>
      <c r="F69" s="165">
        <f>SUM(F60:F68)</f>
        <v>15305533</v>
      </c>
      <c r="G69" s="56"/>
      <c r="H69" s="165">
        <f>SUM(H60:H68)</f>
        <v>3322460</v>
      </c>
      <c r="I69" s="56"/>
      <c r="J69" s="165">
        <f>SUM(J60:J68)</f>
        <v>3207853</v>
      </c>
      <c r="K69" s="1"/>
    </row>
    <row r="70" spans="1:11" ht="19.5" customHeight="1">
      <c r="A70" s="13" t="s">
        <v>30</v>
      </c>
      <c r="B70" s="48"/>
      <c r="C70" s="2"/>
      <c r="D70" s="30">
        <v>160473</v>
      </c>
      <c r="E70" s="58"/>
      <c r="F70" s="30">
        <v>96459</v>
      </c>
      <c r="G70" s="2"/>
      <c r="H70" s="30">
        <v>0</v>
      </c>
      <c r="I70" s="2"/>
      <c r="J70" s="30">
        <v>0</v>
      </c>
      <c r="K70" s="58">
        <v>0</v>
      </c>
    </row>
    <row r="71" spans="1:11" ht="19.5" customHeight="1">
      <c r="A71" s="16" t="s">
        <v>99</v>
      </c>
      <c r="B71" s="48"/>
      <c r="C71" s="2"/>
      <c r="D71" s="60">
        <f>SUM(D69:D70)</f>
        <v>13345303</v>
      </c>
      <c r="E71" s="61"/>
      <c r="F71" s="60">
        <f>SUM(F69:F70)</f>
        <v>15401992</v>
      </c>
      <c r="G71" s="2"/>
      <c r="H71" s="60">
        <f>SUM(H69:H70)</f>
        <v>3322460</v>
      </c>
      <c r="I71" s="2"/>
      <c r="J71" s="60">
        <f>SUM(J69:J70)</f>
        <v>3207853</v>
      </c>
      <c r="K71" s="61"/>
    </row>
    <row r="72" spans="1:11" ht="15" customHeight="1">
      <c r="A72" s="16"/>
      <c r="B72" s="48"/>
      <c r="C72" s="2"/>
      <c r="D72" s="57"/>
      <c r="E72" s="61"/>
      <c r="F72" s="57"/>
      <c r="G72" s="2"/>
      <c r="H72" s="2"/>
      <c r="I72" s="2"/>
      <c r="J72" s="2"/>
      <c r="K72" s="61"/>
    </row>
    <row r="73" spans="1:11" ht="19.5" customHeight="1" thickBot="1">
      <c r="A73" s="16" t="s">
        <v>31</v>
      </c>
      <c r="B73" s="48"/>
      <c r="D73" s="62">
        <f>SUM(D55+D71)</f>
        <v>90623416</v>
      </c>
      <c r="F73" s="62">
        <f>SUM(F55+F71)</f>
        <v>91782655</v>
      </c>
      <c r="H73" s="62">
        <f>SUM(H55+H71)</f>
        <v>9700232</v>
      </c>
      <c r="J73" s="62">
        <f>J55+J71</f>
        <v>9254812</v>
      </c>
    </row>
    <row r="74" spans="1:11" ht="19.5" customHeight="1" thickTop="1">
      <c r="D74" s="50">
        <f>'[1]BS 3-4'!C76-D73</f>
        <v>0</v>
      </c>
      <c r="F74" s="50">
        <f>'[1]BS 3-4'!E76-F73</f>
        <v>0</v>
      </c>
      <c r="H74" s="50">
        <f>'[1]BS 3-4'!G76-H73</f>
        <v>0</v>
      </c>
      <c r="J74" s="50">
        <f>'[1]BS 3-4'!I76-J73</f>
        <v>0</v>
      </c>
    </row>
    <row r="75" spans="1:11" ht="19.5" customHeight="1">
      <c r="F75" s="50"/>
      <c r="H75" s="50"/>
    </row>
    <row r="78" spans="1:11" ht="19.5" customHeight="1">
      <c r="F78" s="50"/>
      <c r="H78" s="50"/>
    </row>
  </sheetData>
  <mergeCells count="4">
    <mergeCell ref="H5:J5"/>
    <mergeCell ref="D43:K43"/>
    <mergeCell ref="D9:K9"/>
    <mergeCell ref="H39:J39"/>
  </mergeCells>
  <phoneticPr fontId="5" type="noConversion"/>
  <pageMargins left="0.7" right="0.7" top="0.48" bottom="0.5" header="0.5" footer="0.5"/>
  <pageSetup paperSize="9" scale="76" firstPageNumber="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101"/>
  <sheetViews>
    <sheetView view="pageBreakPreview" zoomScale="70" zoomScaleNormal="60" zoomScaleSheetLayoutView="70" workbookViewId="0">
      <pane xSplit="3" ySplit="9" topLeftCell="D83" activePane="bottomRight" state="frozen"/>
      <selection activeCell="M7" sqref="M7"/>
      <selection pane="topRight" activeCell="M7" sqref="M7"/>
      <selection pane="bottomLeft" activeCell="M7" sqref="M7"/>
      <selection pane="bottomRight" activeCell="D87" sqref="D87"/>
    </sheetView>
  </sheetViews>
  <sheetFormatPr defaultColWidth="9.140625" defaultRowHeight="19.5" customHeight="1"/>
  <cols>
    <col min="1" max="1" width="74.5703125" style="3" customWidth="1"/>
    <col min="2" max="2" width="9.28515625" style="117" customWidth="1"/>
    <col min="3" max="3" width="1.140625" style="3" customWidth="1"/>
    <col min="4" max="4" width="19.7109375" style="3" customWidth="1"/>
    <col min="5" max="5" width="1.140625" style="3" customWidth="1"/>
    <col min="6" max="6" width="19.7109375" style="3" customWidth="1"/>
    <col min="7" max="7" width="1.140625" style="3" customWidth="1"/>
    <col min="8" max="8" width="19.42578125" style="3" bestFit="1" customWidth="1"/>
    <col min="9" max="9" width="1.140625" style="3" customWidth="1"/>
    <col min="10" max="10" width="19.42578125" style="3" bestFit="1" customWidth="1"/>
    <col min="11" max="16384" width="9.140625" style="3"/>
  </cols>
  <sheetData>
    <row r="1" spans="1:10" ht="19.5" customHeight="1">
      <c r="A1" s="46" t="s">
        <v>170</v>
      </c>
      <c r="B1" s="23"/>
      <c r="C1" s="162"/>
      <c r="D1" s="162"/>
      <c r="E1" s="162"/>
      <c r="F1" s="162"/>
    </row>
    <row r="2" spans="1:10" ht="19.5" customHeight="1">
      <c r="A2" s="46" t="s">
        <v>136</v>
      </c>
      <c r="B2" s="46"/>
      <c r="C2" s="46"/>
      <c r="D2" s="46"/>
      <c r="E2" s="46"/>
      <c r="F2" s="46"/>
    </row>
    <row r="3" spans="1:10" ht="19.5" customHeight="1">
      <c r="A3" s="45"/>
      <c r="B3" s="45"/>
      <c r="C3" s="45"/>
      <c r="D3" s="45"/>
      <c r="E3" s="45"/>
      <c r="F3" s="45"/>
    </row>
    <row r="4" spans="1:10" ht="19.5" customHeight="1">
      <c r="A4" s="45"/>
      <c r="B4" s="45"/>
      <c r="C4" s="45"/>
      <c r="D4" s="190" t="s">
        <v>32</v>
      </c>
      <c r="E4" s="5"/>
      <c r="F4" s="190" t="s">
        <v>172</v>
      </c>
    </row>
    <row r="5" spans="1:10" ht="19.5" customHeight="1">
      <c r="A5" s="45"/>
      <c r="B5" s="45"/>
      <c r="C5" s="45"/>
      <c r="D5" s="186" t="s">
        <v>33</v>
      </c>
      <c r="E5" s="191"/>
      <c r="F5" s="186" t="s">
        <v>33</v>
      </c>
      <c r="G5" s="1"/>
      <c r="H5" s="217" t="s">
        <v>76</v>
      </c>
      <c r="I5" s="217"/>
      <c r="J5" s="217"/>
    </row>
    <row r="6" spans="1:10" ht="19.5" customHeight="1">
      <c r="A6" s="149"/>
      <c r="B6" s="185"/>
      <c r="D6" s="149" t="s">
        <v>200</v>
      </c>
      <c r="E6" s="186"/>
      <c r="F6" s="149" t="s">
        <v>200</v>
      </c>
      <c r="G6" s="1"/>
      <c r="H6" s="149" t="s">
        <v>200</v>
      </c>
      <c r="I6" s="149"/>
      <c r="J6" s="149" t="s">
        <v>200</v>
      </c>
    </row>
    <row r="7" spans="1:10" ht="19.5" customHeight="1">
      <c r="A7" s="149"/>
      <c r="B7" s="185"/>
      <c r="D7" s="192" t="s">
        <v>294</v>
      </c>
      <c r="E7" s="5"/>
      <c r="F7" s="192" t="s">
        <v>294</v>
      </c>
      <c r="H7" s="192" t="s">
        <v>294</v>
      </c>
      <c r="I7" s="193"/>
      <c r="J7" s="192" t="s">
        <v>294</v>
      </c>
    </row>
    <row r="8" spans="1:10" ht="19.5" customHeight="1">
      <c r="A8" s="149"/>
      <c r="B8" s="185" t="s">
        <v>1</v>
      </c>
      <c r="C8" s="7"/>
      <c r="D8" s="52" t="s">
        <v>201</v>
      </c>
      <c r="E8" s="52"/>
      <c r="F8" s="52" t="s">
        <v>148</v>
      </c>
      <c r="G8" s="7"/>
      <c r="H8" s="12" t="s">
        <v>201</v>
      </c>
      <c r="I8" s="12"/>
      <c r="J8" s="192">
        <v>2019</v>
      </c>
    </row>
    <row r="9" spans="1:10" ht="19.5" customHeight="1">
      <c r="A9" s="149"/>
      <c r="B9" s="185"/>
      <c r="D9" s="218" t="s">
        <v>137</v>
      </c>
      <c r="E9" s="218"/>
      <c r="F9" s="218"/>
      <c r="G9" s="218"/>
      <c r="H9" s="218"/>
      <c r="I9" s="218"/>
      <c r="J9" s="218"/>
    </row>
    <row r="10" spans="1:10" ht="19.5" customHeight="1">
      <c r="A10" s="51" t="s">
        <v>34</v>
      </c>
      <c r="B10" s="2"/>
      <c r="C10" s="194"/>
      <c r="D10" s="194"/>
      <c r="E10" s="194"/>
      <c r="F10" s="194"/>
      <c r="G10" s="194"/>
      <c r="H10" s="194"/>
      <c r="I10" s="194"/>
      <c r="J10" s="194"/>
    </row>
    <row r="11" spans="1:10" s="5" customFormat="1" ht="19.5" customHeight="1">
      <c r="A11" s="63" t="s">
        <v>35</v>
      </c>
      <c r="B11" s="2">
        <v>5</v>
      </c>
      <c r="C11" s="1"/>
      <c r="D11" s="204">
        <f>+'[1]PL 5-6'!D13</f>
        <v>5067115</v>
      </c>
      <c r="E11" s="204"/>
      <c r="F11" s="204">
        <f>+'[1]PL 5-6'!F13</f>
        <v>4921003</v>
      </c>
      <c r="G11" s="205"/>
      <c r="H11" s="204">
        <f>+'[1]PL 5-6'!H13</f>
        <v>0</v>
      </c>
      <c r="I11" s="204"/>
      <c r="J11" s="204">
        <f>+'[1]PL 5-6'!J13</f>
        <v>0</v>
      </c>
    </row>
    <row r="12" spans="1:10" s="5" customFormat="1" ht="19.5" customHeight="1">
      <c r="A12" s="64" t="s">
        <v>112</v>
      </c>
      <c r="B12" s="2"/>
      <c r="C12" s="1"/>
      <c r="D12" s="206">
        <f>+'[1]PL 5-6'!D14</f>
        <v>-1304285</v>
      </c>
      <c r="E12" s="207"/>
      <c r="F12" s="208">
        <f>+'[1]PL 5-6'!F14</f>
        <v>-1159741</v>
      </c>
      <c r="G12" s="205"/>
      <c r="H12" s="208">
        <f>+'[1]PL 5-6'!H14</f>
        <v>0</v>
      </c>
      <c r="I12" s="207"/>
      <c r="J12" s="208">
        <f>+'[1]PL 5-6'!J14</f>
        <v>0</v>
      </c>
    </row>
    <row r="13" spans="1:10" s="5" customFormat="1" ht="19.5" customHeight="1">
      <c r="A13" s="63" t="s">
        <v>36</v>
      </c>
      <c r="B13" s="65"/>
      <c r="C13" s="1"/>
      <c r="D13" s="29">
        <f>SUM(D11:D12)</f>
        <v>3762830</v>
      </c>
      <c r="E13" s="30"/>
      <c r="F13" s="29">
        <f>SUM(F11:F12)</f>
        <v>3761262</v>
      </c>
      <c r="G13" s="1"/>
      <c r="H13" s="29">
        <f>SUM(H11:H12)</f>
        <v>0</v>
      </c>
      <c r="I13" s="30"/>
      <c r="J13" s="29">
        <f>SUM(J11:J12)</f>
        <v>0</v>
      </c>
    </row>
    <row r="14" spans="1:10" s="5" customFormat="1" ht="19.5" customHeight="1">
      <c r="A14" s="13" t="s">
        <v>248</v>
      </c>
      <c r="B14" s="13"/>
      <c r="C14" s="13"/>
      <c r="D14" s="111">
        <v>-188664</v>
      </c>
      <c r="E14" s="112"/>
      <c r="F14" s="111">
        <v>298809</v>
      </c>
      <c r="G14" s="13"/>
      <c r="H14" s="29">
        <v>0</v>
      </c>
      <c r="I14" s="112"/>
      <c r="J14" s="29">
        <v>0</v>
      </c>
    </row>
    <row r="15" spans="1:10" s="5" customFormat="1" ht="19.5" customHeight="1">
      <c r="A15" s="13" t="s">
        <v>37</v>
      </c>
      <c r="B15" s="13"/>
      <c r="C15" s="13"/>
      <c r="D15" s="98">
        <f>SUM(D13:D14)</f>
        <v>3574166</v>
      </c>
      <c r="E15" s="4"/>
      <c r="F15" s="98">
        <f>SUM(F13:F14)</f>
        <v>4060071</v>
      </c>
      <c r="G15" s="13"/>
      <c r="H15" s="98">
        <f>SUM(H13:H14)</f>
        <v>0</v>
      </c>
      <c r="I15" s="4"/>
      <c r="J15" s="98">
        <f>SUM(J13:J14)</f>
        <v>0</v>
      </c>
    </row>
    <row r="16" spans="1:10" s="5" customFormat="1" ht="19.5" customHeight="1">
      <c r="A16" s="13" t="s">
        <v>38</v>
      </c>
      <c r="B16" s="2"/>
      <c r="C16" s="13"/>
      <c r="D16" s="15">
        <v>400147</v>
      </c>
      <c r="E16" s="15"/>
      <c r="F16" s="15">
        <v>330849</v>
      </c>
      <c r="G16" s="13"/>
      <c r="H16" s="15">
        <v>0</v>
      </c>
      <c r="I16" s="15"/>
      <c r="J16" s="15">
        <v>0</v>
      </c>
    </row>
    <row r="17" spans="1:10" s="5" customFormat="1" ht="19.5" customHeight="1">
      <c r="A17" s="13" t="s">
        <v>39</v>
      </c>
      <c r="B17" s="2">
        <v>5</v>
      </c>
      <c r="C17" s="13"/>
      <c r="D17" s="15">
        <v>824039</v>
      </c>
      <c r="E17" s="15"/>
      <c r="F17" s="15">
        <v>749459</v>
      </c>
      <c r="G17" s="13"/>
      <c r="H17" s="15">
        <v>0</v>
      </c>
      <c r="I17" s="15"/>
      <c r="J17" s="15">
        <v>0</v>
      </c>
    </row>
    <row r="18" spans="1:10" s="5" customFormat="1" ht="19.5" customHeight="1">
      <c r="A18" s="13" t="s">
        <v>40</v>
      </c>
      <c r="B18" s="2">
        <v>5</v>
      </c>
      <c r="C18" s="13"/>
      <c r="D18" s="15">
        <v>3866</v>
      </c>
      <c r="E18" s="15"/>
      <c r="F18" s="15">
        <v>6984</v>
      </c>
      <c r="G18" s="13"/>
      <c r="H18" s="15">
        <v>0</v>
      </c>
      <c r="I18" s="15"/>
      <c r="J18" s="15">
        <v>0</v>
      </c>
    </row>
    <row r="19" spans="1:10" s="5" customFormat="1" ht="19.5" customHeight="1">
      <c r="A19" s="13" t="s">
        <v>106</v>
      </c>
      <c r="B19" s="2"/>
      <c r="C19" s="13"/>
      <c r="D19" s="15">
        <v>202980</v>
      </c>
      <c r="E19" s="15"/>
      <c r="F19" s="15">
        <v>93811</v>
      </c>
      <c r="G19" s="13"/>
      <c r="H19" s="15">
        <v>0</v>
      </c>
      <c r="I19" s="15"/>
      <c r="J19" s="15">
        <v>0</v>
      </c>
    </row>
    <row r="20" spans="1:10" s="5" customFormat="1" ht="19.5" customHeight="1">
      <c r="A20" s="13" t="s">
        <v>41</v>
      </c>
      <c r="B20" s="2" t="s">
        <v>320</v>
      </c>
      <c r="C20" s="13"/>
      <c r="D20" s="15">
        <v>478623</v>
      </c>
      <c r="E20" s="15"/>
      <c r="F20" s="15">
        <v>474321</v>
      </c>
      <c r="G20" s="13"/>
      <c r="H20" s="15">
        <v>49937</v>
      </c>
      <c r="I20" s="15"/>
      <c r="J20" s="15">
        <v>37595</v>
      </c>
    </row>
    <row r="21" spans="1:10" s="5" customFormat="1" ht="19.5" customHeight="1">
      <c r="A21" s="13" t="s">
        <v>241</v>
      </c>
      <c r="B21" s="2">
        <v>18</v>
      </c>
      <c r="C21" s="13"/>
      <c r="D21" s="15">
        <v>13746</v>
      </c>
      <c r="E21" s="15"/>
      <c r="F21" s="15">
        <v>386204</v>
      </c>
      <c r="G21" s="13"/>
      <c r="H21" s="15">
        <v>0</v>
      </c>
      <c r="I21" s="15"/>
      <c r="J21" s="15">
        <v>0</v>
      </c>
    </row>
    <row r="22" spans="1:10" s="5" customFormat="1" ht="19.5" customHeight="1">
      <c r="A22" s="13" t="s">
        <v>267</v>
      </c>
      <c r="B22" s="2">
        <v>19</v>
      </c>
      <c r="C22" s="13"/>
      <c r="D22" s="15">
        <v>11364</v>
      </c>
      <c r="E22" s="15"/>
      <c r="F22" s="15">
        <v>0</v>
      </c>
      <c r="G22" s="13"/>
      <c r="H22" s="15">
        <v>0</v>
      </c>
      <c r="I22" s="15"/>
      <c r="J22" s="15">
        <v>0</v>
      </c>
    </row>
    <row r="23" spans="1:10" s="5" customFormat="1" ht="19.5" customHeight="1">
      <c r="A23" s="13" t="s">
        <v>309</v>
      </c>
      <c r="B23" s="2"/>
      <c r="C23" s="13"/>
      <c r="D23" s="15">
        <v>8760</v>
      </c>
      <c r="E23" s="15"/>
      <c r="F23" s="15">
        <v>0</v>
      </c>
      <c r="G23" s="13"/>
      <c r="H23" s="15">
        <v>0</v>
      </c>
      <c r="I23" s="15"/>
      <c r="J23" s="15">
        <v>39231</v>
      </c>
    </row>
    <row r="24" spans="1:10" s="5" customFormat="1" ht="19.5" hidden="1" customHeight="1">
      <c r="A24" s="13" t="s">
        <v>312</v>
      </c>
      <c r="B24" s="2"/>
      <c r="C24" s="13"/>
      <c r="D24" s="15">
        <v>0</v>
      </c>
      <c r="E24" s="15"/>
      <c r="F24" s="15">
        <v>0</v>
      </c>
      <c r="G24" s="13"/>
      <c r="H24" s="15">
        <v>0</v>
      </c>
      <c r="I24" s="15"/>
      <c r="J24" s="15"/>
    </row>
    <row r="25" spans="1:10" s="5" customFormat="1" ht="19.5" customHeight="1">
      <c r="A25" s="159" t="s">
        <v>162</v>
      </c>
      <c r="B25" s="2"/>
      <c r="C25" s="13"/>
      <c r="D25" s="15">
        <v>0</v>
      </c>
      <c r="E25" s="15"/>
      <c r="F25" s="15">
        <v>0</v>
      </c>
      <c r="G25" s="13"/>
      <c r="H25" s="15">
        <v>1200</v>
      </c>
      <c r="I25" s="15"/>
      <c r="J25" s="15">
        <v>1847</v>
      </c>
    </row>
    <row r="26" spans="1:10" s="5" customFormat="1" ht="19.5" customHeight="1">
      <c r="A26" s="13" t="s">
        <v>42</v>
      </c>
      <c r="B26" s="2">
        <v>5</v>
      </c>
      <c r="C26" s="13"/>
      <c r="D26" s="15">
        <v>9858</v>
      </c>
      <c r="E26" s="15"/>
      <c r="F26" s="15">
        <v>42688</v>
      </c>
      <c r="G26" s="13"/>
      <c r="H26" s="15">
        <v>0</v>
      </c>
      <c r="I26" s="4"/>
      <c r="J26" s="15">
        <v>0</v>
      </c>
    </row>
    <row r="27" spans="1:10" s="5" customFormat="1" ht="19.5" customHeight="1">
      <c r="A27" s="1" t="s">
        <v>43</v>
      </c>
      <c r="B27" s="3"/>
      <c r="C27" s="1"/>
      <c r="D27" s="96">
        <f>SUM(D15:D26)</f>
        <v>5527549</v>
      </c>
      <c r="E27" s="14"/>
      <c r="F27" s="96">
        <f>SUM(F15:F26)</f>
        <v>6144387</v>
      </c>
      <c r="G27" s="1"/>
      <c r="H27" s="96">
        <f>SUM(H15:H26)</f>
        <v>51137</v>
      </c>
      <c r="I27" s="14"/>
      <c r="J27" s="96">
        <f>SUM(J15:J26)</f>
        <v>78673</v>
      </c>
    </row>
    <row r="28" spans="1:10" s="5" customFormat="1" ht="19.5" customHeight="1">
      <c r="A28" s="1"/>
      <c r="B28" s="1"/>
      <c r="C28" s="1"/>
      <c r="D28" s="15"/>
      <c r="E28" s="15"/>
      <c r="F28" s="15"/>
      <c r="G28" s="1"/>
      <c r="H28" s="15"/>
      <c r="I28" s="4"/>
      <c r="J28" s="15"/>
    </row>
    <row r="29" spans="1:10" s="5" customFormat="1" ht="19.5" customHeight="1">
      <c r="A29" s="65" t="s">
        <v>44</v>
      </c>
      <c r="B29" s="65"/>
      <c r="C29" s="1"/>
      <c r="D29" s="15"/>
      <c r="E29" s="15"/>
      <c r="F29" s="15"/>
      <c r="G29" s="1"/>
      <c r="H29" s="15"/>
      <c r="I29" s="15"/>
      <c r="J29" s="15"/>
    </row>
    <row r="30" spans="1:10" s="5" customFormat="1" ht="19.5" customHeight="1">
      <c r="A30" s="3" t="s">
        <v>168</v>
      </c>
      <c r="B30" s="65"/>
      <c r="C30" s="1"/>
      <c r="D30" s="15">
        <v>745801</v>
      </c>
      <c r="E30" s="15"/>
      <c r="F30" s="15">
        <v>831509</v>
      </c>
      <c r="G30" s="1"/>
      <c r="H30" s="15">
        <v>0</v>
      </c>
      <c r="I30" s="15"/>
      <c r="J30" s="15">
        <v>0</v>
      </c>
    </row>
    <row r="31" spans="1:10" s="5" customFormat="1" ht="19.5" customHeight="1">
      <c r="A31" s="3" t="s">
        <v>45</v>
      </c>
      <c r="B31" s="2">
        <v>5</v>
      </c>
      <c r="C31" s="1"/>
      <c r="D31" s="15">
        <v>2428923</v>
      </c>
      <c r="E31" s="15"/>
      <c r="F31" s="15">
        <v>3090750</v>
      </c>
      <c r="G31" s="1"/>
      <c r="H31" s="15">
        <v>0</v>
      </c>
      <c r="I31" s="15"/>
      <c r="J31" s="15">
        <v>0</v>
      </c>
    </row>
    <row r="32" spans="1:10" s="5" customFormat="1" ht="19.5" customHeight="1">
      <c r="A32" s="3" t="s">
        <v>108</v>
      </c>
      <c r="B32" s="65"/>
      <c r="C32" s="1"/>
      <c r="D32" s="15"/>
      <c r="E32" s="15"/>
      <c r="F32" s="15"/>
      <c r="G32" s="1"/>
      <c r="H32" s="15"/>
      <c r="I32" s="15"/>
      <c r="J32" s="15"/>
    </row>
    <row r="33" spans="1:10" s="5" customFormat="1" ht="19.5" customHeight="1">
      <c r="A33" s="3" t="s">
        <v>138</v>
      </c>
      <c r="B33" s="65"/>
      <c r="C33" s="1"/>
      <c r="D33" s="15">
        <v>-530312</v>
      </c>
      <c r="E33" s="15"/>
      <c r="F33" s="15">
        <v>-947227</v>
      </c>
      <c r="G33" s="1"/>
      <c r="H33" s="66">
        <v>0</v>
      </c>
      <c r="I33" s="15"/>
      <c r="J33" s="66">
        <v>0</v>
      </c>
    </row>
    <row r="34" spans="1:10" s="5" customFormat="1" ht="19.5" customHeight="1">
      <c r="A34" s="3" t="s">
        <v>46</v>
      </c>
      <c r="B34" s="65"/>
      <c r="C34" s="1"/>
      <c r="D34" s="99">
        <f>SUM(D31:D33)</f>
        <v>1898611</v>
      </c>
      <c r="E34" s="15"/>
      <c r="F34" s="99">
        <f>SUM(F31:F33)</f>
        <v>2143523</v>
      </c>
      <c r="G34" s="1"/>
      <c r="H34" s="99">
        <f>SUM(H31:H33)</f>
        <v>0</v>
      </c>
      <c r="I34" s="15"/>
      <c r="J34" s="99">
        <f>SUM(J31:J33)</f>
        <v>0</v>
      </c>
    </row>
    <row r="35" spans="1:10" s="5" customFormat="1" ht="19.5" customHeight="1">
      <c r="A35" s="13" t="s">
        <v>47</v>
      </c>
      <c r="B35" s="2">
        <v>5</v>
      </c>
      <c r="C35" s="3"/>
      <c r="D35" s="15">
        <v>723555</v>
      </c>
      <c r="E35" s="15"/>
      <c r="F35" s="15">
        <v>741993</v>
      </c>
      <c r="G35" s="3"/>
      <c r="H35" s="15">
        <v>0</v>
      </c>
      <c r="I35" s="15"/>
      <c r="J35" s="15">
        <v>0</v>
      </c>
    </row>
    <row r="36" spans="1:10" s="5" customFormat="1" ht="19.5" customHeight="1">
      <c r="A36" s="13" t="s">
        <v>48</v>
      </c>
      <c r="B36" s="2"/>
      <c r="C36" s="3"/>
      <c r="D36" s="15">
        <v>588173</v>
      </c>
      <c r="E36" s="15"/>
      <c r="F36" s="15">
        <v>629415</v>
      </c>
      <c r="G36" s="3"/>
      <c r="H36" s="15">
        <v>0</v>
      </c>
      <c r="I36" s="15"/>
      <c r="J36" s="15">
        <v>0</v>
      </c>
    </row>
    <row r="37" spans="1:10" s="5" customFormat="1" ht="19.5" customHeight="1">
      <c r="A37" s="13" t="s">
        <v>51</v>
      </c>
      <c r="B37" s="2"/>
      <c r="C37" s="3"/>
      <c r="D37" s="15">
        <v>565170</v>
      </c>
      <c r="E37" s="15"/>
      <c r="F37" s="15">
        <v>488147</v>
      </c>
      <c r="G37" s="3"/>
      <c r="H37" s="15">
        <v>0</v>
      </c>
      <c r="I37" s="15"/>
      <c r="J37" s="15">
        <v>0</v>
      </c>
    </row>
    <row r="38" spans="1:10" s="5" customFormat="1" ht="19.5" customHeight="1">
      <c r="A38" s="13" t="s">
        <v>107</v>
      </c>
      <c r="B38" s="2"/>
      <c r="C38" s="3"/>
      <c r="D38" s="15">
        <v>218871</v>
      </c>
      <c r="E38" s="15"/>
      <c r="F38" s="15">
        <v>122339</v>
      </c>
      <c r="G38" s="3"/>
      <c r="H38" s="15">
        <v>0</v>
      </c>
      <c r="I38" s="15"/>
      <c r="J38" s="15">
        <v>0</v>
      </c>
    </row>
    <row r="39" spans="1:10" s="5" customFormat="1" ht="19.5" customHeight="1">
      <c r="A39" s="13" t="s">
        <v>49</v>
      </c>
      <c r="B39" s="2">
        <v>5</v>
      </c>
      <c r="C39" s="3"/>
      <c r="D39" s="15">
        <v>494690</v>
      </c>
      <c r="E39" s="15"/>
      <c r="F39" s="15">
        <v>555408</v>
      </c>
      <c r="G39" s="3"/>
      <c r="H39" s="15">
        <v>34464</v>
      </c>
      <c r="I39" s="15"/>
      <c r="J39" s="15">
        <v>35514</v>
      </c>
    </row>
    <row r="40" spans="1:10" s="5" customFormat="1" ht="19.5" hidden="1" customHeight="1">
      <c r="A40" s="13" t="s">
        <v>313</v>
      </c>
      <c r="B40" s="2"/>
      <c r="C40" s="3"/>
      <c r="D40" s="15">
        <v>0</v>
      </c>
      <c r="E40" s="15"/>
      <c r="F40" s="15">
        <v>0</v>
      </c>
      <c r="G40" s="3"/>
      <c r="H40" s="15">
        <v>0</v>
      </c>
      <c r="I40" s="15"/>
      <c r="J40" s="15"/>
    </row>
    <row r="41" spans="1:10" s="5" customFormat="1" ht="19.5" customHeight="1">
      <c r="A41" s="13" t="s">
        <v>224</v>
      </c>
      <c r="B41" s="2"/>
      <c r="C41" s="3"/>
      <c r="D41" s="15">
        <v>0</v>
      </c>
      <c r="E41" s="15"/>
      <c r="F41" s="15">
        <v>23779</v>
      </c>
      <c r="G41" s="3"/>
      <c r="H41" s="15">
        <v>9747</v>
      </c>
      <c r="I41" s="15"/>
      <c r="J41" s="15">
        <v>0</v>
      </c>
    </row>
    <row r="42" spans="1:10" s="5" customFormat="1" ht="19.5" customHeight="1">
      <c r="A42" s="13" t="s">
        <v>268</v>
      </c>
      <c r="B42" s="2"/>
      <c r="C42" s="3"/>
      <c r="D42" s="15">
        <v>5369</v>
      </c>
      <c r="E42" s="15"/>
      <c r="F42" s="15">
        <v>0</v>
      </c>
      <c r="G42" s="3"/>
      <c r="H42" s="15">
        <v>0</v>
      </c>
      <c r="I42" s="15"/>
      <c r="J42" s="15">
        <v>0</v>
      </c>
    </row>
    <row r="43" spans="1:10" s="5" customFormat="1" ht="19.5" customHeight="1">
      <c r="A43" s="13" t="s">
        <v>229</v>
      </c>
      <c r="B43" s="2">
        <v>19</v>
      </c>
      <c r="C43" s="13"/>
      <c r="D43" s="15">
        <v>0</v>
      </c>
      <c r="E43" s="15"/>
      <c r="F43" s="15">
        <v>65238</v>
      </c>
      <c r="G43" s="13"/>
      <c r="H43" s="15">
        <v>0</v>
      </c>
      <c r="I43" s="15"/>
      <c r="J43" s="15">
        <v>78215</v>
      </c>
    </row>
    <row r="44" spans="1:10" s="5" customFormat="1" ht="19.5" customHeight="1">
      <c r="A44" s="3" t="s">
        <v>52</v>
      </c>
      <c r="B44" s="2">
        <v>5</v>
      </c>
      <c r="C44" s="1"/>
      <c r="D44" s="15">
        <v>108219</v>
      </c>
      <c r="E44" s="15"/>
      <c r="F44" s="4">
        <v>112812</v>
      </c>
      <c r="G44" s="7"/>
      <c r="H44" s="4">
        <v>26054</v>
      </c>
      <c r="I44" s="4"/>
      <c r="J44" s="4">
        <v>5015</v>
      </c>
    </row>
    <row r="45" spans="1:10" s="5" customFormat="1" ht="19.5" customHeight="1">
      <c r="A45" s="3" t="s">
        <v>217</v>
      </c>
      <c r="B45" s="2">
        <v>22</v>
      </c>
      <c r="C45" s="1"/>
      <c r="D45" s="15">
        <v>1054</v>
      </c>
      <c r="E45" s="15"/>
      <c r="F45" s="66">
        <v>0</v>
      </c>
      <c r="G45" s="3"/>
      <c r="H45" s="15">
        <v>0</v>
      </c>
      <c r="I45" s="15"/>
      <c r="J45" s="66">
        <v>0</v>
      </c>
    </row>
    <row r="46" spans="1:10" s="5" customFormat="1" ht="19.5" customHeight="1">
      <c r="A46" s="1" t="s">
        <v>50</v>
      </c>
      <c r="B46" s="3"/>
      <c r="C46" s="3"/>
      <c r="D46" s="96">
        <f>SUM(D34:D45)+D30</f>
        <v>5349513</v>
      </c>
      <c r="E46" s="14"/>
      <c r="F46" s="96">
        <f>SUM(F34:F45)+F30</f>
        <v>5714163</v>
      </c>
      <c r="G46" s="3"/>
      <c r="H46" s="96">
        <f>SUM(H34:H45)+H30</f>
        <v>70265</v>
      </c>
      <c r="I46" s="14"/>
      <c r="J46" s="96">
        <f>SUM(J34:J45)+J30</f>
        <v>118744</v>
      </c>
    </row>
    <row r="47" spans="1:10" s="5" customFormat="1" ht="19.5" customHeight="1">
      <c r="A47" s="1"/>
      <c r="B47" s="3"/>
      <c r="C47" s="3"/>
      <c r="D47" s="97"/>
      <c r="E47" s="14"/>
      <c r="F47" s="97"/>
      <c r="G47" s="16"/>
      <c r="H47" s="97"/>
      <c r="I47" s="14"/>
      <c r="J47" s="97"/>
    </row>
    <row r="48" spans="1:10" s="5" customFormat="1" ht="19.5" customHeight="1">
      <c r="A48" s="1" t="s">
        <v>165</v>
      </c>
      <c r="B48" s="114"/>
      <c r="C48" s="1"/>
      <c r="D48" s="14">
        <f>D27-D46</f>
        <v>178036</v>
      </c>
      <c r="E48" s="14"/>
      <c r="F48" s="14">
        <f>F27-F46</f>
        <v>430224</v>
      </c>
      <c r="G48" s="14"/>
      <c r="H48" s="14">
        <f>H27-H46</f>
        <v>-19128</v>
      </c>
      <c r="I48" s="14"/>
      <c r="J48" s="14">
        <f>J27-J46</f>
        <v>-40071</v>
      </c>
    </row>
    <row r="49" spans="1:10" s="5" customFormat="1" ht="19.5" customHeight="1">
      <c r="A49" s="3" t="s">
        <v>279</v>
      </c>
      <c r="B49" s="114">
        <v>21</v>
      </c>
      <c r="C49" s="1"/>
      <c r="D49" s="15">
        <v>-88371</v>
      </c>
      <c r="E49" s="15"/>
      <c r="F49" s="15">
        <v>-121363</v>
      </c>
      <c r="G49" s="1"/>
      <c r="H49" s="15">
        <v>606</v>
      </c>
      <c r="I49" s="15"/>
      <c r="J49" s="15">
        <v>-16204</v>
      </c>
    </row>
    <row r="50" spans="1:10" s="5" customFormat="1" ht="19.5" customHeight="1" thickBot="1">
      <c r="A50" s="1" t="s">
        <v>166</v>
      </c>
      <c r="C50" s="1"/>
      <c r="D50" s="17">
        <f>SUM(D48:D49)</f>
        <v>89665</v>
      </c>
      <c r="E50" s="14"/>
      <c r="F50" s="17">
        <f>SUM(F48:F49)</f>
        <v>308861</v>
      </c>
      <c r="G50" s="1"/>
      <c r="H50" s="17">
        <f>SUM(H48:H49)</f>
        <v>-18522</v>
      </c>
      <c r="I50" s="14"/>
      <c r="J50" s="17">
        <f>SUM(J48:J49)</f>
        <v>-56275</v>
      </c>
    </row>
    <row r="51" spans="1:10" s="5" customFormat="1" ht="9.6" customHeight="1" thickTop="1">
      <c r="A51" s="16"/>
      <c r="B51" s="16"/>
      <c r="C51" s="1"/>
      <c r="D51" s="14"/>
      <c r="E51" s="14"/>
      <c r="F51" s="14"/>
      <c r="G51" s="1"/>
      <c r="H51" s="14"/>
      <c r="I51" s="14"/>
      <c r="J51" s="14"/>
    </row>
    <row r="52" spans="1:10" ht="19.5" hidden="1" customHeight="1">
      <c r="D52" s="161"/>
      <c r="F52" s="161"/>
      <c r="H52" s="161"/>
      <c r="I52" s="161"/>
      <c r="J52" s="161"/>
    </row>
    <row r="53" spans="1:10" s="5" customFormat="1" ht="19.5" hidden="1" customHeight="1">
      <c r="A53" s="16"/>
      <c r="B53" s="16"/>
      <c r="C53" s="1"/>
      <c r="D53" s="14"/>
      <c r="E53" s="14"/>
      <c r="F53" s="14"/>
      <c r="G53" s="1"/>
      <c r="H53" s="14"/>
      <c r="I53" s="14"/>
      <c r="J53" s="14"/>
    </row>
    <row r="54" spans="1:10" s="5" customFormat="1" ht="19.5" customHeight="1">
      <c r="A54" s="195" t="str">
        <f>A1</f>
        <v>Thai Group Holdings Public Company Limited and its Subsidiaries</v>
      </c>
      <c r="B54" s="23"/>
      <c r="C54" s="162"/>
      <c r="D54" s="162"/>
      <c r="E54" s="162"/>
      <c r="F54" s="162"/>
      <c r="G54" s="3"/>
      <c r="H54" s="3"/>
      <c r="I54" s="3"/>
      <c r="J54" s="3"/>
    </row>
    <row r="55" spans="1:10" s="5" customFormat="1" ht="19.5" customHeight="1">
      <c r="A55" s="46" t="s">
        <v>136</v>
      </c>
      <c r="B55" s="46"/>
      <c r="C55" s="46"/>
      <c r="D55" s="46"/>
      <c r="E55" s="46"/>
      <c r="F55" s="46"/>
      <c r="G55" s="3"/>
      <c r="H55" s="3"/>
      <c r="I55" s="3"/>
      <c r="J55" s="3"/>
    </row>
    <row r="56" spans="1:10" s="5" customFormat="1" ht="19.5" customHeight="1">
      <c r="A56" s="46"/>
      <c r="B56" s="46"/>
      <c r="C56" s="46"/>
      <c r="D56" s="46"/>
      <c r="E56" s="46"/>
      <c r="F56" s="46"/>
      <c r="G56" s="3"/>
      <c r="H56" s="3"/>
      <c r="I56" s="3"/>
      <c r="J56" s="3"/>
    </row>
    <row r="57" spans="1:10" s="5" customFormat="1" ht="19.5" customHeight="1">
      <c r="A57" s="46"/>
      <c r="B57" s="46"/>
      <c r="C57" s="46"/>
      <c r="D57" s="190" t="s">
        <v>32</v>
      </c>
      <c r="F57" s="190" t="s">
        <v>172</v>
      </c>
      <c r="G57" s="3"/>
      <c r="H57" s="3"/>
      <c r="I57" s="3"/>
      <c r="J57" s="3"/>
    </row>
    <row r="58" spans="1:10" ht="19.5" customHeight="1">
      <c r="A58" s="45"/>
      <c r="B58" s="45"/>
      <c r="C58" s="45"/>
      <c r="D58" s="186" t="s">
        <v>33</v>
      </c>
      <c r="E58" s="191"/>
      <c r="F58" s="186" t="s">
        <v>33</v>
      </c>
      <c r="G58" s="1"/>
      <c r="H58" s="217" t="s">
        <v>76</v>
      </c>
      <c r="I58" s="217"/>
      <c r="J58" s="217"/>
    </row>
    <row r="59" spans="1:10" ht="19.5" customHeight="1">
      <c r="A59" s="149"/>
      <c r="B59" s="185"/>
      <c r="D59" s="149" t="s">
        <v>200</v>
      </c>
      <c r="E59" s="186"/>
      <c r="F59" s="149" t="s">
        <v>200</v>
      </c>
      <c r="G59" s="1"/>
      <c r="H59" s="149" t="s">
        <v>200</v>
      </c>
      <c r="I59" s="149"/>
      <c r="J59" s="149" t="s">
        <v>200</v>
      </c>
    </row>
    <row r="60" spans="1:10" ht="19.5" customHeight="1">
      <c r="A60" s="149"/>
      <c r="B60" s="185"/>
      <c r="D60" s="192" t="s">
        <v>294</v>
      </c>
      <c r="E60" s="5"/>
      <c r="F60" s="192" t="s">
        <v>294</v>
      </c>
      <c r="H60" s="192" t="s">
        <v>294</v>
      </c>
      <c r="I60" s="193"/>
      <c r="J60" s="192" t="s">
        <v>294</v>
      </c>
    </row>
    <row r="61" spans="1:10" s="5" customFormat="1" ht="19.5" customHeight="1">
      <c r="A61" s="3"/>
      <c r="B61" s="185" t="s">
        <v>1</v>
      </c>
      <c r="C61" s="7"/>
      <c r="D61" s="52" t="s">
        <v>201</v>
      </c>
      <c r="E61" s="52"/>
      <c r="F61" s="52" t="s">
        <v>148</v>
      </c>
      <c r="G61" s="7"/>
      <c r="H61" s="12" t="s">
        <v>201</v>
      </c>
      <c r="I61" s="12"/>
      <c r="J61" s="12" t="s">
        <v>148</v>
      </c>
    </row>
    <row r="62" spans="1:10" s="5" customFormat="1" ht="19.5" customHeight="1">
      <c r="A62" s="3"/>
      <c r="B62" s="185"/>
      <c r="C62" s="3"/>
      <c r="D62" s="218" t="s">
        <v>137</v>
      </c>
      <c r="E62" s="218"/>
      <c r="F62" s="218"/>
      <c r="G62" s="218"/>
      <c r="H62" s="218"/>
      <c r="I62" s="218"/>
      <c r="J62" s="218"/>
    </row>
    <row r="63" spans="1:10" s="5" customFormat="1" ht="19.5" customHeight="1">
      <c r="A63" s="69" t="s">
        <v>54</v>
      </c>
      <c r="B63" s="7"/>
      <c r="C63" s="3"/>
      <c r="D63" s="19"/>
      <c r="E63" s="30"/>
      <c r="F63" s="29"/>
      <c r="G63" s="30"/>
      <c r="H63" s="19"/>
      <c r="I63" s="30"/>
      <c r="J63" s="29"/>
    </row>
    <row r="64" spans="1:10" s="5" customFormat="1" ht="19.5" customHeight="1">
      <c r="A64" s="70" t="s">
        <v>55</v>
      </c>
      <c r="B64" s="20"/>
      <c r="C64" s="3"/>
      <c r="D64" s="28"/>
      <c r="E64" s="14"/>
      <c r="F64" s="29"/>
      <c r="G64" s="30"/>
      <c r="H64" s="28"/>
      <c r="I64" s="14"/>
      <c r="J64" s="28"/>
    </row>
    <row r="65" spans="1:10" s="5" customFormat="1" ht="19.5" customHeight="1">
      <c r="A65" s="5" t="s">
        <v>129</v>
      </c>
      <c r="B65" s="20"/>
      <c r="C65" s="3"/>
      <c r="D65" s="15">
        <v>77945</v>
      </c>
      <c r="E65" s="14"/>
      <c r="F65" s="15">
        <v>-2432</v>
      </c>
      <c r="G65" s="30"/>
      <c r="H65" s="15">
        <v>0</v>
      </c>
      <c r="I65" s="14"/>
      <c r="J65" s="15">
        <v>0</v>
      </c>
    </row>
    <row r="66" spans="1:10" s="5" customFormat="1" ht="19.5" customHeight="1">
      <c r="A66" s="5" t="s">
        <v>324</v>
      </c>
      <c r="B66" s="20"/>
      <c r="C66" s="3"/>
      <c r="D66" s="28"/>
      <c r="E66" s="14"/>
      <c r="F66" s="29"/>
      <c r="G66" s="30"/>
      <c r="H66" s="28"/>
      <c r="I66" s="14"/>
      <c r="J66" s="28"/>
    </row>
    <row r="67" spans="1:10" s="5" customFormat="1" ht="19.5" customHeight="1">
      <c r="A67" s="5" t="s">
        <v>242</v>
      </c>
      <c r="B67" s="20"/>
      <c r="C67" s="3"/>
      <c r="D67" s="29">
        <v>-60887</v>
      </c>
      <c r="E67" s="14"/>
      <c r="F67" s="29">
        <v>715878</v>
      </c>
      <c r="G67" s="30"/>
      <c r="H67" s="28">
        <v>0</v>
      </c>
      <c r="I67" s="14"/>
      <c r="J67" s="28">
        <v>0</v>
      </c>
    </row>
    <row r="68" spans="1:10" s="5" customFormat="1" ht="19.5" customHeight="1">
      <c r="A68" s="5" t="s">
        <v>322</v>
      </c>
      <c r="B68" s="20"/>
      <c r="C68" s="3"/>
      <c r="D68" s="29">
        <v>11882</v>
      </c>
      <c r="E68" s="14"/>
      <c r="F68" s="29">
        <v>0</v>
      </c>
      <c r="G68" s="30"/>
      <c r="H68" s="29">
        <v>1011</v>
      </c>
      <c r="I68" s="14"/>
      <c r="J68" s="28">
        <v>0</v>
      </c>
    </row>
    <row r="69" spans="1:10" s="5" customFormat="1" ht="19.5" customHeight="1">
      <c r="A69" s="5" t="s">
        <v>323</v>
      </c>
      <c r="B69" s="20"/>
      <c r="C69" s="3"/>
      <c r="D69" s="28"/>
      <c r="E69" s="14"/>
      <c r="F69" s="29"/>
      <c r="G69" s="30"/>
      <c r="H69" s="28"/>
      <c r="I69" s="14"/>
      <c r="J69" s="28"/>
    </row>
    <row r="70" spans="1:10" s="5" customFormat="1" ht="19.5" customHeight="1">
      <c r="A70" s="5" t="s">
        <v>243</v>
      </c>
      <c r="B70" s="20"/>
      <c r="C70" s="3"/>
      <c r="D70" s="29">
        <v>-1371</v>
      </c>
      <c r="E70" s="14"/>
      <c r="F70" s="29">
        <v>0</v>
      </c>
      <c r="G70" s="30"/>
      <c r="H70" s="28">
        <v>0</v>
      </c>
      <c r="I70" s="14"/>
      <c r="J70" s="28">
        <v>0</v>
      </c>
    </row>
    <row r="71" spans="1:10" s="5" customFormat="1" ht="19.5" customHeight="1">
      <c r="A71" s="7" t="s">
        <v>159</v>
      </c>
      <c r="B71" s="185"/>
      <c r="C71" s="3"/>
      <c r="D71" s="29"/>
      <c r="E71" s="14"/>
      <c r="F71" s="29"/>
      <c r="G71" s="30"/>
      <c r="H71" s="147"/>
      <c r="I71" s="148"/>
      <c r="J71" s="147"/>
    </row>
    <row r="72" spans="1:10" s="5" customFormat="1" ht="19.5" customHeight="1">
      <c r="A72" s="22" t="s">
        <v>160</v>
      </c>
      <c r="B72" s="185"/>
      <c r="C72" s="3"/>
      <c r="D72" s="4">
        <v>10075</v>
      </c>
      <c r="E72" s="28"/>
      <c r="F72" s="4">
        <v>-143176</v>
      </c>
      <c r="G72" s="30"/>
      <c r="H72" s="29">
        <v>-202</v>
      </c>
      <c r="I72" s="146"/>
      <c r="J72" s="28">
        <v>0</v>
      </c>
    </row>
    <row r="73" spans="1:10" s="5" customFormat="1" ht="19.5" customHeight="1">
      <c r="A73" s="20" t="s">
        <v>139</v>
      </c>
      <c r="B73" s="22"/>
      <c r="C73" s="3"/>
      <c r="D73" s="96">
        <f>SUM(D65:D72)</f>
        <v>37644</v>
      </c>
      <c r="E73" s="28"/>
      <c r="F73" s="96">
        <f>SUM(F65:F72)</f>
        <v>570270</v>
      </c>
      <c r="G73" s="30"/>
      <c r="H73" s="96">
        <f>SUM(H65:H72)</f>
        <v>809</v>
      </c>
      <c r="I73" s="146"/>
      <c r="J73" s="96">
        <f>SUM(J65:J72)</f>
        <v>0</v>
      </c>
    </row>
    <row r="74" spans="1:10" s="5" customFormat="1" ht="19.5" customHeight="1">
      <c r="A74" s="22"/>
      <c r="B74" s="22"/>
      <c r="C74" s="3"/>
      <c r="D74" s="4"/>
      <c r="E74" s="28"/>
      <c r="F74" s="4"/>
      <c r="G74" s="30"/>
      <c r="H74" s="29"/>
      <c r="I74" s="28"/>
      <c r="J74" s="29"/>
    </row>
    <row r="75" spans="1:10" s="5" customFormat="1" ht="19.5" customHeight="1">
      <c r="A75" s="51" t="s">
        <v>174</v>
      </c>
      <c r="B75" s="22"/>
      <c r="C75" s="3"/>
      <c r="D75" s="4"/>
      <c r="E75" s="28"/>
      <c r="F75" s="4"/>
      <c r="G75" s="30"/>
      <c r="H75" s="29"/>
      <c r="I75" s="28"/>
      <c r="J75" s="29"/>
    </row>
    <row r="76" spans="1:10" s="5" customFormat="1" ht="19.5" customHeight="1">
      <c r="A76" s="5" t="s">
        <v>325</v>
      </c>
      <c r="B76" s="22"/>
      <c r="C76" s="3"/>
      <c r="D76" s="4"/>
      <c r="E76" s="28"/>
      <c r="F76" s="4"/>
      <c r="G76" s="30"/>
      <c r="H76" s="29"/>
      <c r="I76" s="28"/>
      <c r="J76" s="29"/>
    </row>
    <row r="77" spans="1:10" s="5" customFormat="1" ht="19.5" customHeight="1">
      <c r="A77" s="5" t="s">
        <v>206</v>
      </c>
      <c r="B77" s="22"/>
      <c r="C77" s="3"/>
      <c r="D77" s="4">
        <v>-814117</v>
      </c>
      <c r="E77" s="28"/>
      <c r="F77" s="4">
        <v>0</v>
      </c>
      <c r="G77" s="30"/>
      <c r="H77" s="4">
        <v>0</v>
      </c>
      <c r="I77" s="28"/>
      <c r="J77" s="4">
        <v>0</v>
      </c>
    </row>
    <row r="78" spans="1:10" s="5" customFormat="1" ht="19.5" hidden="1" customHeight="1">
      <c r="A78" s="5" t="s">
        <v>250</v>
      </c>
      <c r="B78" s="22"/>
      <c r="C78" s="3"/>
      <c r="D78" s="4">
        <v>0</v>
      </c>
      <c r="E78" s="28"/>
      <c r="F78" s="4">
        <v>0</v>
      </c>
      <c r="G78" s="30"/>
      <c r="H78" s="4">
        <v>0</v>
      </c>
      <c r="I78" s="28"/>
      <c r="J78" s="4">
        <v>0</v>
      </c>
    </row>
    <row r="79" spans="1:10" s="5" customFormat="1" ht="19.5" hidden="1" customHeight="1">
      <c r="A79" s="5" t="s">
        <v>251</v>
      </c>
      <c r="B79" s="22"/>
      <c r="C79" s="3"/>
      <c r="D79" s="4">
        <v>0</v>
      </c>
      <c r="E79" s="28"/>
      <c r="F79" s="4">
        <v>0</v>
      </c>
      <c r="G79" s="30"/>
      <c r="H79" s="4">
        <v>0</v>
      </c>
      <c r="I79" s="28"/>
      <c r="J79" s="4">
        <v>0</v>
      </c>
    </row>
    <row r="80" spans="1:10" s="5" customFormat="1" ht="19.5" customHeight="1">
      <c r="A80" s="3" t="s">
        <v>207</v>
      </c>
      <c r="B80" s="22"/>
      <c r="C80" s="3"/>
      <c r="D80" s="4">
        <v>162823</v>
      </c>
      <c r="E80" s="28"/>
      <c r="F80" s="4">
        <v>0</v>
      </c>
      <c r="G80" s="30"/>
      <c r="H80" s="4">
        <v>0</v>
      </c>
      <c r="I80" s="28"/>
      <c r="J80" s="4">
        <v>0</v>
      </c>
    </row>
    <row r="81" spans="1:10" s="5" customFormat="1" ht="19.5" customHeight="1">
      <c r="A81" s="16" t="s">
        <v>175</v>
      </c>
      <c r="B81" s="22"/>
      <c r="C81" s="3"/>
      <c r="D81" s="96">
        <f>SUM(D76:D80)</f>
        <v>-651294</v>
      </c>
      <c r="E81" s="28"/>
      <c r="F81" s="96">
        <f>SUM(F76:F80)</f>
        <v>0</v>
      </c>
      <c r="G81" s="30"/>
      <c r="H81" s="96">
        <f>SUM(H76:H80)</f>
        <v>0</v>
      </c>
      <c r="I81" s="146"/>
      <c r="J81" s="96">
        <f>SUM(J76:J80)</f>
        <v>0</v>
      </c>
    </row>
    <row r="82" spans="1:10" s="5" customFormat="1" ht="19.5" customHeight="1">
      <c r="A82" s="16"/>
      <c r="B82" s="22"/>
      <c r="C82" s="3"/>
      <c r="D82" s="4"/>
      <c r="E82" s="28"/>
      <c r="F82" s="4"/>
      <c r="G82" s="30"/>
      <c r="H82" s="29"/>
      <c r="I82" s="28"/>
      <c r="J82" s="29"/>
    </row>
    <row r="83" spans="1:10" ht="19.5" customHeight="1">
      <c r="A83" s="16" t="s">
        <v>140</v>
      </c>
      <c r="B83" s="186"/>
      <c r="D83" s="87">
        <f>D73+D81</f>
        <v>-613650</v>
      </c>
      <c r="E83" s="30"/>
      <c r="F83" s="87">
        <f>F73+F81</f>
        <v>570270</v>
      </c>
      <c r="G83" s="29"/>
      <c r="H83" s="87">
        <f>H73+H81</f>
        <v>809</v>
      </c>
      <c r="I83" s="29"/>
      <c r="J83" s="87">
        <f>J73+J81</f>
        <v>0</v>
      </c>
    </row>
    <row r="84" spans="1:10" ht="19.5" customHeight="1" thickBot="1">
      <c r="A84" s="16" t="s">
        <v>141</v>
      </c>
      <c r="B84" s="186"/>
      <c r="D84" s="71">
        <f>SUM(D83,D50)</f>
        <v>-523985</v>
      </c>
      <c r="E84" s="30"/>
      <c r="F84" s="71">
        <f>SUM(F83,F50)</f>
        <v>879131</v>
      </c>
      <c r="G84" s="30"/>
      <c r="H84" s="71">
        <f>SUM(H83,H50)</f>
        <v>-17713</v>
      </c>
      <c r="I84" s="30"/>
      <c r="J84" s="71">
        <f>SUM(J83,J50)</f>
        <v>-56275</v>
      </c>
    </row>
    <row r="85" spans="1:10" ht="19.5" customHeight="1" thickTop="1">
      <c r="A85" s="16"/>
      <c r="B85" s="186"/>
      <c r="D85" s="29"/>
      <c r="E85" s="30"/>
      <c r="F85" s="29"/>
      <c r="G85" s="30"/>
      <c r="H85" s="29"/>
      <c r="I85" s="30"/>
      <c r="J85" s="29"/>
    </row>
    <row r="86" spans="1:10" s="5" customFormat="1" ht="19.5" customHeight="1">
      <c r="A86" s="118" t="s">
        <v>113</v>
      </c>
      <c r="B86" s="16"/>
      <c r="C86" s="1"/>
      <c r="D86" s="14"/>
      <c r="E86" s="14"/>
      <c r="F86" s="14"/>
      <c r="G86" s="1"/>
      <c r="H86" s="14"/>
      <c r="I86" s="14"/>
      <c r="J86" s="14"/>
    </row>
    <row r="87" spans="1:10" s="5" customFormat="1" ht="19.5" customHeight="1">
      <c r="A87" s="115" t="s">
        <v>118</v>
      </c>
      <c r="B87" s="16"/>
      <c r="C87" s="1"/>
      <c r="D87" s="211">
        <v>89820</v>
      </c>
      <c r="E87" s="24"/>
      <c r="F87" s="24">
        <v>321705</v>
      </c>
      <c r="G87" s="24"/>
      <c r="H87" s="24">
        <v>-18522</v>
      </c>
      <c r="I87" s="24"/>
      <c r="J87" s="196">
        <v>-56275</v>
      </c>
    </row>
    <row r="88" spans="1:10" s="5" customFormat="1" ht="19.5" customHeight="1">
      <c r="A88" s="115" t="s">
        <v>53</v>
      </c>
      <c r="B88" s="16"/>
      <c r="C88" s="1"/>
      <c r="D88" s="211">
        <v>-155</v>
      </c>
      <c r="E88" s="119"/>
      <c r="F88" s="24">
        <v>-12844</v>
      </c>
      <c r="G88" s="67"/>
      <c r="H88" s="4">
        <v>0</v>
      </c>
      <c r="I88" s="28"/>
      <c r="J88" s="4">
        <v>0</v>
      </c>
    </row>
    <row r="89" spans="1:10" s="5" customFormat="1" ht="19.5" customHeight="1" thickBot="1">
      <c r="A89" s="16" t="s">
        <v>166</v>
      </c>
      <c r="B89" s="16"/>
      <c r="C89" s="1"/>
      <c r="D89" s="17">
        <f>SUM(D87:D88)</f>
        <v>89665</v>
      </c>
      <c r="E89" s="14"/>
      <c r="F89" s="17">
        <f>SUM(F87:F88)</f>
        <v>308861</v>
      </c>
      <c r="G89" s="1"/>
      <c r="H89" s="17">
        <f>SUM(H87:H88)</f>
        <v>-18522</v>
      </c>
      <c r="I89" s="14"/>
      <c r="J89" s="17">
        <f>SUM(J87:J88)</f>
        <v>-56275</v>
      </c>
    </row>
    <row r="90" spans="1:10" s="5" customFormat="1" ht="19.5" customHeight="1" thickTop="1">
      <c r="A90" s="16"/>
      <c r="B90" s="16"/>
      <c r="C90" s="1"/>
      <c r="D90" s="14"/>
      <c r="E90" s="14"/>
      <c r="F90" s="14"/>
      <c r="G90" s="1"/>
      <c r="H90" s="14"/>
      <c r="I90" s="14"/>
      <c r="J90" s="14"/>
    </row>
    <row r="91" spans="1:10" ht="19.5" customHeight="1">
      <c r="A91" s="120" t="s">
        <v>120</v>
      </c>
      <c r="B91" s="186"/>
      <c r="D91" s="29"/>
      <c r="E91" s="30"/>
      <c r="F91" s="29"/>
      <c r="G91" s="30"/>
      <c r="H91" s="29"/>
      <c r="I91" s="30"/>
      <c r="J91" s="29"/>
    </row>
    <row r="92" spans="1:10" ht="19.5" customHeight="1">
      <c r="A92" s="121" t="s">
        <v>119</v>
      </c>
      <c r="B92" s="186"/>
      <c r="D92" s="213">
        <v>-518848</v>
      </c>
      <c r="E92" s="30"/>
      <c r="F92" s="29">
        <v>899112</v>
      </c>
      <c r="G92" s="30"/>
      <c r="H92" s="29">
        <v>-17713</v>
      </c>
      <c r="I92" s="30"/>
      <c r="J92" s="15">
        <v>-56275</v>
      </c>
    </row>
    <row r="93" spans="1:10" ht="19.5" customHeight="1">
      <c r="A93" s="121" t="s">
        <v>56</v>
      </c>
      <c r="B93" s="186"/>
      <c r="D93" s="214">
        <v>-5137</v>
      </c>
      <c r="E93" s="30"/>
      <c r="F93" s="30">
        <v>-19981</v>
      </c>
      <c r="G93" s="30"/>
      <c r="H93" s="4">
        <v>0</v>
      </c>
      <c r="I93" s="28"/>
      <c r="J93" s="4">
        <v>0</v>
      </c>
    </row>
    <row r="94" spans="1:10" ht="19.5" customHeight="1" thickBot="1">
      <c r="A94" s="120" t="s">
        <v>141</v>
      </c>
      <c r="B94" s="186"/>
      <c r="D94" s="95">
        <f>SUM(D92:D93)</f>
        <v>-523985</v>
      </c>
      <c r="E94" s="30"/>
      <c r="F94" s="95">
        <f>SUM(F92:F93)</f>
        <v>879131</v>
      </c>
      <c r="G94" s="30"/>
      <c r="H94" s="95">
        <f>SUM(H92:H93)</f>
        <v>-17713</v>
      </c>
      <c r="I94" s="30"/>
      <c r="J94" s="95">
        <f>SUM(J92:J93)</f>
        <v>-56275</v>
      </c>
    </row>
    <row r="95" spans="1:10" ht="19.5" customHeight="1" thickTop="1">
      <c r="A95" s="68"/>
      <c r="B95" s="122"/>
      <c r="D95" s="72"/>
      <c r="F95" s="72"/>
      <c r="H95" s="72"/>
      <c r="J95" s="72"/>
    </row>
    <row r="96" spans="1:10" s="5" customFormat="1" ht="19.5" customHeight="1" thickBot="1">
      <c r="A96" s="68" t="s">
        <v>169</v>
      </c>
      <c r="B96" s="2">
        <v>23</v>
      </c>
      <c r="C96" s="3"/>
      <c r="D96" s="139">
        <f>+D87/752098</f>
        <v>0.11942592587668097</v>
      </c>
      <c r="E96" s="197"/>
      <c r="F96" s="139">
        <f>+F87/752098</f>
        <v>0.42774345896412436</v>
      </c>
      <c r="G96" s="197"/>
      <c r="H96" s="139">
        <f>H87/752098</f>
        <v>-2.4627109764950843E-2</v>
      </c>
      <c r="I96" s="197"/>
      <c r="J96" s="139">
        <v>-0.1</v>
      </c>
    </row>
    <row r="97" spans="4:10" ht="19.5" customHeight="1" thickTop="1"/>
    <row r="100" spans="4:10" ht="19.5" customHeight="1">
      <c r="D100" s="35">
        <f>+D89-D50</f>
        <v>0</v>
      </c>
      <c r="F100" s="35">
        <f>+F89-F50</f>
        <v>0</v>
      </c>
      <c r="H100" s="35">
        <f>+H89-H50</f>
        <v>0</v>
      </c>
      <c r="J100" s="35">
        <f>+J89-J50</f>
        <v>0</v>
      </c>
    </row>
    <row r="101" spans="4:10" ht="19.5" customHeight="1">
      <c r="D101" s="35">
        <f>+D94-D84</f>
        <v>0</v>
      </c>
      <c r="F101" s="35">
        <f>+F94-F84</f>
        <v>0</v>
      </c>
      <c r="H101" s="35">
        <f>+H94-H84</f>
        <v>0</v>
      </c>
      <c r="J101" s="35">
        <f>+J94-J84</f>
        <v>0</v>
      </c>
    </row>
  </sheetData>
  <mergeCells count="4">
    <mergeCell ref="H5:J5"/>
    <mergeCell ref="H58:J58"/>
    <mergeCell ref="D9:J9"/>
    <mergeCell ref="D62:J62"/>
  </mergeCells>
  <pageMargins left="0.7" right="0.7" top="0.48" bottom="0.5" header="0.5" footer="0.5"/>
  <pageSetup paperSize="9" scale="59" firstPageNumber="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C77D-1C62-4BC5-86E6-6A3C9D7A3A43}">
  <sheetPr>
    <tabColor rgb="FF92D050"/>
  </sheetPr>
  <dimension ref="A1:J101"/>
  <sheetViews>
    <sheetView view="pageBreakPreview" zoomScale="70" zoomScaleNormal="60" zoomScaleSheetLayoutView="70" workbookViewId="0">
      <pane xSplit="3" ySplit="9" topLeftCell="D84" activePane="bottomRight" state="frozen"/>
      <selection activeCell="M7" sqref="M7"/>
      <selection pane="topRight" activeCell="M7" sqref="M7"/>
      <selection pane="bottomLeft" activeCell="M7" sqref="M7"/>
      <selection pane="bottomRight" activeCell="F87" sqref="F87"/>
    </sheetView>
  </sheetViews>
  <sheetFormatPr defaultColWidth="9.140625" defaultRowHeight="19.5" customHeight="1"/>
  <cols>
    <col min="1" max="1" width="74.42578125" style="3" customWidth="1"/>
    <col min="2" max="2" width="9.28515625" style="117" customWidth="1"/>
    <col min="3" max="3" width="1.140625" style="3" customWidth="1"/>
    <col min="4" max="4" width="19.85546875" style="3" customWidth="1"/>
    <col min="5" max="5" width="1.140625" style="3" customWidth="1"/>
    <col min="6" max="6" width="19.85546875" style="3" customWidth="1"/>
    <col min="7" max="7" width="1.140625" style="3" customWidth="1"/>
    <col min="8" max="8" width="19.42578125" style="3" bestFit="1" customWidth="1"/>
    <col min="9" max="9" width="1.140625" style="3" customWidth="1"/>
    <col min="10" max="10" width="19.42578125" style="3" bestFit="1" customWidth="1"/>
    <col min="11" max="16384" width="9.140625" style="3"/>
  </cols>
  <sheetData>
    <row r="1" spans="1:10" ht="19.5" customHeight="1">
      <c r="A1" s="46" t="s">
        <v>170</v>
      </c>
      <c r="B1" s="23"/>
      <c r="C1" s="162"/>
      <c r="D1" s="162"/>
      <c r="E1" s="162"/>
      <c r="F1" s="162"/>
    </row>
    <row r="2" spans="1:10" ht="19.5" customHeight="1">
      <c r="A2" s="46" t="s">
        <v>136</v>
      </c>
      <c r="B2" s="46"/>
      <c r="C2" s="46"/>
      <c r="D2" s="46"/>
      <c r="E2" s="46"/>
      <c r="F2" s="46"/>
    </row>
    <row r="3" spans="1:10" ht="19.5" customHeight="1">
      <c r="A3" s="45"/>
      <c r="B3" s="45"/>
      <c r="C3" s="45"/>
      <c r="D3" s="45"/>
      <c r="E3" s="45"/>
      <c r="F3" s="45"/>
    </row>
    <row r="4" spans="1:10" ht="19.5" customHeight="1">
      <c r="A4" s="45"/>
      <c r="B4" s="45"/>
      <c r="C4" s="45"/>
      <c r="D4" s="190" t="s">
        <v>32</v>
      </c>
      <c r="E4" s="5"/>
      <c r="F4" s="190" t="s">
        <v>172</v>
      </c>
    </row>
    <row r="5" spans="1:10" ht="19.5" customHeight="1">
      <c r="A5" s="45"/>
      <c r="B5" s="45"/>
      <c r="C5" s="45"/>
      <c r="D5" s="186" t="s">
        <v>33</v>
      </c>
      <c r="E5" s="191"/>
      <c r="F5" s="186" t="s">
        <v>33</v>
      </c>
      <c r="G5" s="1"/>
      <c r="H5" s="217" t="s">
        <v>76</v>
      </c>
      <c r="I5" s="217"/>
      <c r="J5" s="217"/>
    </row>
    <row r="6" spans="1:10" ht="19.5" customHeight="1">
      <c r="A6" s="149"/>
      <c r="B6" s="185"/>
      <c r="D6" s="149" t="s">
        <v>295</v>
      </c>
      <c r="E6" s="186"/>
      <c r="F6" s="149" t="s">
        <v>295</v>
      </c>
      <c r="G6" s="1"/>
      <c r="H6" s="149" t="s">
        <v>295</v>
      </c>
      <c r="I6" s="149"/>
      <c r="J6" s="149" t="s">
        <v>295</v>
      </c>
    </row>
    <row r="7" spans="1:10" ht="19.5" customHeight="1">
      <c r="A7" s="149"/>
      <c r="B7" s="185"/>
      <c r="D7" s="192" t="s">
        <v>294</v>
      </c>
      <c r="E7" s="5"/>
      <c r="F7" s="192" t="s">
        <v>294</v>
      </c>
      <c r="H7" s="192" t="s">
        <v>294</v>
      </c>
      <c r="I7" s="193"/>
      <c r="J7" s="192" t="s">
        <v>294</v>
      </c>
    </row>
    <row r="8" spans="1:10" ht="19.5" customHeight="1">
      <c r="A8" s="149"/>
      <c r="B8" s="185" t="s">
        <v>1</v>
      </c>
      <c r="C8" s="7"/>
      <c r="D8" s="52" t="s">
        <v>201</v>
      </c>
      <c r="E8" s="52"/>
      <c r="F8" s="52" t="s">
        <v>148</v>
      </c>
      <c r="G8" s="7"/>
      <c r="H8" s="12" t="s">
        <v>201</v>
      </c>
      <c r="I8" s="12"/>
      <c r="J8" s="12" t="s">
        <v>148</v>
      </c>
    </row>
    <row r="9" spans="1:10" ht="19.5" customHeight="1">
      <c r="A9" s="149"/>
      <c r="B9" s="185"/>
      <c r="D9" s="218" t="s">
        <v>137</v>
      </c>
      <c r="E9" s="218"/>
      <c r="F9" s="218"/>
      <c r="G9" s="218"/>
      <c r="H9" s="218"/>
      <c r="I9" s="218"/>
      <c r="J9" s="218"/>
    </row>
    <row r="10" spans="1:10" ht="19.5" customHeight="1">
      <c r="A10" s="51" t="s">
        <v>34</v>
      </c>
      <c r="B10" s="2"/>
      <c r="C10" s="194"/>
      <c r="D10" s="194"/>
      <c r="E10" s="194"/>
      <c r="F10" s="194"/>
      <c r="G10" s="194"/>
      <c r="H10" s="194"/>
      <c r="I10" s="194"/>
      <c r="J10" s="194"/>
    </row>
    <row r="11" spans="1:10" s="5" customFormat="1" ht="19.5" customHeight="1">
      <c r="A11" s="63" t="s">
        <v>35</v>
      </c>
      <c r="B11" s="2">
        <v>5</v>
      </c>
      <c r="C11" s="1"/>
      <c r="D11" s="103">
        <v>14437180</v>
      </c>
      <c r="E11" s="30"/>
      <c r="F11" s="103">
        <v>16148016</v>
      </c>
      <c r="G11" s="1"/>
      <c r="H11" s="103">
        <v>0</v>
      </c>
      <c r="I11" s="30"/>
      <c r="J11" s="103">
        <v>0</v>
      </c>
    </row>
    <row r="12" spans="1:10" s="5" customFormat="1" ht="19.5" customHeight="1">
      <c r="A12" s="64" t="s">
        <v>112</v>
      </c>
      <c r="B12" s="2"/>
      <c r="C12" s="1"/>
      <c r="D12" s="135">
        <v>-3975956</v>
      </c>
      <c r="E12" s="49"/>
      <c r="F12" s="111">
        <v>-3928604</v>
      </c>
      <c r="G12" s="1"/>
      <c r="H12" s="111">
        <v>0</v>
      </c>
      <c r="I12" s="49"/>
      <c r="J12" s="111">
        <v>0</v>
      </c>
    </row>
    <row r="13" spans="1:10" s="5" customFormat="1" ht="19.5" customHeight="1">
      <c r="A13" s="63" t="s">
        <v>36</v>
      </c>
      <c r="B13" s="65"/>
      <c r="C13" s="1"/>
      <c r="D13" s="29">
        <f>SUM(D11:D12)</f>
        <v>10461224</v>
      </c>
      <c r="E13" s="30"/>
      <c r="F13" s="29">
        <f>SUM(F11:F12)</f>
        <v>12219412</v>
      </c>
      <c r="G13" s="1"/>
      <c r="H13" s="29">
        <f>SUM(H11:H12)</f>
        <v>0</v>
      </c>
      <c r="I13" s="30"/>
      <c r="J13" s="29">
        <f>SUM(J11:J12)</f>
        <v>0</v>
      </c>
    </row>
    <row r="14" spans="1:10" s="5" customFormat="1" ht="19.5" customHeight="1">
      <c r="A14" s="13" t="s">
        <v>248</v>
      </c>
      <c r="B14" s="13"/>
      <c r="C14" s="13"/>
      <c r="D14" s="111">
        <v>108833</v>
      </c>
      <c r="E14" s="112"/>
      <c r="F14" s="111">
        <v>51595</v>
      </c>
      <c r="G14" s="13"/>
      <c r="H14" s="29">
        <v>0</v>
      </c>
      <c r="I14" s="112"/>
      <c r="J14" s="29">
        <v>0</v>
      </c>
    </row>
    <row r="15" spans="1:10" s="5" customFormat="1" ht="19.5" customHeight="1">
      <c r="A15" s="13" t="s">
        <v>37</v>
      </c>
      <c r="B15" s="13"/>
      <c r="C15" s="13"/>
      <c r="D15" s="98">
        <f>SUM(D13:D14)</f>
        <v>10570057</v>
      </c>
      <c r="E15" s="4"/>
      <c r="F15" s="98">
        <f>SUM(F13:F14)</f>
        <v>12271007</v>
      </c>
      <c r="G15" s="13"/>
      <c r="H15" s="98">
        <f>SUM(H13:H14)</f>
        <v>0</v>
      </c>
      <c r="I15" s="4"/>
      <c r="J15" s="98">
        <f>SUM(J13:J14)</f>
        <v>0</v>
      </c>
    </row>
    <row r="16" spans="1:10" s="5" customFormat="1" ht="19.5" customHeight="1">
      <c r="A16" s="13" t="s">
        <v>38</v>
      </c>
      <c r="B16" s="2"/>
      <c r="C16" s="13"/>
      <c r="D16" s="15">
        <v>1326325</v>
      </c>
      <c r="E16" s="15"/>
      <c r="F16" s="15">
        <v>1275029</v>
      </c>
      <c r="G16" s="13"/>
      <c r="H16" s="15">
        <v>0</v>
      </c>
      <c r="I16" s="15"/>
      <c r="J16" s="15">
        <v>0</v>
      </c>
    </row>
    <row r="17" spans="1:10" s="5" customFormat="1" ht="19.5" customHeight="1">
      <c r="A17" s="13" t="s">
        <v>39</v>
      </c>
      <c r="B17" s="2">
        <v>5</v>
      </c>
      <c r="C17" s="13"/>
      <c r="D17" s="15">
        <v>2435722</v>
      </c>
      <c r="E17" s="15"/>
      <c r="F17" s="15">
        <v>2193110</v>
      </c>
      <c r="G17" s="13"/>
      <c r="H17" s="15">
        <v>0</v>
      </c>
      <c r="I17" s="15"/>
      <c r="J17" s="15">
        <v>0</v>
      </c>
    </row>
    <row r="18" spans="1:10" s="5" customFormat="1" ht="19.5" customHeight="1">
      <c r="A18" s="13" t="s">
        <v>40</v>
      </c>
      <c r="B18" s="2">
        <v>5</v>
      </c>
      <c r="C18" s="13"/>
      <c r="D18" s="15">
        <v>13354</v>
      </c>
      <c r="E18" s="15"/>
      <c r="F18" s="15">
        <v>24419</v>
      </c>
      <c r="G18" s="13"/>
      <c r="H18" s="15">
        <v>0</v>
      </c>
      <c r="I18" s="15"/>
      <c r="J18" s="15">
        <v>0</v>
      </c>
    </row>
    <row r="19" spans="1:10" s="5" customFormat="1" ht="19.5" customHeight="1">
      <c r="A19" s="13" t="s">
        <v>106</v>
      </c>
      <c r="B19" s="2"/>
      <c r="C19" s="13"/>
      <c r="D19" s="15">
        <v>534020</v>
      </c>
      <c r="E19" s="15"/>
      <c r="F19" s="15">
        <v>302065</v>
      </c>
      <c r="G19" s="13"/>
      <c r="H19" s="15">
        <v>0</v>
      </c>
      <c r="I19" s="15"/>
      <c r="J19" s="15">
        <v>0</v>
      </c>
    </row>
    <row r="20" spans="1:10" s="5" customFormat="1" ht="19.5" customHeight="1">
      <c r="A20" s="13" t="s">
        <v>41</v>
      </c>
      <c r="B20" s="2" t="s">
        <v>320</v>
      </c>
      <c r="C20" s="13"/>
      <c r="D20" s="15">
        <v>1439256</v>
      </c>
      <c r="E20" s="15"/>
      <c r="F20" s="15">
        <v>1421334</v>
      </c>
      <c r="G20" s="13"/>
      <c r="H20" s="15">
        <v>302836</v>
      </c>
      <c r="I20" s="15"/>
      <c r="J20" s="15">
        <v>37595</v>
      </c>
    </row>
    <row r="21" spans="1:10" s="5" customFormat="1" ht="19.5" customHeight="1">
      <c r="A21" s="13" t="s">
        <v>241</v>
      </c>
      <c r="B21" s="2">
        <v>18</v>
      </c>
      <c r="C21" s="13"/>
      <c r="D21" s="210">
        <v>162751</v>
      </c>
      <c r="E21" s="15"/>
      <c r="F21" s="15">
        <v>1596649</v>
      </c>
      <c r="G21" s="13"/>
      <c r="H21" s="15">
        <v>0</v>
      </c>
      <c r="I21" s="15"/>
      <c r="J21" s="15">
        <v>0</v>
      </c>
    </row>
    <row r="22" spans="1:10" s="5" customFormat="1" ht="19.5" customHeight="1">
      <c r="A22" s="13" t="s">
        <v>267</v>
      </c>
      <c r="B22" s="2">
        <v>19</v>
      </c>
      <c r="C22" s="13"/>
      <c r="D22" s="210">
        <v>196317</v>
      </c>
      <c r="E22" s="15"/>
      <c r="F22" s="15">
        <v>0</v>
      </c>
      <c r="G22" s="13"/>
      <c r="H22" s="15">
        <v>0</v>
      </c>
      <c r="I22" s="15"/>
      <c r="J22" s="15">
        <v>0</v>
      </c>
    </row>
    <row r="23" spans="1:10" s="5" customFormat="1" ht="19.5" customHeight="1">
      <c r="A23" s="13" t="s">
        <v>309</v>
      </c>
      <c r="B23" s="2"/>
      <c r="C23" s="13"/>
      <c r="D23" s="15">
        <v>0</v>
      </c>
      <c r="E23" s="15"/>
      <c r="F23" s="15">
        <v>0</v>
      </c>
      <c r="G23" s="13"/>
      <c r="H23" s="15">
        <v>0</v>
      </c>
      <c r="I23" s="15"/>
      <c r="J23" s="15">
        <v>39231</v>
      </c>
    </row>
    <row r="24" spans="1:10" s="5" customFormat="1" ht="19.5" hidden="1" customHeight="1">
      <c r="A24" s="13" t="s">
        <v>312</v>
      </c>
      <c r="B24" s="2"/>
      <c r="C24" s="13"/>
      <c r="D24" s="15">
        <v>0</v>
      </c>
      <c r="E24" s="15"/>
      <c r="F24" s="15">
        <v>0</v>
      </c>
      <c r="G24" s="13"/>
      <c r="H24" s="15">
        <v>0</v>
      </c>
      <c r="I24" s="15"/>
      <c r="J24" s="15"/>
    </row>
    <row r="25" spans="1:10" s="5" customFormat="1" ht="19.5" customHeight="1">
      <c r="A25" s="159" t="s">
        <v>162</v>
      </c>
      <c r="B25" s="2"/>
      <c r="C25" s="13"/>
      <c r="D25" s="15">
        <v>0</v>
      </c>
      <c r="E25" s="15"/>
      <c r="F25" s="15">
        <v>208569</v>
      </c>
      <c r="G25" s="13"/>
      <c r="H25" s="15">
        <v>3600</v>
      </c>
      <c r="I25" s="15"/>
      <c r="J25" s="15">
        <v>1847</v>
      </c>
    </row>
    <row r="26" spans="1:10" s="5" customFormat="1" ht="19.5" customHeight="1">
      <c r="A26" s="13" t="s">
        <v>42</v>
      </c>
      <c r="B26" s="2">
        <v>5</v>
      </c>
      <c r="C26" s="13"/>
      <c r="D26" s="15">
        <v>50918</v>
      </c>
      <c r="E26" s="15"/>
      <c r="F26" s="15">
        <v>113182</v>
      </c>
      <c r="G26" s="13"/>
      <c r="H26" s="15">
        <v>25</v>
      </c>
      <c r="I26" s="4"/>
      <c r="J26" s="15">
        <v>0</v>
      </c>
    </row>
    <row r="27" spans="1:10" s="5" customFormat="1" ht="19.5" customHeight="1">
      <c r="A27" s="1" t="s">
        <v>43</v>
      </c>
      <c r="B27" s="3"/>
      <c r="C27" s="1"/>
      <c r="D27" s="96">
        <f>SUM(D15:D26)</f>
        <v>16728720</v>
      </c>
      <c r="E27" s="14"/>
      <c r="F27" s="96">
        <f>SUM(F15:F26)</f>
        <v>19405364</v>
      </c>
      <c r="G27" s="1"/>
      <c r="H27" s="96">
        <f>SUM(H15:H26)</f>
        <v>306461</v>
      </c>
      <c r="I27" s="14"/>
      <c r="J27" s="96">
        <f>SUM(J15:J26)</f>
        <v>78673</v>
      </c>
    </row>
    <row r="28" spans="1:10" s="5" customFormat="1" ht="19.5" customHeight="1">
      <c r="A28" s="1"/>
      <c r="B28" s="1"/>
      <c r="C28" s="1"/>
      <c r="D28" s="15"/>
      <c r="E28" s="15"/>
      <c r="F28" s="15"/>
      <c r="G28" s="1"/>
      <c r="H28" s="15"/>
      <c r="I28" s="4"/>
      <c r="J28" s="15"/>
    </row>
    <row r="29" spans="1:10" s="5" customFormat="1" ht="19.5" customHeight="1">
      <c r="A29" s="65" t="s">
        <v>44</v>
      </c>
      <c r="B29" s="65"/>
      <c r="C29" s="1"/>
      <c r="D29" s="15"/>
      <c r="E29" s="15"/>
      <c r="F29" s="15"/>
      <c r="G29" s="1"/>
      <c r="H29" s="15"/>
      <c r="I29" s="15"/>
      <c r="J29" s="15"/>
    </row>
    <row r="30" spans="1:10" s="5" customFormat="1" ht="19.5" customHeight="1">
      <c r="A30" s="3" t="s">
        <v>168</v>
      </c>
      <c r="B30" s="65"/>
      <c r="C30" s="1"/>
      <c r="D30" s="15">
        <v>1632864</v>
      </c>
      <c r="E30" s="15"/>
      <c r="F30" s="15">
        <v>2668844</v>
      </c>
      <c r="G30" s="1"/>
      <c r="H30" s="15">
        <v>0</v>
      </c>
      <c r="I30" s="15"/>
      <c r="J30" s="15">
        <v>0</v>
      </c>
    </row>
    <row r="31" spans="1:10" s="5" customFormat="1" ht="19.5" customHeight="1">
      <c r="A31" s="3" t="s">
        <v>45</v>
      </c>
      <c r="B31" s="2">
        <v>5</v>
      </c>
      <c r="C31" s="1"/>
      <c r="D31" s="15">
        <v>8204419</v>
      </c>
      <c r="E31" s="15"/>
      <c r="F31" s="15">
        <v>9961904</v>
      </c>
      <c r="G31" s="1"/>
      <c r="H31" s="15">
        <v>0</v>
      </c>
      <c r="I31" s="15"/>
      <c r="J31" s="15">
        <v>0</v>
      </c>
    </row>
    <row r="32" spans="1:10" s="5" customFormat="1" ht="19.5" customHeight="1">
      <c r="A32" s="3" t="s">
        <v>108</v>
      </c>
      <c r="B32" s="65"/>
      <c r="C32" s="1"/>
      <c r="D32" s="15"/>
      <c r="E32" s="15"/>
      <c r="F32" s="15"/>
      <c r="G32" s="1"/>
      <c r="H32" s="15"/>
      <c r="I32" s="15"/>
      <c r="J32" s="15"/>
    </row>
    <row r="33" spans="1:10" s="5" customFormat="1" ht="19.5" customHeight="1">
      <c r="A33" s="3" t="s">
        <v>138</v>
      </c>
      <c r="B33" s="65"/>
      <c r="C33" s="1"/>
      <c r="D33" s="15">
        <v>-1854416</v>
      </c>
      <c r="E33" s="15"/>
      <c r="F33" s="15">
        <v>-3125751</v>
      </c>
      <c r="G33" s="1"/>
      <c r="H33" s="66">
        <v>0</v>
      </c>
      <c r="I33" s="15"/>
      <c r="J33" s="66">
        <v>0</v>
      </c>
    </row>
    <row r="34" spans="1:10" s="5" customFormat="1" ht="19.5" customHeight="1">
      <c r="A34" s="3" t="s">
        <v>46</v>
      </c>
      <c r="B34" s="65"/>
      <c r="C34" s="1"/>
      <c r="D34" s="99">
        <f>SUM(D31:D33)</f>
        <v>6350003</v>
      </c>
      <c r="E34" s="15"/>
      <c r="F34" s="99">
        <f>SUM(F31:F33)</f>
        <v>6836153</v>
      </c>
      <c r="G34" s="1"/>
      <c r="H34" s="99">
        <f>SUM(H31:H33)</f>
        <v>0</v>
      </c>
      <c r="I34" s="15"/>
      <c r="J34" s="99">
        <f>SUM(J31:J33)</f>
        <v>0</v>
      </c>
    </row>
    <row r="35" spans="1:10" s="5" customFormat="1" ht="19.5" customHeight="1">
      <c r="A35" s="13" t="s">
        <v>47</v>
      </c>
      <c r="B35" s="2">
        <v>5</v>
      </c>
      <c r="C35" s="3"/>
      <c r="D35" s="15">
        <v>2140189</v>
      </c>
      <c r="E35" s="15"/>
      <c r="F35" s="15">
        <v>2348442</v>
      </c>
      <c r="G35" s="3"/>
      <c r="H35" s="15">
        <v>0</v>
      </c>
      <c r="I35" s="15"/>
      <c r="J35" s="15">
        <v>0</v>
      </c>
    </row>
    <row r="36" spans="1:10" s="5" customFormat="1" ht="19.5" customHeight="1">
      <c r="A36" s="13" t="s">
        <v>48</v>
      </c>
      <c r="B36" s="2"/>
      <c r="C36" s="3"/>
      <c r="D36" s="15">
        <v>1528317</v>
      </c>
      <c r="E36" s="15"/>
      <c r="F36" s="15">
        <v>1911195</v>
      </c>
      <c r="G36" s="3"/>
      <c r="H36" s="15">
        <v>0</v>
      </c>
      <c r="I36" s="15"/>
      <c r="J36" s="15">
        <v>0</v>
      </c>
    </row>
    <row r="37" spans="1:10" s="5" customFormat="1" ht="19.5" customHeight="1">
      <c r="A37" s="13" t="s">
        <v>51</v>
      </c>
      <c r="B37" s="2"/>
      <c r="C37" s="3"/>
      <c r="D37" s="15">
        <v>1572355</v>
      </c>
      <c r="E37" s="15"/>
      <c r="F37" s="15">
        <v>1340116</v>
      </c>
      <c r="G37" s="3"/>
      <c r="H37" s="15">
        <v>0</v>
      </c>
      <c r="I37" s="15"/>
      <c r="J37" s="15">
        <v>0</v>
      </c>
    </row>
    <row r="38" spans="1:10" s="5" customFormat="1" ht="19.5" customHeight="1">
      <c r="A38" s="13" t="s">
        <v>107</v>
      </c>
      <c r="B38" s="2"/>
      <c r="C38" s="3"/>
      <c r="D38" s="15">
        <v>656675</v>
      </c>
      <c r="E38" s="15"/>
      <c r="F38" s="15">
        <v>373485</v>
      </c>
      <c r="G38" s="3"/>
      <c r="H38" s="15">
        <v>0</v>
      </c>
      <c r="I38" s="15"/>
      <c r="J38" s="15">
        <v>0</v>
      </c>
    </row>
    <row r="39" spans="1:10" s="5" customFormat="1" ht="19.5" customHeight="1">
      <c r="A39" s="13" t="s">
        <v>49</v>
      </c>
      <c r="B39" s="2">
        <v>5</v>
      </c>
      <c r="C39" s="3"/>
      <c r="D39" s="15">
        <v>1600295</v>
      </c>
      <c r="E39" s="15"/>
      <c r="F39" s="15">
        <v>1770575</v>
      </c>
      <c r="G39" s="3"/>
      <c r="H39" s="15">
        <v>98976</v>
      </c>
      <c r="I39" s="15"/>
      <c r="J39" s="15">
        <v>39514</v>
      </c>
    </row>
    <row r="40" spans="1:10" s="5" customFormat="1" ht="19.5" hidden="1" customHeight="1">
      <c r="A40" s="13" t="s">
        <v>313</v>
      </c>
      <c r="B40" s="2"/>
      <c r="C40" s="3"/>
      <c r="D40" s="15">
        <v>0</v>
      </c>
      <c r="E40" s="15"/>
      <c r="F40" s="15">
        <v>0</v>
      </c>
      <c r="G40" s="3"/>
      <c r="H40" s="15">
        <v>0</v>
      </c>
      <c r="I40" s="15"/>
      <c r="J40" s="15"/>
    </row>
    <row r="41" spans="1:10" s="5" customFormat="1" ht="19.5" customHeight="1">
      <c r="A41" s="13" t="s">
        <v>224</v>
      </c>
      <c r="B41" s="2"/>
      <c r="C41" s="3"/>
      <c r="D41" s="15">
        <v>50043</v>
      </c>
      <c r="E41" s="15"/>
      <c r="F41" s="15">
        <v>35333</v>
      </c>
      <c r="G41" s="3"/>
      <c r="H41" s="15">
        <v>54390</v>
      </c>
      <c r="I41" s="15"/>
      <c r="J41" s="15">
        <v>0</v>
      </c>
    </row>
    <row r="42" spans="1:10" s="5" customFormat="1" ht="19.5" customHeight="1">
      <c r="A42" s="13" t="s">
        <v>268</v>
      </c>
      <c r="B42" s="2"/>
      <c r="C42" s="3"/>
      <c r="D42" s="15">
        <v>33686</v>
      </c>
      <c r="E42" s="15"/>
      <c r="F42" s="15">
        <v>0</v>
      </c>
      <c r="G42" s="3"/>
      <c r="H42" s="15">
        <v>0</v>
      </c>
      <c r="I42" s="15"/>
      <c r="J42" s="15">
        <v>0</v>
      </c>
    </row>
    <row r="43" spans="1:10" s="5" customFormat="1" ht="19.5" customHeight="1">
      <c r="A43" s="13" t="s">
        <v>229</v>
      </c>
      <c r="B43" s="2">
        <v>19</v>
      </c>
      <c r="C43" s="13"/>
      <c r="D43" s="15">
        <v>0</v>
      </c>
      <c r="E43" s="15"/>
      <c r="F43" s="15">
        <v>194796</v>
      </c>
      <c r="G43" s="13"/>
      <c r="H43" s="15">
        <v>0</v>
      </c>
      <c r="I43" s="15"/>
      <c r="J43" s="15">
        <v>78215</v>
      </c>
    </row>
    <row r="44" spans="1:10" s="5" customFormat="1" ht="19.5" customHeight="1">
      <c r="A44" s="3" t="s">
        <v>52</v>
      </c>
      <c r="B44" s="2">
        <v>5</v>
      </c>
      <c r="C44" s="1"/>
      <c r="D44" s="15">
        <v>342519</v>
      </c>
      <c r="E44" s="15"/>
      <c r="F44" s="4">
        <v>340755</v>
      </c>
      <c r="G44" s="7"/>
      <c r="H44" s="4">
        <v>66888</v>
      </c>
      <c r="I44" s="4"/>
      <c r="J44" s="4">
        <v>5015</v>
      </c>
    </row>
    <row r="45" spans="1:10" s="5" customFormat="1" ht="19.5" customHeight="1">
      <c r="A45" s="3" t="s">
        <v>217</v>
      </c>
      <c r="B45" s="2">
        <v>22</v>
      </c>
      <c r="C45" s="1"/>
      <c r="D45" s="15">
        <v>5216</v>
      </c>
      <c r="E45" s="15"/>
      <c r="F45" s="66">
        <v>0</v>
      </c>
      <c r="G45" s="3"/>
      <c r="H45" s="15">
        <v>0</v>
      </c>
      <c r="I45" s="15"/>
      <c r="J45" s="66">
        <v>0</v>
      </c>
    </row>
    <row r="46" spans="1:10" s="5" customFormat="1" ht="19.5" customHeight="1">
      <c r="A46" s="1" t="s">
        <v>50</v>
      </c>
      <c r="B46" s="3"/>
      <c r="C46" s="3"/>
      <c r="D46" s="96">
        <f>SUM(D34:D45)+D30</f>
        <v>15912162</v>
      </c>
      <c r="E46" s="14"/>
      <c r="F46" s="96">
        <f>SUM(F34:F45)+F30</f>
        <v>17819694</v>
      </c>
      <c r="G46" s="3"/>
      <c r="H46" s="96">
        <f>SUM(H34:H45)+H30</f>
        <v>220254</v>
      </c>
      <c r="I46" s="14"/>
      <c r="J46" s="96">
        <f>SUM(J34:J45)+J30</f>
        <v>122744</v>
      </c>
    </row>
    <row r="47" spans="1:10" s="5" customFormat="1" ht="19.5" customHeight="1">
      <c r="A47" s="1"/>
      <c r="B47" s="3"/>
      <c r="C47" s="3"/>
      <c r="D47" s="97"/>
      <c r="E47" s="14"/>
      <c r="F47" s="97"/>
      <c r="G47" s="16"/>
      <c r="H47" s="97"/>
      <c r="I47" s="14"/>
      <c r="J47" s="97"/>
    </row>
    <row r="48" spans="1:10" s="5" customFormat="1" ht="19.5" customHeight="1">
      <c r="A48" s="1" t="s">
        <v>165</v>
      </c>
      <c r="B48" s="114"/>
      <c r="C48" s="1"/>
      <c r="D48" s="14">
        <f>D27-D46</f>
        <v>816558</v>
      </c>
      <c r="E48" s="14"/>
      <c r="F48" s="14">
        <f>F27-F46</f>
        <v>1585670</v>
      </c>
      <c r="G48" s="14"/>
      <c r="H48" s="14">
        <f>H27-H46</f>
        <v>86207</v>
      </c>
      <c r="I48" s="14"/>
      <c r="J48" s="14">
        <f>J27-J46</f>
        <v>-44071</v>
      </c>
    </row>
    <row r="49" spans="1:10" s="5" customFormat="1" ht="19.5" customHeight="1">
      <c r="A49" s="3" t="s">
        <v>279</v>
      </c>
      <c r="B49" s="114">
        <v>21</v>
      </c>
      <c r="C49" s="1"/>
      <c r="D49" s="210">
        <v>-221197</v>
      </c>
      <c r="E49" s="15"/>
      <c r="F49" s="15">
        <v>-351800</v>
      </c>
      <c r="G49" s="1"/>
      <c r="H49" s="15">
        <v>7718</v>
      </c>
      <c r="I49" s="15"/>
      <c r="J49" s="15">
        <v>-16204</v>
      </c>
    </row>
    <row r="50" spans="1:10" s="5" customFormat="1" ht="19.5" customHeight="1" thickBot="1">
      <c r="A50" s="1" t="s">
        <v>166</v>
      </c>
      <c r="C50" s="1"/>
      <c r="D50" s="17">
        <f>SUM(D48:D49)</f>
        <v>595361</v>
      </c>
      <c r="E50" s="14"/>
      <c r="F50" s="17">
        <f>SUM(F48:F49)</f>
        <v>1233870</v>
      </c>
      <c r="G50" s="1"/>
      <c r="H50" s="17">
        <f>SUM(H48:H49)</f>
        <v>93925</v>
      </c>
      <c r="I50" s="14"/>
      <c r="J50" s="17">
        <f>SUM(J48:J49)</f>
        <v>-60275</v>
      </c>
    </row>
    <row r="51" spans="1:10" s="5" customFormat="1" ht="9.6" customHeight="1" thickTop="1">
      <c r="A51" s="16"/>
      <c r="B51" s="16"/>
      <c r="C51" s="1"/>
      <c r="D51" s="14"/>
      <c r="E51" s="14"/>
      <c r="F51" s="14"/>
      <c r="G51" s="1"/>
      <c r="H51" s="14"/>
      <c r="I51" s="14"/>
      <c r="J51" s="14"/>
    </row>
    <row r="52" spans="1:10" ht="19.5" hidden="1" customHeight="1">
      <c r="D52" s="161"/>
      <c r="F52" s="161"/>
      <c r="H52" s="161"/>
      <c r="I52" s="161"/>
      <c r="J52" s="161"/>
    </row>
    <row r="53" spans="1:10" s="5" customFormat="1" ht="19.5" hidden="1" customHeight="1">
      <c r="A53" s="16"/>
      <c r="B53" s="16"/>
      <c r="C53" s="1"/>
      <c r="D53" s="14"/>
      <c r="E53" s="14"/>
      <c r="F53" s="14"/>
      <c r="G53" s="1"/>
      <c r="H53" s="14"/>
      <c r="I53" s="14"/>
      <c r="J53" s="14"/>
    </row>
    <row r="54" spans="1:10" s="5" customFormat="1" ht="19.5" customHeight="1">
      <c r="A54" s="195" t="str">
        <f>A1</f>
        <v>Thai Group Holdings Public Company Limited and its Subsidiaries</v>
      </c>
      <c r="B54" s="23"/>
      <c r="C54" s="162"/>
      <c r="D54" s="162"/>
      <c r="E54" s="162"/>
      <c r="F54" s="162"/>
      <c r="G54" s="3"/>
      <c r="H54" s="3"/>
      <c r="I54" s="3"/>
      <c r="J54" s="3"/>
    </row>
    <row r="55" spans="1:10" s="5" customFormat="1" ht="19.5" customHeight="1">
      <c r="A55" s="46" t="s">
        <v>136</v>
      </c>
      <c r="B55" s="46"/>
      <c r="C55" s="46"/>
      <c r="D55" s="46"/>
      <c r="E55" s="46"/>
      <c r="F55" s="46"/>
      <c r="G55" s="3"/>
      <c r="H55" s="3"/>
      <c r="I55" s="3"/>
      <c r="J55" s="3"/>
    </row>
    <row r="56" spans="1:10" s="5" customFormat="1" ht="19.5" customHeight="1">
      <c r="A56" s="46"/>
      <c r="B56" s="46"/>
      <c r="C56" s="46"/>
      <c r="D56" s="46"/>
      <c r="E56" s="46"/>
      <c r="F56" s="46"/>
      <c r="G56" s="3"/>
      <c r="H56" s="3"/>
      <c r="I56" s="3"/>
      <c r="J56" s="3"/>
    </row>
    <row r="57" spans="1:10" s="5" customFormat="1" ht="19.5" customHeight="1">
      <c r="A57" s="46"/>
      <c r="B57" s="46"/>
      <c r="C57" s="46"/>
      <c r="D57" s="190" t="s">
        <v>32</v>
      </c>
      <c r="F57" s="190" t="s">
        <v>172</v>
      </c>
      <c r="G57" s="3"/>
      <c r="H57" s="3"/>
      <c r="I57" s="3"/>
      <c r="J57" s="3"/>
    </row>
    <row r="58" spans="1:10" ht="19.5" customHeight="1">
      <c r="A58" s="45"/>
      <c r="B58" s="45"/>
      <c r="C58" s="45"/>
      <c r="D58" s="186" t="s">
        <v>33</v>
      </c>
      <c r="E58" s="191"/>
      <c r="F58" s="186" t="s">
        <v>33</v>
      </c>
      <c r="G58" s="1"/>
      <c r="H58" s="217" t="s">
        <v>76</v>
      </c>
      <c r="I58" s="217"/>
      <c r="J58" s="217"/>
    </row>
    <row r="59" spans="1:10" ht="19.5" customHeight="1">
      <c r="A59" s="149"/>
      <c r="B59" s="185"/>
      <c r="D59" s="149" t="s">
        <v>295</v>
      </c>
      <c r="E59" s="186"/>
      <c r="F59" s="149" t="s">
        <v>295</v>
      </c>
      <c r="G59" s="1"/>
      <c r="H59" s="149" t="s">
        <v>295</v>
      </c>
      <c r="I59" s="149"/>
      <c r="J59" s="149" t="s">
        <v>295</v>
      </c>
    </row>
    <row r="60" spans="1:10" ht="19.5" customHeight="1">
      <c r="A60" s="149"/>
      <c r="B60" s="185"/>
      <c r="D60" s="192" t="s">
        <v>294</v>
      </c>
      <c r="E60" s="5"/>
      <c r="F60" s="192" t="s">
        <v>294</v>
      </c>
      <c r="H60" s="192" t="s">
        <v>294</v>
      </c>
      <c r="I60" s="193"/>
      <c r="J60" s="192" t="s">
        <v>294</v>
      </c>
    </row>
    <row r="61" spans="1:10" s="5" customFormat="1" ht="19.5" customHeight="1">
      <c r="A61" s="3"/>
      <c r="B61" s="185" t="s">
        <v>1</v>
      </c>
      <c r="C61" s="7"/>
      <c r="D61" s="52" t="s">
        <v>201</v>
      </c>
      <c r="E61" s="52"/>
      <c r="F61" s="52" t="s">
        <v>148</v>
      </c>
      <c r="G61" s="7"/>
      <c r="H61" s="12" t="s">
        <v>201</v>
      </c>
      <c r="I61" s="12"/>
      <c r="J61" s="12" t="s">
        <v>148</v>
      </c>
    </row>
    <row r="62" spans="1:10" s="5" customFormat="1" ht="19.5" customHeight="1">
      <c r="A62" s="3"/>
      <c r="B62" s="185"/>
      <c r="C62" s="3"/>
      <c r="D62" s="218" t="s">
        <v>137</v>
      </c>
      <c r="E62" s="218"/>
      <c r="F62" s="218"/>
      <c r="G62" s="218"/>
      <c r="H62" s="218"/>
      <c r="I62" s="218"/>
      <c r="J62" s="218"/>
    </row>
    <row r="63" spans="1:10" s="5" customFormat="1" ht="19.5" customHeight="1">
      <c r="A63" s="69" t="s">
        <v>54</v>
      </c>
      <c r="B63" s="7"/>
      <c r="C63" s="3"/>
      <c r="D63" s="19"/>
      <c r="E63" s="30"/>
      <c r="F63" s="29"/>
      <c r="G63" s="30"/>
      <c r="H63" s="19"/>
      <c r="I63" s="30"/>
      <c r="J63" s="29"/>
    </row>
    <row r="64" spans="1:10" s="5" customFormat="1" ht="19.5" customHeight="1">
      <c r="A64" s="70" t="s">
        <v>55</v>
      </c>
      <c r="B64" s="20"/>
      <c r="C64" s="3"/>
      <c r="D64" s="28"/>
      <c r="E64" s="14"/>
      <c r="F64" s="29"/>
      <c r="G64" s="30"/>
      <c r="H64" s="28"/>
      <c r="I64" s="14"/>
      <c r="J64" s="28"/>
    </row>
    <row r="65" spans="1:10" s="5" customFormat="1" ht="19.5" customHeight="1">
      <c r="A65" s="5" t="s">
        <v>129</v>
      </c>
      <c r="B65" s="20"/>
      <c r="C65" s="3"/>
      <c r="D65" s="213">
        <v>-712</v>
      </c>
      <c r="E65" s="14"/>
      <c r="F65" s="29">
        <v>-5394</v>
      </c>
      <c r="G65" s="30"/>
      <c r="H65" s="29">
        <v>0</v>
      </c>
      <c r="I65" s="14"/>
      <c r="J65" s="29">
        <v>0</v>
      </c>
    </row>
    <row r="66" spans="1:10" s="5" customFormat="1" ht="19.5" customHeight="1">
      <c r="A66" s="5" t="s">
        <v>324</v>
      </c>
      <c r="B66" s="20"/>
      <c r="C66" s="3"/>
      <c r="D66" s="212"/>
      <c r="E66" s="14"/>
      <c r="F66" s="29"/>
      <c r="G66" s="30"/>
      <c r="H66" s="28"/>
      <c r="I66" s="14"/>
      <c r="J66" s="28"/>
    </row>
    <row r="67" spans="1:10" s="5" customFormat="1" ht="19.5" customHeight="1">
      <c r="A67" s="5" t="s">
        <v>242</v>
      </c>
      <c r="B67" s="20"/>
      <c r="C67" s="3"/>
      <c r="D67" s="213">
        <v>-5119229</v>
      </c>
      <c r="E67" s="14"/>
      <c r="F67" s="29">
        <v>2827297</v>
      </c>
      <c r="G67" s="30"/>
      <c r="H67" s="29">
        <v>0</v>
      </c>
      <c r="I67" s="14"/>
      <c r="J67" s="29">
        <v>0</v>
      </c>
    </row>
    <row r="68" spans="1:10" s="5" customFormat="1" ht="19.5" customHeight="1">
      <c r="A68" s="5" t="s">
        <v>263</v>
      </c>
      <c r="B68" s="20"/>
      <c r="C68" s="3"/>
      <c r="D68" s="213">
        <v>-117602</v>
      </c>
      <c r="E68" s="14"/>
      <c r="F68" s="29">
        <v>0</v>
      </c>
      <c r="G68" s="30"/>
      <c r="H68" s="29">
        <v>-52150</v>
      </c>
      <c r="I68" s="14"/>
      <c r="J68" s="29">
        <v>0</v>
      </c>
    </row>
    <row r="69" spans="1:10" s="5" customFormat="1" ht="19.5" customHeight="1">
      <c r="A69" s="5" t="s">
        <v>275</v>
      </c>
      <c r="B69" s="20"/>
      <c r="C69" s="3"/>
      <c r="D69" s="212"/>
      <c r="E69" s="14"/>
      <c r="F69" s="29"/>
      <c r="G69" s="30"/>
      <c r="H69" s="28"/>
      <c r="I69" s="14"/>
      <c r="J69" s="28"/>
    </row>
    <row r="70" spans="1:10" s="5" customFormat="1" ht="19.5" customHeight="1">
      <c r="A70" s="5" t="s">
        <v>243</v>
      </c>
      <c r="B70" s="20"/>
      <c r="C70" s="3"/>
      <c r="D70" s="213">
        <v>69035</v>
      </c>
      <c r="E70" s="14"/>
      <c r="F70" s="29">
        <v>0</v>
      </c>
      <c r="G70" s="30"/>
      <c r="H70" s="29">
        <v>0</v>
      </c>
      <c r="I70" s="14"/>
      <c r="J70" s="29">
        <v>0</v>
      </c>
    </row>
    <row r="71" spans="1:10" s="5" customFormat="1" ht="19.5" customHeight="1">
      <c r="A71" s="7" t="s">
        <v>159</v>
      </c>
      <c r="B71" s="185"/>
      <c r="C71" s="3"/>
      <c r="D71" s="213"/>
      <c r="E71" s="14"/>
      <c r="F71" s="29"/>
      <c r="G71" s="30"/>
      <c r="H71" s="147"/>
      <c r="I71" s="148"/>
      <c r="J71" s="147"/>
    </row>
    <row r="72" spans="1:10" s="5" customFormat="1" ht="19.5" customHeight="1">
      <c r="A72" s="22" t="s">
        <v>160</v>
      </c>
      <c r="B72" s="185"/>
      <c r="C72" s="3"/>
      <c r="D72" s="209">
        <v>1033559</v>
      </c>
      <c r="E72" s="28"/>
      <c r="F72" s="4">
        <v>-565459</v>
      </c>
      <c r="G72" s="30"/>
      <c r="H72" s="29">
        <v>10430</v>
      </c>
      <c r="I72" s="146"/>
      <c r="J72" s="147">
        <v>0</v>
      </c>
    </row>
    <row r="73" spans="1:10" s="5" customFormat="1" ht="19.5" customHeight="1">
      <c r="A73" s="20" t="s">
        <v>139</v>
      </c>
      <c r="B73" s="22"/>
      <c r="C73" s="3"/>
      <c r="D73" s="96">
        <f>SUM(D65:D72)</f>
        <v>-4134949</v>
      </c>
      <c r="E73" s="28"/>
      <c r="F73" s="96">
        <f>SUM(F65:F72)</f>
        <v>2256444</v>
      </c>
      <c r="G73" s="30"/>
      <c r="H73" s="96">
        <f>SUM(H65:H72)</f>
        <v>-41720</v>
      </c>
      <c r="I73" s="146"/>
      <c r="J73" s="96">
        <f>SUM(J65:J72)</f>
        <v>0</v>
      </c>
    </row>
    <row r="74" spans="1:10" s="5" customFormat="1" ht="19.5" customHeight="1">
      <c r="A74" s="22"/>
      <c r="B74" s="22"/>
      <c r="C74" s="3"/>
      <c r="D74" s="4"/>
      <c r="E74" s="28"/>
      <c r="F74" s="4"/>
      <c r="G74" s="30"/>
      <c r="H74" s="29"/>
      <c r="I74" s="28"/>
      <c r="J74" s="29"/>
    </row>
    <row r="75" spans="1:10" s="5" customFormat="1" ht="19.5" customHeight="1">
      <c r="A75" s="51" t="s">
        <v>174</v>
      </c>
      <c r="B75" s="22"/>
      <c r="C75" s="3"/>
      <c r="D75" s="4"/>
      <c r="E75" s="28"/>
      <c r="F75" s="4"/>
      <c r="G75" s="30"/>
      <c r="H75" s="29"/>
      <c r="I75" s="28"/>
      <c r="J75" s="29"/>
    </row>
    <row r="76" spans="1:10" s="5" customFormat="1" ht="19.5" customHeight="1">
      <c r="A76" s="5" t="s">
        <v>249</v>
      </c>
      <c r="B76" s="22"/>
      <c r="C76" s="3"/>
      <c r="D76" s="4"/>
      <c r="E76" s="28"/>
      <c r="F76" s="4"/>
      <c r="G76" s="30"/>
      <c r="H76" s="29"/>
      <c r="I76" s="28"/>
      <c r="J76" s="29"/>
    </row>
    <row r="77" spans="1:10" s="5" customFormat="1" ht="19.5" customHeight="1">
      <c r="A77" s="5" t="s">
        <v>206</v>
      </c>
      <c r="B77" s="22"/>
      <c r="C77" s="3"/>
      <c r="D77" s="4">
        <v>1939290</v>
      </c>
      <c r="E77" s="28"/>
      <c r="F77" s="4">
        <v>0</v>
      </c>
      <c r="G77" s="30"/>
      <c r="H77" s="4">
        <v>0</v>
      </c>
      <c r="I77" s="28"/>
      <c r="J77" s="4">
        <v>0</v>
      </c>
    </row>
    <row r="78" spans="1:10" s="5" customFormat="1" ht="19.5" customHeight="1">
      <c r="A78" s="5" t="s">
        <v>250</v>
      </c>
      <c r="B78" s="22"/>
      <c r="C78" s="3"/>
      <c r="D78" s="4">
        <v>3639</v>
      </c>
      <c r="E78" s="28"/>
      <c r="F78" s="4">
        <v>0</v>
      </c>
      <c r="G78" s="30"/>
      <c r="H78" s="4">
        <v>0</v>
      </c>
      <c r="I78" s="28"/>
      <c r="J78" s="4">
        <v>0</v>
      </c>
    </row>
    <row r="79" spans="1:10" s="5" customFormat="1" ht="19.5" customHeight="1">
      <c r="A79" s="5" t="s">
        <v>251</v>
      </c>
      <c r="B79" s="22"/>
      <c r="C79" s="3"/>
      <c r="D79" s="4">
        <v>0</v>
      </c>
      <c r="E79" s="28"/>
      <c r="F79" s="4">
        <v>2056</v>
      </c>
      <c r="G79" s="30"/>
      <c r="H79" s="4">
        <v>0</v>
      </c>
      <c r="I79" s="28"/>
      <c r="J79" s="4">
        <v>0</v>
      </c>
    </row>
    <row r="80" spans="1:10" s="5" customFormat="1" ht="19.5" customHeight="1">
      <c r="A80" s="13" t="s">
        <v>207</v>
      </c>
      <c r="B80" s="22"/>
      <c r="C80" s="3"/>
      <c r="D80" s="4">
        <v>-388586</v>
      </c>
      <c r="E80" s="28"/>
      <c r="F80" s="4">
        <v>-411</v>
      </c>
      <c r="G80" s="30"/>
      <c r="H80" s="4">
        <v>0</v>
      </c>
      <c r="I80" s="28"/>
      <c r="J80" s="4">
        <v>0</v>
      </c>
    </row>
    <row r="81" spans="1:10" s="5" customFormat="1" ht="19.5" customHeight="1">
      <c r="A81" s="16" t="s">
        <v>175</v>
      </c>
      <c r="B81" s="22"/>
      <c r="C81" s="3"/>
      <c r="D81" s="96">
        <f>SUM(D76:D80)</f>
        <v>1554343</v>
      </c>
      <c r="E81" s="28"/>
      <c r="F81" s="96">
        <f>SUM(F76:F80)</f>
        <v>1645</v>
      </c>
      <c r="G81" s="30"/>
      <c r="H81" s="96">
        <f>SUM(H76:H80)</f>
        <v>0</v>
      </c>
      <c r="I81" s="146"/>
      <c r="J81" s="96">
        <f>SUM(J76:J80)</f>
        <v>0</v>
      </c>
    </row>
    <row r="82" spans="1:10" s="5" customFormat="1" ht="19.5" customHeight="1">
      <c r="A82" s="16"/>
      <c r="B82" s="22"/>
      <c r="C82" s="3"/>
      <c r="D82" s="4"/>
      <c r="E82" s="28"/>
      <c r="F82" s="4"/>
      <c r="G82" s="30"/>
      <c r="H82" s="29"/>
      <c r="I82" s="28"/>
      <c r="J82" s="29"/>
    </row>
    <row r="83" spans="1:10" ht="19.5" customHeight="1">
      <c r="A83" s="16" t="s">
        <v>140</v>
      </c>
      <c r="B83" s="186"/>
      <c r="D83" s="87">
        <f>D73+D81</f>
        <v>-2580606</v>
      </c>
      <c r="E83" s="30"/>
      <c r="F83" s="87">
        <f>F73+F81</f>
        <v>2258089</v>
      </c>
      <c r="G83" s="29"/>
      <c r="H83" s="87">
        <f>H73+H81</f>
        <v>-41720</v>
      </c>
      <c r="I83" s="29"/>
      <c r="J83" s="87">
        <f>J73+J81</f>
        <v>0</v>
      </c>
    </row>
    <row r="84" spans="1:10" ht="19.5" customHeight="1" thickBot="1">
      <c r="A84" s="16" t="s">
        <v>141</v>
      </c>
      <c r="B84" s="186"/>
      <c r="D84" s="71">
        <f>SUM(D83,D50)</f>
        <v>-1985245</v>
      </c>
      <c r="E84" s="30"/>
      <c r="F84" s="71">
        <f>SUM(F83,F50)</f>
        <v>3491959</v>
      </c>
      <c r="G84" s="30"/>
      <c r="H84" s="71">
        <f>SUM(H83,H50)</f>
        <v>52205</v>
      </c>
      <c r="I84" s="30"/>
      <c r="J84" s="71">
        <f>SUM(J83,J50)</f>
        <v>-60275</v>
      </c>
    </row>
    <row r="85" spans="1:10" ht="19.5" customHeight="1" thickTop="1">
      <c r="A85" s="16"/>
      <c r="B85" s="186"/>
      <c r="D85" s="29"/>
      <c r="E85" s="30"/>
      <c r="F85" s="29"/>
      <c r="G85" s="30"/>
      <c r="H85" s="29"/>
      <c r="I85" s="30"/>
      <c r="J85" s="29"/>
    </row>
    <row r="86" spans="1:10" s="5" customFormat="1" ht="19.5" customHeight="1">
      <c r="A86" s="118" t="s">
        <v>113</v>
      </c>
      <c r="B86" s="16"/>
      <c r="C86" s="1"/>
      <c r="D86" s="14"/>
      <c r="E86" s="14"/>
      <c r="F86" s="14"/>
      <c r="G86" s="1"/>
      <c r="H86" s="14"/>
      <c r="I86" s="14"/>
      <c r="J86" s="14"/>
    </row>
    <row r="87" spans="1:10" s="5" customFormat="1" ht="19.5" customHeight="1">
      <c r="A87" s="115" t="s">
        <v>118</v>
      </c>
      <c r="B87" s="16"/>
      <c r="C87" s="1"/>
      <c r="D87" s="211">
        <v>586213</v>
      </c>
      <c r="E87" s="24"/>
      <c r="F87" s="24">
        <v>1236845</v>
      </c>
      <c r="G87" s="24"/>
      <c r="H87" s="24">
        <v>93925</v>
      </c>
      <c r="I87" s="24"/>
      <c r="J87" s="196">
        <v>-60275</v>
      </c>
    </row>
    <row r="88" spans="1:10" s="5" customFormat="1" ht="19.5" customHeight="1">
      <c r="A88" s="115" t="s">
        <v>53</v>
      </c>
      <c r="B88" s="16"/>
      <c r="C88" s="1"/>
      <c r="D88" s="211">
        <v>9148</v>
      </c>
      <c r="E88" s="119"/>
      <c r="F88" s="24">
        <v>-2975</v>
      </c>
      <c r="G88" s="67"/>
      <c r="H88" s="4">
        <v>0</v>
      </c>
      <c r="I88" s="28"/>
      <c r="J88" s="4">
        <v>0</v>
      </c>
    </row>
    <row r="89" spans="1:10" s="5" customFormat="1" ht="19.5" customHeight="1" thickBot="1">
      <c r="A89" s="16" t="s">
        <v>166</v>
      </c>
      <c r="B89" s="16"/>
      <c r="C89" s="1"/>
      <c r="D89" s="17">
        <f>SUM(D87:D88)</f>
        <v>595361</v>
      </c>
      <c r="E89" s="14"/>
      <c r="F89" s="17">
        <f>SUM(F87:F88)</f>
        <v>1233870</v>
      </c>
      <c r="G89" s="1"/>
      <c r="H89" s="17">
        <f>SUM(H87:H88)</f>
        <v>93925</v>
      </c>
      <c r="I89" s="14"/>
      <c r="J89" s="17">
        <f>SUM(J87:J88)</f>
        <v>-60275</v>
      </c>
    </row>
    <row r="90" spans="1:10" s="5" customFormat="1" ht="19.5" customHeight="1" thickTop="1">
      <c r="A90" s="16"/>
      <c r="B90" s="16"/>
      <c r="C90" s="1"/>
      <c r="D90" s="14"/>
      <c r="E90" s="14"/>
      <c r="F90" s="14"/>
      <c r="G90" s="1"/>
      <c r="H90" s="14"/>
      <c r="I90" s="14"/>
      <c r="J90" s="14"/>
    </row>
    <row r="91" spans="1:10" ht="19.5" customHeight="1">
      <c r="A91" s="120" t="s">
        <v>120</v>
      </c>
      <c r="B91" s="186"/>
      <c r="D91" s="29"/>
      <c r="E91" s="30"/>
      <c r="F91" s="29"/>
      <c r="G91" s="30"/>
      <c r="H91" s="29"/>
      <c r="I91" s="30"/>
      <c r="J91" s="29"/>
    </row>
    <row r="92" spans="1:10" ht="19.5" customHeight="1">
      <c r="A92" s="121" t="s">
        <v>119</v>
      </c>
      <c r="B92" s="186"/>
      <c r="D92" s="29">
        <v>-1982933</v>
      </c>
      <c r="E92" s="30"/>
      <c r="F92" s="29">
        <v>3488478</v>
      </c>
      <c r="G92" s="30"/>
      <c r="H92" s="29">
        <v>52205</v>
      </c>
      <c r="I92" s="30"/>
      <c r="J92" s="15">
        <v>-60275</v>
      </c>
    </row>
    <row r="93" spans="1:10" ht="19.5" customHeight="1">
      <c r="A93" s="121" t="s">
        <v>56</v>
      </c>
      <c r="B93" s="186"/>
      <c r="D93" s="30">
        <v>-2312</v>
      </c>
      <c r="E93" s="30"/>
      <c r="F93" s="30">
        <v>3481</v>
      </c>
      <c r="G93" s="30"/>
      <c r="H93" s="4">
        <v>0</v>
      </c>
      <c r="I93" s="28"/>
      <c r="J93" s="4">
        <v>0</v>
      </c>
    </row>
    <row r="94" spans="1:10" ht="19.5" customHeight="1" thickBot="1">
      <c r="A94" s="120" t="s">
        <v>141</v>
      </c>
      <c r="B94" s="186"/>
      <c r="D94" s="95">
        <f>SUM(D92:D93)</f>
        <v>-1985245</v>
      </c>
      <c r="E94" s="30"/>
      <c r="F94" s="95">
        <f>SUM(F92:F93)</f>
        <v>3491959</v>
      </c>
      <c r="G94" s="30"/>
      <c r="H94" s="95">
        <f>SUM(H92:H93)</f>
        <v>52205</v>
      </c>
      <c r="I94" s="30"/>
      <c r="J94" s="95">
        <f>SUM(J92:J93)</f>
        <v>-60275</v>
      </c>
    </row>
    <row r="95" spans="1:10" ht="19.5" customHeight="1" thickTop="1">
      <c r="A95" s="68"/>
      <c r="B95" s="122"/>
      <c r="D95" s="72"/>
      <c r="F95" s="72"/>
      <c r="H95" s="72"/>
      <c r="J95" s="72"/>
    </row>
    <row r="96" spans="1:10" s="5" customFormat="1" ht="19.5" customHeight="1" thickBot="1">
      <c r="A96" s="68" t="s">
        <v>169</v>
      </c>
      <c r="B96" s="2">
        <v>23</v>
      </c>
      <c r="C96" s="3"/>
      <c r="D96" s="139">
        <f>+D87/752098</f>
        <v>0.77943698826482721</v>
      </c>
      <c r="E96" s="197"/>
      <c r="F96" s="139">
        <f>+F87/752098</f>
        <v>1.6445263782113502</v>
      </c>
      <c r="G96" s="197"/>
      <c r="H96" s="139">
        <f>H87/752098</f>
        <v>0.12488399118200022</v>
      </c>
      <c r="I96" s="197"/>
      <c r="J96" s="139">
        <v>-0.32056297397770467</v>
      </c>
    </row>
    <row r="97" spans="4:10" ht="19.5" customHeight="1" thickTop="1"/>
    <row r="99" spans="4:10" ht="19.5" customHeight="1">
      <c r="D99" s="35">
        <f>D50-D89</f>
        <v>0</v>
      </c>
    </row>
    <row r="100" spans="4:10" ht="19.5" customHeight="1">
      <c r="D100" s="35">
        <f>D50-'SH Conso 10'!P28</f>
        <v>9148</v>
      </c>
      <c r="F100" s="35"/>
      <c r="H100" s="35"/>
      <c r="J100" s="35"/>
    </row>
    <row r="101" spans="4:10" ht="19.5" customHeight="1">
      <c r="D101" s="35"/>
      <c r="F101" s="35"/>
      <c r="H101" s="35"/>
      <c r="J101" s="35"/>
    </row>
  </sheetData>
  <mergeCells count="4">
    <mergeCell ref="H5:J5"/>
    <mergeCell ref="D9:J9"/>
    <mergeCell ref="H58:J58"/>
    <mergeCell ref="D62:J62"/>
  </mergeCells>
  <pageMargins left="0.7" right="0.7" top="0.48" bottom="0.5" header="0.5" footer="0.5"/>
  <pageSetup paperSize="9" scale="59" firstPageNumber="7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K41"/>
  <sheetViews>
    <sheetView view="pageBreakPreview" topLeftCell="I31" zoomScale="70" zoomScaleNormal="60" zoomScaleSheetLayoutView="70" workbookViewId="0">
      <selection activeCell="D22" sqref="D22"/>
    </sheetView>
  </sheetViews>
  <sheetFormatPr defaultColWidth="9.140625" defaultRowHeight="19.5" customHeight="1"/>
  <cols>
    <col min="1" max="1" width="58.140625" style="5" customWidth="1"/>
    <col min="2" max="2" width="8.42578125" style="5" customWidth="1"/>
    <col min="3" max="3" width="1.5703125" style="5" customWidth="1"/>
    <col min="4" max="4" width="15.7109375" style="5" customWidth="1"/>
    <col min="5" max="5" width="1.42578125" style="5" customWidth="1"/>
    <col min="6" max="6" width="17.85546875" style="5" bestFit="1" customWidth="1"/>
    <col min="7" max="7" width="1.42578125" style="5" customWidth="1"/>
    <col min="8" max="8" width="16.7109375" style="5" customWidth="1"/>
    <col min="9" max="9" width="1.28515625" style="5" customWidth="1"/>
    <col min="10" max="10" width="18.5703125" style="5" customWidth="1"/>
    <col min="11" max="11" width="1.28515625" style="5" customWidth="1"/>
    <col min="12" max="12" width="21" style="5" customWidth="1"/>
    <col min="13" max="13" width="1.5703125" style="5" customWidth="1"/>
    <col min="14" max="14" width="13.140625" style="5" customWidth="1"/>
    <col min="15" max="15" width="1.28515625" style="5" customWidth="1"/>
    <col min="16" max="16" width="15.7109375" style="5" bestFit="1" customWidth="1"/>
    <col min="17" max="17" width="1.28515625" style="5" hidden="1" customWidth="1"/>
    <col min="18" max="18" width="16.140625" style="5" hidden="1" customWidth="1"/>
    <col min="19" max="19" width="1.28515625" style="5" hidden="1" customWidth="1"/>
    <col min="20" max="20" width="14.7109375" style="5" hidden="1" customWidth="1"/>
    <col min="21" max="21" width="1.28515625" style="5" customWidth="1"/>
    <col min="22" max="22" width="22.140625" style="5" bestFit="1" customWidth="1"/>
    <col min="23" max="23" width="1.28515625" style="5" customWidth="1"/>
    <col min="24" max="24" width="25.5703125" style="5" bestFit="1" customWidth="1"/>
    <col min="25" max="25" width="1.28515625" style="5" customWidth="1"/>
    <col min="26" max="26" width="22.7109375" style="5" customWidth="1"/>
    <col min="27" max="27" width="1.28515625" style="5" customWidth="1"/>
    <col min="28" max="28" width="22.7109375" style="5" customWidth="1"/>
    <col min="29" max="29" width="1.28515625" style="5" customWidth="1"/>
    <col min="30" max="30" width="18.5703125" style="5" bestFit="1" customWidth="1"/>
    <col min="31" max="31" width="1.28515625" style="5" customWidth="1"/>
    <col min="32" max="32" width="16.7109375" style="5" customWidth="1"/>
    <col min="33" max="33" width="1.28515625" style="5" customWidth="1"/>
    <col min="34" max="34" width="12.7109375" style="5" customWidth="1"/>
    <col min="35" max="35" width="1.28515625" style="5" customWidth="1"/>
    <col min="36" max="36" width="16.7109375" style="5" customWidth="1"/>
    <col min="37" max="37" width="14.140625" style="5" bestFit="1" customWidth="1"/>
    <col min="38" max="16384" width="9.140625" style="5"/>
  </cols>
  <sheetData>
    <row r="1" spans="1:37" ht="19.5" customHeight="1">
      <c r="A1" s="46" t="s">
        <v>170</v>
      </c>
      <c r="B1" s="46"/>
      <c r="C1" s="46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4"/>
      <c r="R1" s="124"/>
      <c r="S1" s="124"/>
      <c r="T1" s="129"/>
      <c r="U1" s="124"/>
      <c r="V1" s="129"/>
      <c r="W1" s="124"/>
      <c r="X1" s="123"/>
      <c r="Y1" s="124"/>
      <c r="Z1" s="123"/>
      <c r="AA1" s="123"/>
      <c r="AB1" s="123"/>
      <c r="AC1" s="124"/>
      <c r="AD1" s="123"/>
      <c r="AE1" s="124"/>
      <c r="AF1" s="123"/>
      <c r="AG1" s="124"/>
      <c r="AH1" s="24"/>
      <c r="AI1" s="124"/>
      <c r="AJ1" s="123"/>
    </row>
    <row r="2" spans="1:37" ht="19.5" customHeight="1">
      <c r="A2" s="125" t="s">
        <v>142</v>
      </c>
      <c r="B2" s="125"/>
      <c r="C2" s="125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4"/>
      <c r="R2" s="124"/>
      <c r="S2" s="124"/>
      <c r="T2" s="129"/>
      <c r="U2" s="124"/>
      <c r="V2" s="129"/>
      <c r="W2" s="124"/>
      <c r="X2" s="123"/>
      <c r="Y2" s="124"/>
      <c r="Z2" s="123"/>
      <c r="AA2" s="123"/>
      <c r="AB2" s="123"/>
      <c r="AC2" s="124"/>
      <c r="AD2" s="123"/>
      <c r="AE2" s="124"/>
      <c r="AF2" s="123"/>
      <c r="AG2" s="124"/>
      <c r="AH2" s="24"/>
      <c r="AI2" s="124"/>
      <c r="AJ2" s="123"/>
    </row>
    <row r="3" spans="1:37" ht="19.5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26"/>
      <c r="R3" s="157"/>
      <c r="S3" s="157"/>
      <c r="T3" s="129"/>
      <c r="U3" s="157"/>
      <c r="V3" s="129"/>
      <c r="W3" s="157"/>
      <c r="X3" s="113"/>
      <c r="Y3" s="157"/>
      <c r="Z3" s="113"/>
      <c r="AA3" s="113"/>
      <c r="AB3" s="113"/>
      <c r="AC3" s="157"/>
      <c r="AD3" s="157"/>
      <c r="AE3" s="157"/>
      <c r="AF3" s="157"/>
      <c r="AG3" s="157"/>
      <c r="AH3" s="157"/>
      <c r="AI3" s="157"/>
      <c r="AJ3" s="157"/>
    </row>
    <row r="4" spans="1:37" ht="19.5" customHeight="1">
      <c r="A4" s="157"/>
      <c r="B4" s="157"/>
      <c r="C4" s="157"/>
      <c r="D4" s="219" t="s">
        <v>192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145"/>
      <c r="AF4" s="145"/>
      <c r="AG4" s="145"/>
      <c r="AH4" s="145"/>
      <c r="AI4" s="145"/>
      <c r="AJ4" s="145"/>
    </row>
    <row r="5" spans="1:37" ht="19.5" customHeight="1">
      <c r="A5" s="157"/>
      <c r="B5" s="157"/>
      <c r="C5" s="157"/>
      <c r="D5" s="157"/>
      <c r="E5" s="157"/>
      <c r="F5" s="157"/>
      <c r="G5" s="157"/>
      <c r="H5" s="157"/>
      <c r="I5" s="127"/>
      <c r="J5" s="157"/>
      <c r="K5" s="127"/>
      <c r="L5" s="220" t="s">
        <v>57</v>
      </c>
      <c r="M5" s="220"/>
      <c r="N5" s="220"/>
      <c r="O5" s="220"/>
      <c r="P5" s="220"/>
      <c r="Q5" s="157"/>
      <c r="R5" s="173"/>
      <c r="S5" s="173"/>
      <c r="T5" s="173"/>
      <c r="U5" s="124"/>
      <c r="V5" s="220" t="s">
        <v>29</v>
      </c>
      <c r="W5" s="220"/>
      <c r="X5" s="220"/>
      <c r="Y5" s="220"/>
      <c r="Z5" s="220"/>
      <c r="AA5" s="220"/>
      <c r="AB5" s="220"/>
      <c r="AC5" s="220"/>
      <c r="AD5" s="220"/>
      <c r="AE5" s="187"/>
      <c r="AF5" s="128"/>
      <c r="AG5" s="157"/>
      <c r="AH5" s="25"/>
      <c r="AI5" s="187"/>
      <c r="AJ5" s="157"/>
    </row>
    <row r="6" spans="1:37" ht="19.5" customHeight="1">
      <c r="A6" s="157"/>
      <c r="F6" s="129" t="s">
        <v>58</v>
      </c>
      <c r="Q6" s="127"/>
      <c r="R6" s="198" t="s">
        <v>209</v>
      </c>
      <c r="S6" s="158"/>
      <c r="T6" s="158"/>
      <c r="U6" s="157"/>
      <c r="V6" s="151"/>
      <c r="W6" s="157"/>
    </row>
    <row r="7" spans="1:37" ht="19.5" customHeight="1">
      <c r="A7" s="157"/>
      <c r="B7" s="157"/>
      <c r="C7" s="157"/>
      <c r="D7" s="157"/>
      <c r="E7" s="157"/>
      <c r="F7" s="129" t="s">
        <v>59</v>
      </c>
      <c r="G7" s="157"/>
      <c r="H7" s="129" t="s">
        <v>198</v>
      </c>
      <c r="I7" s="127"/>
      <c r="J7" s="157"/>
      <c r="K7" s="127"/>
      <c r="L7" s="127"/>
      <c r="M7" s="127"/>
      <c r="N7" s="127"/>
      <c r="O7" s="127"/>
      <c r="P7" s="127"/>
      <c r="Q7" s="127"/>
      <c r="R7" s="198" t="s">
        <v>178</v>
      </c>
      <c r="S7" s="149"/>
      <c r="T7" s="149" t="s">
        <v>254</v>
      </c>
      <c r="U7" s="157"/>
      <c r="V7" s="149"/>
      <c r="W7" s="157"/>
      <c r="X7" s="129"/>
      <c r="Y7" s="157"/>
      <c r="Z7" s="129"/>
      <c r="AA7" s="129"/>
      <c r="AB7" s="129"/>
      <c r="AC7" s="127"/>
      <c r="AD7" s="127"/>
      <c r="AE7" s="130"/>
      <c r="AF7" s="127" t="s">
        <v>67</v>
      </c>
      <c r="AG7" s="187"/>
      <c r="AI7" s="157"/>
      <c r="AJ7" s="25"/>
    </row>
    <row r="8" spans="1:37" ht="19.5" customHeight="1">
      <c r="A8" s="157"/>
      <c r="B8" s="157"/>
      <c r="C8" s="157"/>
      <c r="D8" s="129" t="s">
        <v>58</v>
      </c>
      <c r="E8" s="129"/>
      <c r="F8" s="129" t="s">
        <v>60</v>
      </c>
      <c r="G8" s="129"/>
      <c r="H8" s="129" t="s">
        <v>196</v>
      </c>
      <c r="I8" s="127"/>
      <c r="J8" s="129" t="s">
        <v>176</v>
      </c>
      <c r="K8" s="127"/>
      <c r="L8" s="129"/>
      <c r="M8" s="129"/>
      <c r="N8" s="129"/>
      <c r="O8" s="157"/>
      <c r="P8" s="157"/>
      <c r="Q8" s="127"/>
      <c r="R8" s="198" t="s">
        <v>211</v>
      </c>
      <c r="S8" s="149"/>
      <c r="T8" s="149" t="s">
        <v>178</v>
      </c>
      <c r="U8" s="157"/>
      <c r="V8" s="149"/>
      <c r="W8" s="157"/>
      <c r="X8" s="129" t="s">
        <v>181</v>
      </c>
      <c r="Y8" s="157"/>
      <c r="Z8" s="129" t="s">
        <v>191</v>
      </c>
      <c r="AA8" s="129"/>
      <c r="AB8" s="129" t="s">
        <v>257</v>
      </c>
      <c r="AC8" s="127"/>
      <c r="AD8" s="129" t="s">
        <v>64</v>
      </c>
      <c r="AE8" s="157"/>
      <c r="AF8" s="129" t="s">
        <v>68</v>
      </c>
      <c r="AG8" s="127"/>
      <c r="AH8" s="127" t="s">
        <v>71</v>
      </c>
      <c r="AI8" s="127"/>
      <c r="AJ8" s="24"/>
    </row>
    <row r="9" spans="1:37" ht="19.5" customHeight="1">
      <c r="A9" s="157"/>
      <c r="B9" s="157"/>
      <c r="C9" s="157"/>
      <c r="D9" s="129" t="s">
        <v>59</v>
      </c>
      <c r="E9" s="129"/>
      <c r="F9" s="129" t="s">
        <v>270</v>
      </c>
      <c r="G9" s="129"/>
      <c r="H9" s="129" t="s">
        <v>271</v>
      </c>
      <c r="I9" s="127"/>
      <c r="J9" s="129" t="s">
        <v>178</v>
      </c>
      <c r="K9" s="127"/>
      <c r="L9" s="129" t="s">
        <v>61</v>
      </c>
      <c r="M9" s="129"/>
      <c r="N9" s="129" t="s">
        <v>152</v>
      </c>
      <c r="O9" s="127"/>
      <c r="P9" s="129"/>
      <c r="Q9" s="127"/>
      <c r="R9" s="149" t="s">
        <v>252</v>
      </c>
      <c r="S9" s="149"/>
      <c r="T9" s="149" t="s">
        <v>212</v>
      </c>
      <c r="U9" s="157"/>
      <c r="V9" s="149" t="s">
        <v>261</v>
      </c>
      <c r="W9" s="157"/>
      <c r="X9" s="129" t="s">
        <v>182</v>
      </c>
      <c r="Y9" s="157"/>
      <c r="Z9" s="129" t="s">
        <v>103</v>
      </c>
      <c r="AA9" s="129"/>
      <c r="AB9" s="129" t="s">
        <v>258</v>
      </c>
      <c r="AC9" s="127"/>
      <c r="AD9" s="129" t="s">
        <v>65</v>
      </c>
      <c r="AE9" s="157"/>
      <c r="AF9" s="129" t="s">
        <v>69</v>
      </c>
      <c r="AG9" s="127"/>
      <c r="AH9" s="129" t="s">
        <v>72</v>
      </c>
      <c r="AI9" s="127"/>
      <c r="AJ9" s="26" t="s">
        <v>74</v>
      </c>
    </row>
    <row r="10" spans="1:37" ht="19.5" customHeight="1">
      <c r="A10" s="157"/>
      <c r="C10" s="185"/>
      <c r="D10" s="129" t="s">
        <v>60</v>
      </c>
      <c r="E10" s="129"/>
      <c r="F10" s="129" t="s">
        <v>269</v>
      </c>
      <c r="G10" s="129"/>
      <c r="H10" s="129" t="s">
        <v>269</v>
      </c>
      <c r="I10" s="127"/>
      <c r="J10" s="129" t="s">
        <v>179</v>
      </c>
      <c r="K10" s="127"/>
      <c r="L10" s="129" t="s">
        <v>62</v>
      </c>
      <c r="M10" s="129"/>
      <c r="N10" s="129" t="s">
        <v>153</v>
      </c>
      <c r="O10" s="127"/>
      <c r="P10" s="129" t="s">
        <v>63</v>
      </c>
      <c r="Q10" s="127"/>
      <c r="R10" s="149" t="s">
        <v>253</v>
      </c>
      <c r="S10" s="149"/>
      <c r="T10" s="149" t="s">
        <v>214</v>
      </c>
      <c r="U10" s="157"/>
      <c r="V10" s="149" t="s">
        <v>262</v>
      </c>
      <c r="W10" s="157"/>
      <c r="X10" s="129" t="s">
        <v>180</v>
      </c>
      <c r="Y10" s="157"/>
      <c r="Z10" s="127" t="s">
        <v>102</v>
      </c>
      <c r="AA10" s="127"/>
      <c r="AB10" s="127" t="s">
        <v>237</v>
      </c>
      <c r="AC10" s="127"/>
      <c r="AD10" s="129" t="s">
        <v>66</v>
      </c>
      <c r="AE10" s="157"/>
      <c r="AF10" s="129" t="s">
        <v>70</v>
      </c>
      <c r="AG10" s="127"/>
      <c r="AH10" s="129" t="s">
        <v>73</v>
      </c>
      <c r="AI10" s="127"/>
      <c r="AJ10" s="26" t="s">
        <v>75</v>
      </c>
    </row>
    <row r="11" spans="1:37" ht="19.5" customHeight="1">
      <c r="A11" s="157"/>
      <c r="B11" s="185" t="s">
        <v>1</v>
      </c>
      <c r="C11" s="188"/>
      <c r="D11" s="221" t="s">
        <v>137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</row>
    <row r="12" spans="1:37" ht="19.5" customHeight="1">
      <c r="A12" s="107" t="s">
        <v>296</v>
      </c>
      <c r="B12" s="131"/>
      <c r="C12" s="131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1"/>
      <c r="R12" s="100"/>
      <c r="S12" s="100"/>
      <c r="T12" s="100"/>
      <c r="U12" s="101"/>
      <c r="V12" s="100"/>
      <c r="W12" s="101"/>
      <c r="X12" s="100"/>
      <c r="Y12" s="101"/>
      <c r="Z12" s="100"/>
      <c r="AA12" s="100"/>
      <c r="AB12" s="100"/>
      <c r="AC12" s="101"/>
      <c r="AD12" s="100"/>
      <c r="AE12" s="101"/>
      <c r="AF12" s="100"/>
      <c r="AG12" s="101"/>
      <c r="AH12" s="100"/>
      <c r="AI12" s="101"/>
      <c r="AJ12" s="30"/>
    </row>
    <row r="13" spans="1:37" ht="19.5" customHeight="1">
      <c r="A13" s="107" t="s">
        <v>149</v>
      </c>
      <c r="B13" s="131"/>
      <c r="C13" s="131"/>
      <c r="D13" s="175">
        <v>10</v>
      </c>
      <c r="E13" s="175"/>
      <c r="F13" s="175">
        <v>2738600</v>
      </c>
      <c r="G13" s="175"/>
      <c r="H13" s="175">
        <v>383146</v>
      </c>
      <c r="I13" s="175"/>
      <c r="J13" s="175">
        <v>0</v>
      </c>
      <c r="K13" s="175"/>
      <c r="L13" s="175">
        <v>329658</v>
      </c>
      <c r="M13" s="175"/>
      <c r="N13" s="175">
        <v>7715</v>
      </c>
      <c r="O13" s="175"/>
      <c r="P13" s="175">
        <v>5665798</v>
      </c>
      <c r="Q13" s="176"/>
      <c r="R13" s="175"/>
      <c r="S13" s="175"/>
      <c r="T13" s="175">
        <v>0</v>
      </c>
      <c r="U13" s="175"/>
      <c r="V13" s="175">
        <v>1956199</v>
      </c>
      <c r="W13" s="175"/>
      <c r="X13" s="175">
        <v>-35013</v>
      </c>
      <c r="Y13" s="175"/>
      <c r="Z13" s="175">
        <v>11767</v>
      </c>
      <c r="AA13" s="175"/>
      <c r="AB13" s="175">
        <v>1988759</v>
      </c>
      <c r="AC13" s="176"/>
      <c r="AD13" s="175">
        <f>SUM(R13:AB13)</f>
        <v>3921712</v>
      </c>
      <c r="AE13" s="176"/>
      <c r="AF13" s="175">
        <f>SUM(AD13,D13:P13)</f>
        <v>13046639</v>
      </c>
      <c r="AG13" s="176"/>
      <c r="AH13" s="175">
        <v>263536</v>
      </c>
      <c r="AI13" s="177"/>
      <c r="AJ13" s="175">
        <f>SUM(AF13:AH13)</f>
        <v>13310175</v>
      </c>
      <c r="AK13" s="174"/>
    </row>
    <row r="14" spans="1:37" ht="19.5" customHeight="1">
      <c r="A14" s="107"/>
      <c r="B14" s="131"/>
      <c r="C14" s="131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6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6"/>
      <c r="AD14" s="175"/>
      <c r="AE14" s="176"/>
      <c r="AF14" s="176"/>
      <c r="AG14" s="176"/>
      <c r="AH14" s="175"/>
      <c r="AI14" s="177"/>
      <c r="AJ14" s="176"/>
    </row>
    <row r="15" spans="1:37" ht="19.5" customHeight="1">
      <c r="A15" s="107" t="s">
        <v>183</v>
      </c>
      <c r="B15" s="131"/>
      <c r="C15" s="131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</row>
    <row r="16" spans="1:37" ht="19.5" customHeight="1">
      <c r="A16" s="143" t="s">
        <v>186</v>
      </c>
      <c r="B16" s="141"/>
      <c r="C16" s="141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8"/>
      <c r="R16" s="178"/>
      <c r="S16" s="178"/>
      <c r="T16" s="177"/>
      <c r="U16" s="178"/>
      <c r="V16" s="177"/>
      <c r="W16" s="178"/>
      <c r="X16" s="177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7" ht="19.5" customHeight="1">
      <c r="A17" s="142" t="s">
        <v>300</v>
      </c>
      <c r="B17" s="116">
        <v>23</v>
      </c>
      <c r="C17" s="116"/>
      <c r="D17" s="179">
        <v>-10</v>
      </c>
      <c r="E17" s="178"/>
      <c r="F17" s="179">
        <v>0</v>
      </c>
      <c r="G17" s="178"/>
      <c r="H17" s="179">
        <v>0</v>
      </c>
      <c r="I17" s="177"/>
      <c r="J17" s="179">
        <v>0</v>
      </c>
      <c r="K17" s="177"/>
      <c r="L17" s="179">
        <v>0</v>
      </c>
      <c r="M17" s="177"/>
      <c r="N17" s="179">
        <v>0</v>
      </c>
      <c r="O17" s="177">
        <v>0</v>
      </c>
      <c r="P17" s="179">
        <v>0</v>
      </c>
      <c r="Q17" s="178">
        <v>0</v>
      </c>
      <c r="R17" s="179">
        <v>0</v>
      </c>
      <c r="S17" s="178">
        <v>0</v>
      </c>
      <c r="T17" s="179">
        <v>0</v>
      </c>
      <c r="U17" s="178">
        <v>0</v>
      </c>
      <c r="V17" s="179">
        <v>0</v>
      </c>
      <c r="W17" s="178">
        <v>0</v>
      </c>
      <c r="X17" s="179">
        <v>0</v>
      </c>
      <c r="Y17" s="178">
        <v>0</v>
      </c>
      <c r="Z17" s="179">
        <v>0</v>
      </c>
      <c r="AA17" s="178"/>
      <c r="AB17" s="179">
        <v>0</v>
      </c>
      <c r="AC17" s="178"/>
      <c r="AD17" s="179">
        <f>SUM(R17:AB17)</f>
        <v>0</v>
      </c>
      <c r="AE17" s="178"/>
      <c r="AF17" s="179">
        <f>SUM(AD17,D17:P17)</f>
        <v>-10</v>
      </c>
      <c r="AG17" s="178"/>
      <c r="AH17" s="179">
        <v>0</v>
      </c>
      <c r="AI17" s="178"/>
      <c r="AJ17" s="179">
        <f>SUM(AF17:AH17)</f>
        <v>-10</v>
      </c>
    </row>
    <row r="18" spans="1:37" s="191" customFormat="1" ht="19.5" customHeight="1">
      <c r="A18" s="143" t="s">
        <v>188</v>
      </c>
      <c r="B18" s="141"/>
      <c r="C18" s="141"/>
      <c r="D18" s="180">
        <f>+D17</f>
        <v>-10</v>
      </c>
      <c r="E18" s="176"/>
      <c r="F18" s="180">
        <f>+F17</f>
        <v>0</v>
      </c>
      <c r="G18" s="176"/>
      <c r="H18" s="180">
        <f>+H17</f>
        <v>0</v>
      </c>
      <c r="I18" s="175"/>
      <c r="J18" s="180">
        <f>+J17</f>
        <v>0</v>
      </c>
      <c r="K18" s="175"/>
      <c r="L18" s="180">
        <f>+L17</f>
        <v>0</v>
      </c>
      <c r="M18" s="175"/>
      <c r="N18" s="180">
        <f>+N17</f>
        <v>0</v>
      </c>
      <c r="O18" s="175"/>
      <c r="P18" s="180">
        <v>0</v>
      </c>
      <c r="Q18" s="176"/>
      <c r="R18" s="180"/>
      <c r="S18" s="176"/>
      <c r="T18" s="180">
        <v>0</v>
      </c>
      <c r="U18" s="176"/>
      <c r="V18" s="180">
        <v>0</v>
      </c>
      <c r="W18" s="176"/>
      <c r="X18" s="180">
        <v>0</v>
      </c>
      <c r="Y18" s="176"/>
      <c r="Z18" s="180">
        <f>+Z17</f>
        <v>0</v>
      </c>
      <c r="AA18" s="176"/>
      <c r="AB18" s="180">
        <f>+AB17</f>
        <v>0</v>
      </c>
      <c r="AC18" s="176"/>
      <c r="AD18" s="180">
        <v>0</v>
      </c>
      <c r="AE18" s="176"/>
      <c r="AF18" s="180">
        <f>+AF17</f>
        <v>-10</v>
      </c>
      <c r="AG18" s="176"/>
      <c r="AH18" s="180">
        <f>+AH17</f>
        <v>0</v>
      </c>
      <c r="AI18" s="176"/>
      <c r="AJ18" s="180">
        <f>+AJ17</f>
        <v>-10</v>
      </c>
    </row>
    <row r="19" spans="1:37" ht="19.5" customHeight="1">
      <c r="A19" s="132"/>
      <c r="B19" s="188"/>
      <c r="C19" s="18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7" ht="19.5" customHeight="1">
      <c r="A20" s="143" t="s">
        <v>184</v>
      </c>
      <c r="B20" s="141"/>
      <c r="C20" s="141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8"/>
      <c r="R20" s="177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7" ht="19.5" customHeight="1">
      <c r="A21" s="142" t="s">
        <v>187</v>
      </c>
      <c r="B21" s="116"/>
      <c r="C21" s="141"/>
      <c r="D21" s="179">
        <v>7461030</v>
      </c>
      <c r="E21" s="178"/>
      <c r="F21" s="179">
        <v>-2738600</v>
      </c>
      <c r="G21" s="178"/>
      <c r="H21" s="179">
        <v>-207968</v>
      </c>
      <c r="I21" s="177"/>
      <c r="J21" s="179">
        <v>18078956</v>
      </c>
      <c r="K21" s="177"/>
      <c r="L21" s="179">
        <v>10941</v>
      </c>
      <c r="M21" s="177"/>
      <c r="N21" s="179">
        <v>20000</v>
      </c>
      <c r="O21" s="177"/>
      <c r="P21" s="179">
        <v>-43314</v>
      </c>
      <c r="Q21" s="178"/>
      <c r="R21" s="179"/>
      <c r="S21" s="178"/>
      <c r="T21" s="179"/>
      <c r="U21" s="178"/>
      <c r="V21" s="179">
        <v>-37648</v>
      </c>
      <c r="W21" s="178"/>
      <c r="X21" s="179">
        <v>0</v>
      </c>
      <c r="Y21" s="178"/>
      <c r="Z21" s="179">
        <v>-22573883</v>
      </c>
      <c r="AA21" s="178"/>
      <c r="AB21" s="179">
        <v>0</v>
      </c>
      <c r="AC21" s="178"/>
      <c r="AD21" s="179">
        <f>SUM(R21:Z21)</f>
        <v>-22611531</v>
      </c>
      <c r="AE21" s="178"/>
      <c r="AF21" s="179">
        <f>SUM(AD21,D21:P21)</f>
        <v>-30486</v>
      </c>
      <c r="AG21" s="178"/>
      <c r="AH21" s="179">
        <v>23902</v>
      </c>
      <c r="AI21" s="178"/>
      <c r="AJ21" s="179">
        <f>SUM(AF21:AH21)</f>
        <v>-6584</v>
      </c>
    </row>
    <row r="22" spans="1:37" ht="19.5" customHeight="1">
      <c r="A22" s="143" t="s">
        <v>189</v>
      </c>
      <c r="B22" s="141"/>
      <c r="C22" s="141"/>
      <c r="D22" s="180">
        <f>SUM(D21)</f>
        <v>7461030</v>
      </c>
      <c r="E22" s="176"/>
      <c r="F22" s="180">
        <f>SUM(F21)</f>
        <v>-2738600</v>
      </c>
      <c r="G22" s="176"/>
      <c r="H22" s="180">
        <f>SUM(H21)</f>
        <v>-207968</v>
      </c>
      <c r="I22" s="175"/>
      <c r="J22" s="180">
        <f>SUM(J21)</f>
        <v>18078956</v>
      </c>
      <c r="K22" s="175"/>
      <c r="L22" s="180">
        <f>SUM(L21)</f>
        <v>10941</v>
      </c>
      <c r="M22" s="175"/>
      <c r="N22" s="180">
        <f>SUM(N21)</f>
        <v>20000</v>
      </c>
      <c r="O22" s="175"/>
      <c r="P22" s="180">
        <f>SUM(P21)</f>
        <v>-43314</v>
      </c>
      <c r="Q22" s="176"/>
      <c r="R22" s="180"/>
      <c r="S22" s="176"/>
      <c r="T22" s="180"/>
      <c r="U22" s="176"/>
      <c r="V22" s="180">
        <f>SUM(V21)</f>
        <v>-37648</v>
      </c>
      <c r="W22" s="176"/>
      <c r="X22" s="180">
        <f>SUM(X21)</f>
        <v>0</v>
      </c>
      <c r="Y22" s="176"/>
      <c r="Z22" s="180">
        <f>SUM(Z21)</f>
        <v>-22573883</v>
      </c>
      <c r="AA22" s="176"/>
      <c r="AB22" s="180">
        <f>SUM(AB21)</f>
        <v>0</v>
      </c>
      <c r="AC22" s="176"/>
      <c r="AD22" s="180">
        <f>SUM(AD21)</f>
        <v>-22611531</v>
      </c>
      <c r="AE22" s="176"/>
      <c r="AF22" s="180">
        <f>SUM(AF21)</f>
        <v>-30486</v>
      </c>
      <c r="AG22" s="176"/>
      <c r="AH22" s="180">
        <f>SUM(AH21)</f>
        <v>23902</v>
      </c>
      <c r="AI22" s="176"/>
      <c r="AJ22" s="180">
        <f>SUM(AJ21)</f>
        <v>-6584</v>
      </c>
    </row>
    <row r="23" spans="1:37" ht="19.5" customHeight="1">
      <c r="A23" s="140"/>
      <c r="B23" s="141"/>
      <c r="C23" s="141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7"/>
      <c r="AJ23" s="176"/>
    </row>
    <row r="24" spans="1:37" ht="19.5" customHeight="1">
      <c r="A24" s="143" t="s">
        <v>301</v>
      </c>
      <c r="B24" s="141"/>
      <c r="C24" s="141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7"/>
      <c r="AJ24" s="176"/>
    </row>
    <row r="25" spans="1:37" ht="19.5" customHeight="1">
      <c r="A25" s="142" t="s">
        <v>302</v>
      </c>
      <c r="B25" s="141"/>
      <c r="C25" s="141"/>
      <c r="D25" s="179">
        <v>59948</v>
      </c>
      <c r="E25" s="176"/>
      <c r="F25" s="179">
        <v>0</v>
      </c>
      <c r="G25" s="176"/>
      <c r="H25" s="179">
        <v>0</v>
      </c>
      <c r="I25" s="176"/>
      <c r="J25" s="179">
        <v>145313</v>
      </c>
      <c r="K25" s="176"/>
      <c r="L25" s="179">
        <v>0</v>
      </c>
      <c r="M25" s="176"/>
      <c r="N25" s="179">
        <v>0</v>
      </c>
      <c r="O25" s="176"/>
      <c r="P25" s="179">
        <v>0</v>
      </c>
      <c r="Q25" s="176"/>
      <c r="R25" s="179">
        <v>0</v>
      </c>
      <c r="S25" s="176"/>
      <c r="T25" s="179">
        <v>0</v>
      </c>
      <c r="U25" s="176"/>
      <c r="V25" s="179">
        <v>0</v>
      </c>
      <c r="W25" s="176"/>
      <c r="X25" s="179">
        <v>-33776</v>
      </c>
      <c r="Y25" s="176"/>
      <c r="Z25" s="179">
        <v>0</v>
      </c>
      <c r="AA25" s="176"/>
      <c r="AB25" s="179">
        <v>0</v>
      </c>
      <c r="AC25" s="176"/>
      <c r="AD25" s="179">
        <f>SUM(R25:Z25)</f>
        <v>-33776</v>
      </c>
      <c r="AE25" s="176"/>
      <c r="AF25" s="179">
        <f>SUM(AD25,D25:P25)</f>
        <v>171485</v>
      </c>
      <c r="AG25" s="176"/>
      <c r="AH25" s="179">
        <v>-171485</v>
      </c>
      <c r="AI25" s="176"/>
      <c r="AJ25" s="179">
        <f>SUM(AF25:AH25)</f>
        <v>0</v>
      </c>
    </row>
    <row r="26" spans="1:37" ht="19.5" customHeight="1">
      <c r="A26" s="143" t="s">
        <v>303</v>
      </c>
      <c r="B26" s="141"/>
      <c r="C26" s="141"/>
      <c r="D26" s="180">
        <f>+D25</f>
        <v>59948</v>
      </c>
      <c r="E26" s="176"/>
      <c r="F26" s="180">
        <f t="shared" ref="F26" si="0">+F25</f>
        <v>0</v>
      </c>
      <c r="G26" s="176"/>
      <c r="H26" s="180">
        <f t="shared" ref="H26" si="1">+H25</f>
        <v>0</v>
      </c>
      <c r="I26" s="176"/>
      <c r="J26" s="180">
        <f t="shared" ref="J26" si="2">+J25</f>
        <v>145313</v>
      </c>
      <c r="K26" s="176"/>
      <c r="L26" s="180">
        <f t="shared" ref="L26" si="3">+L25</f>
        <v>0</v>
      </c>
      <c r="M26" s="176"/>
      <c r="N26" s="180">
        <f t="shared" ref="N26" si="4">+N25</f>
        <v>0</v>
      </c>
      <c r="O26" s="176"/>
      <c r="P26" s="180">
        <f t="shared" ref="P26" si="5">+P25</f>
        <v>0</v>
      </c>
      <c r="Q26" s="176"/>
      <c r="R26" s="180">
        <f t="shared" ref="R26" si="6">+R25</f>
        <v>0</v>
      </c>
      <c r="S26" s="176"/>
      <c r="T26" s="180">
        <f t="shared" ref="T26" si="7">+T25</f>
        <v>0</v>
      </c>
      <c r="U26" s="176"/>
      <c r="V26" s="180">
        <f t="shared" ref="V26" si="8">+V25</f>
        <v>0</v>
      </c>
      <c r="W26" s="176"/>
      <c r="X26" s="180">
        <f t="shared" ref="X26" si="9">+X25</f>
        <v>-33776</v>
      </c>
      <c r="Y26" s="176"/>
      <c r="Z26" s="180">
        <f t="shared" ref="Z26" si="10">+Z25</f>
        <v>0</v>
      </c>
      <c r="AA26" s="176"/>
      <c r="AB26" s="180">
        <f t="shared" ref="AB26" si="11">+AB25</f>
        <v>0</v>
      </c>
      <c r="AC26" s="176"/>
      <c r="AD26" s="180">
        <f t="shared" ref="AD26" si="12">+AD25</f>
        <v>-33776</v>
      </c>
      <c r="AE26" s="176"/>
      <c r="AF26" s="180">
        <f t="shared" ref="AF26" si="13">+AF25</f>
        <v>171485</v>
      </c>
      <c r="AG26" s="176"/>
      <c r="AH26" s="180">
        <f t="shared" ref="AH26" si="14">+AH25</f>
        <v>-171485</v>
      </c>
      <c r="AI26" s="176"/>
      <c r="AJ26" s="180">
        <f t="shared" ref="AJ26" si="15">+AJ25</f>
        <v>0</v>
      </c>
    </row>
    <row r="27" spans="1:37" ht="19.5" customHeight="1">
      <c r="A27" s="140"/>
      <c r="B27" s="141"/>
      <c r="C27" s="141"/>
      <c r="D27" s="175"/>
      <c r="E27" s="176"/>
      <c r="F27" s="175"/>
      <c r="G27" s="176"/>
      <c r="H27" s="175"/>
      <c r="I27" s="176"/>
      <c r="J27" s="175"/>
      <c r="K27" s="176"/>
      <c r="L27" s="175"/>
      <c r="M27" s="176"/>
      <c r="N27" s="175"/>
      <c r="O27" s="176"/>
      <c r="P27" s="175"/>
      <c r="Q27" s="176"/>
      <c r="R27" s="175"/>
      <c r="S27" s="176"/>
      <c r="T27" s="175"/>
      <c r="U27" s="176"/>
      <c r="V27" s="175"/>
      <c r="W27" s="176"/>
      <c r="X27" s="175"/>
      <c r="Y27" s="176"/>
      <c r="Z27" s="175"/>
      <c r="AA27" s="176"/>
      <c r="AB27" s="175"/>
      <c r="AC27" s="176"/>
      <c r="AD27" s="175"/>
      <c r="AE27" s="176"/>
      <c r="AF27" s="175"/>
      <c r="AG27" s="176"/>
      <c r="AH27" s="175"/>
      <c r="AI27" s="176"/>
      <c r="AJ27" s="175"/>
    </row>
    <row r="28" spans="1:37" ht="19.5" customHeight="1">
      <c r="A28" s="144" t="s">
        <v>185</v>
      </c>
      <c r="B28" s="141"/>
      <c r="C28" s="141"/>
      <c r="D28" s="180">
        <f>SUM(D18,D22,D26)</f>
        <v>7520968</v>
      </c>
      <c r="E28" s="176"/>
      <c r="F28" s="180">
        <f>SUM(F18,F22,F26)</f>
        <v>-2738600</v>
      </c>
      <c r="G28" s="176"/>
      <c r="H28" s="180">
        <f>SUM(H18,H22,H26)</f>
        <v>-207968</v>
      </c>
      <c r="I28" s="176"/>
      <c r="J28" s="180">
        <f>SUM(J18,J22,J26)</f>
        <v>18224269</v>
      </c>
      <c r="K28" s="176"/>
      <c r="L28" s="180">
        <f>SUM(L18,L22,L26)</f>
        <v>10941</v>
      </c>
      <c r="M28" s="176"/>
      <c r="N28" s="180">
        <f>SUM(N18,N22,N26)</f>
        <v>20000</v>
      </c>
      <c r="O28" s="176"/>
      <c r="P28" s="180">
        <f>SUM(P18,P22,P26)</f>
        <v>-43314</v>
      </c>
      <c r="Q28" s="176"/>
      <c r="R28" s="180">
        <f t="shared" ref="R28" si="16">SUM(R18,R22,R26)</f>
        <v>0</v>
      </c>
      <c r="S28" s="176"/>
      <c r="T28" s="180">
        <f t="shared" ref="T28" si="17">SUM(T18,T22,T26)</f>
        <v>0</v>
      </c>
      <c r="U28" s="176"/>
      <c r="V28" s="180">
        <f>SUM(V18,V22,V26)</f>
        <v>-37648</v>
      </c>
      <c r="W28" s="176"/>
      <c r="X28" s="180">
        <f>SUM(X18,X22,X26)</f>
        <v>-33776</v>
      </c>
      <c r="Y28" s="176"/>
      <c r="Z28" s="180">
        <f>SUM(Z18,Z22,Z26)</f>
        <v>-22573883</v>
      </c>
      <c r="AA28" s="176"/>
      <c r="AB28" s="180">
        <f>SUM(AB18,AB22,AB26)</f>
        <v>0</v>
      </c>
      <c r="AC28" s="176"/>
      <c r="AD28" s="180">
        <f>SUM(AD18,AD22,AD26)</f>
        <v>-22645307</v>
      </c>
      <c r="AE28" s="176"/>
      <c r="AF28" s="180">
        <f>SUM(AF18,AF22,AF26)</f>
        <v>140989</v>
      </c>
      <c r="AG28" s="176"/>
      <c r="AH28" s="180">
        <f>SUM(AH18,AH22,AH26)</f>
        <v>-147583</v>
      </c>
      <c r="AI28" s="177"/>
      <c r="AJ28" s="180">
        <f>SUM(AJ18,AJ22,AJ26)</f>
        <v>-6594</v>
      </c>
    </row>
    <row r="29" spans="1:37" ht="19.5" customHeight="1">
      <c r="A29" s="107"/>
      <c r="B29" s="131"/>
      <c r="C29" s="131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6"/>
      <c r="R29" s="175"/>
      <c r="S29" s="176"/>
      <c r="T29" s="176"/>
      <c r="U29" s="175"/>
      <c r="V29" s="176"/>
      <c r="W29" s="175"/>
      <c r="X29" s="176"/>
      <c r="Y29" s="175"/>
      <c r="Z29" s="175"/>
      <c r="AA29" s="175"/>
      <c r="AB29" s="175"/>
      <c r="AC29" s="175"/>
      <c r="AD29" s="175"/>
      <c r="AE29" s="176"/>
      <c r="AF29" s="176"/>
      <c r="AG29" s="176"/>
      <c r="AH29" s="175"/>
      <c r="AI29" s="177"/>
      <c r="AJ29" s="176"/>
    </row>
    <row r="30" spans="1:37" ht="19.5" customHeight="1">
      <c r="A30" s="107" t="s">
        <v>143</v>
      </c>
      <c r="B30" s="131"/>
      <c r="C30" s="131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</row>
    <row r="31" spans="1:37" ht="19.5" customHeight="1">
      <c r="A31" s="132" t="s">
        <v>101</v>
      </c>
      <c r="B31" s="188"/>
      <c r="C31" s="188"/>
      <c r="D31" s="178">
        <v>0</v>
      </c>
      <c r="E31" s="178"/>
      <c r="F31" s="178">
        <v>0</v>
      </c>
      <c r="G31" s="178"/>
      <c r="H31" s="178">
        <v>0</v>
      </c>
      <c r="I31" s="178"/>
      <c r="J31" s="178">
        <v>0</v>
      </c>
      <c r="K31" s="178"/>
      <c r="L31" s="178">
        <v>0</v>
      </c>
      <c r="M31" s="178"/>
      <c r="N31" s="178">
        <v>0</v>
      </c>
      <c r="O31" s="178"/>
      <c r="P31" s="178">
        <f>+'[1]SH Conso 9'!P33</f>
        <v>1236845</v>
      </c>
      <c r="Q31" s="178"/>
      <c r="R31" s="178"/>
      <c r="S31" s="178"/>
      <c r="T31" s="178"/>
      <c r="U31" s="178"/>
      <c r="V31" s="178">
        <v>0</v>
      </c>
      <c r="W31" s="178"/>
      <c r="X31" s="178">
        <v>0</v>
      </c>
      <c r="Y31" s="178"/>
      <c r="Z31" s="178">
        <v>0</v>
      </c>
      <c r="AA31" s="178"/>
      <c r="AB31" s="178">
        <v>0</v>
      </c>
      <c r="AC31" s="178"/>
      <c r="AD31" s="178">
        <f>SUM(R31:Z31)</f>
        <v>0</v>
      </c>
      <c r="AE31" s="178"/>
      <c r="AF31" s="177">
        <f>SUM(AD31,D31:P31)</f>
        <v>1236845</v>
      </c>
      <c r="AG31" s="178"/>
      <c r="AH31" s="178">
        <f>+'[1]SH Conso 9'!$AH$33</f>
        <v>-2975</v>
      </c>
      <c r="AI31" s="178"/>
      <c r="AJ31" s="178">
        <f>SUM(AF31:AH31)</f>
        <v>1233870</v>
      </c>
      <c r="AK31" s="174">
        <f>+AJ31-'PL 7-8'!F89</f>
        <v>0</v>
      </c>
    </row>
    <row r="32" spans="1:37" ht="19.5" customHeight="1">
      <c r="A32" s="132" t="s">
        <v>125</v>
      </c>
      <c r="B32" s="188"/>
      <c r="C32" s="188"/>
      <c r="D32" s="177">
        <v>0</v>
      </c>
      <c r="E32" s="177"/>
      <c r="F32" s="177">
        <v>0</v>
      </c>
      <c r="G32" s="177"/>
      <c r="H32" s="177">
        <v>0</v>
      </c>
      <c r="I32" s="177"/>
      <c r="J32" s="177">
        <v>0</v>
      </c>
      <c r="K32" s="177"/>
      <c r="L32" s="177">
        <v>0</v>
      </c>
      <c r="M32" s="177"/>
      <c r="N32" s="177">
        <v>0</v>
      </c>
      <c r="O32" s="177"/>
      <c r="P32" s="177">
        <f>+'[1]SH Conso 9'!$P$34</f>
        <v>1645</v>
      </c>
      <c r="Q32" s="178"/>
      <c r="R32" s="177"/>
      <c r="S32" s="178"/>
      <c r="T32" s="177"/>
      <c r="U32" s="177"/>
      <c r="V32" s="177">
        <f>+'[1]SH Conso 9'!$V$34</f>
        <v>2255382</v>
      </c>
      <c r="W32" s="178"/>
      <c r="X32" s="177">
        <v>0</v>
      </c>
      <c r="Y32" s="177"/>
      <c r="Z32" s="177">
        <v>0</v>
      </c>
      <c r="AA32" s="177"/>
      <c r="AB32" s="177">
        <f>+'[1]SH Conso 9'!$AB$34</f>
        <v>-5394</v>
      </c>
      <c r="AC32" s="177"/>
      <c r="AD32" s="177">
        <f>SUM(R32:AB32)</f>
        <v>2249988</v>
      </c>
      <c r="AE32" s="178"/>
      <c r="AF32" s="177">
        <f>SUM(AD32,D32:P32)</f>
        <v>2251633</v>
      </c>
      <c r="AG32" s="178"/>
      <c r="AH32" s="177">
        <f>+'[1]SH Conso 9'!$AH$34</f>
        <v>6456</v>
      </c>
      <c r="AI32" s="178"/>
      <c r="AJ32" s="177">
        <f>SUM(AF32:AH32)</f>
        <v>2258089</v>
      </c>
      <c r="AK32" s="174">
        <f>+'PL 7-8'!F94-'PL 7-8'!F89-AJ32</f>
        <v>0</v>
      </c>
    </row>
    <row r="33" spans="1:37" ht="19.5" customHeight="1">
      <c r="A33" s="107" t="s">
        <v>141</v>
      </c>
      <c r="B33" s="131"/>
      <c r="C33" s="131"/>
      <c r="D33" s="181">
        <f>SUM(D31:D32)</f>
        <v>0</v>
      </c>
      <c r="E33" s="176"/>
      <c r="F33" s="181">
        <f>SUM(F31:F32)</f>
        <v>0</v>
      </c>
      <c r="G33" s="176"/>
      <c r="H33" s="181">
        <f>SUM(H31:H32)</f>
        <v>0</v>
      </c>
      <c r="I33" s="176"/>
      <c r="J33" s="181">
        <f>SUM(J31:J32)</f>
        <v>0</v>
      </c>
      <c r="K33" s="176"/>
      <c r="L33" s="181">
        <f>SUM(L31:L32)</f>
        <v>0</v>
      </c>
      <c r="M33" s="176"/>
      <c r="N33" s="181">
        <f>SUM(N31:N32)</f>
        <v>0</v>
      </c>
      <c r="O33" s="176"/>
      <c r="P33" s="181">
        <f>SUM(P31:P32)</f>
        <v>1238490</v>
      </c>
      <c r="Q33" s="176"/>
      <c r="R33" s="181"/>
      <c r="S33" s="176"/>
      <c r="T33" s="181"/>
      <c r="U33" s="176"/>
      <c r="V33" s="181">
        <f>SUM(V31:V32)</f>
        <v>2255382</v>
      </c>
      <c r="W33" s="176"/>
      <c r="X33" s="181">
        <f>SUM(X31:X32)</f>
        <v>0</v>
      </c>
      <c r="Y33" s="176"/>
      <c r="Z33" s="181">
        <f>SUM(Z31:Z32)</f>
        <v>0</v>
      </c>
      <c r="AA33" s="176"/>
      <c r="AB33" s="181">
        <f>SUM(AB31:AB32)</f>
        <v>-5394</v>
      </c>
      <c r="AC33" s="176"/>
      <c r="AD33" s="181">
        <f>SUM(AD31:AD32)</f>
        <v>2249988</v>
      </c>
      <c r="AE33" s="176"/>
      <c r="AF33" s="181">
        <f>SUM(AF31:AF32)</f>
        <v>3488478</v>
      </c>
      <c r="AG33" s="176"/>
      <c r="AH33" s="181">
        <f>SUM(AH31:AH32)</f>
        <v>3481</v>
      </c>
      <c r="AI33" s="177"/>
      <c r="AJ33" s="181">
        <f>SUM(AJ31:AJ32)</f>
        <v>3491959</v>
      </c>
      <c r="AK33" s="174">
        <f>+AJ33-'PL 7-8'!F94</f>
        <v>0</v>
      </c>
    </row>
    <row r="34" spans="1:37" ht="19.5" customHeight="1">
      <c r="A34" s="107"/>
      <c r="B34" s="131"/>
      <c r="C34" s="131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7"/>
      <c r="AJ34" s="176"/>
    </row>
    <row r="35" spans="1:37" ht="19.5" customHeight="1">
      <c r="A35" s="132" t="s">
        <v>77</v>
      </c>
      <c r="B35" s="132"/>
      <c r="C35" s="132"/>
      <c r="D35" s="178">
        <v>0</v>
      </c>
      <c r="E35" s="178"/>
      <c r="F35" s="178">
        <v>0</v>
      </c>
      <c r="G35" s="178"/>
      <c r="H35" s="178">
        <v>0</v>
      </c>
      <c r="I35" s="178"/>
      <c r="J35" s="178">
        <v>0</v>
      </c>
      <c r="K35" s="178"/>
      <c r="L35" s="178">
        <v>0</v>
      </c>
      <c r="M35" s="178"/>
      <c r="N35" s="178">
        <v>0</v>
      </c>
      <c r="O35" s="178"/>
      <c r="P35" s="178">
        <f>+'[1]SH Conso 9'!$P$37</f>
        <v>10586</v>
      </c>
      <c r="Q35" s="178"/>
      <c r="R35" s="178"/>
      <c r="S35" s="178"/>
      <c r="T35" s="178"/>
      <c r="U35" s="178"/>
      <c r="V35" s="178">
        <v>0</v>
      </c>
      <c r="W35" s="178"/>
      <c r="X35" s="178">
        <v>0</v>
      </c>
      <c r="Y35" s="178"/>
      <c r="Z35" s="178">
        <v>0</v>
      </c>
      <c r="AA35" s="178"/>
      <c r="AB35" s="178">
        <f>+'[1]SH Conso 9'!$AB$37</f>
        <v>-10586</v>
      </c>
      <c r="AC35" s="178"/>
      <c r="AD35" s="178">
        <f>SUM(R35:AB35)</f>
        <v>-10586</v>
      </c>
      <c r="AE35" s="178"/>
      <c r="AF35" s="178">
        <f>SUM(AD35,D35:P35)</f>
        <v>0</v>
      </c>
      <c r="AG35" s="178"/>
      <c r="AH35" s="178">
        <v>0</v>
      </c>
      <c r="AI35" s="178"/>
      <c r="AJ35" s="178">
        <v>0</v>
      </c>
    </row>
    <row r="36" spans="1:37" ht="19.5" customHeight="1">
      <c r="A36" s="132"/>
      <c r="B36" s="132"/>
      <c r="C36" s="132"/>
      <c r="D36" s="182"/>
      <c r="E36" s="178"/>
      <c r="F36" s="182"/>
      <c r="G36" s="178"/>
      <c r="H36" s="182"/>
      <c r="I36" s="178"/>
      <c r="J36" s="182"/>
      <c r="K36" s="178"/>
      <c r="L36" s="182"/>
      <c r="M36" s="178"/>
      <c r="N36" s="182"/>
      <c r="O36" s="178"/>
      <c r="P36" s="182"/>
      <c r="Q36" s="178"/>
      <c r="R36" s="182"/>
      <c r="S36" s="178"/>
      <c r="T36" s="182"/>
      <c r="U36" s="178"/>
      <c r="V36" s="182"/>
      <c r="W36" s="178"/>
      <c r="X36" s="182"/>
      <c r="Y36" s="178"/>
      <c r="Z36" s="182"/>
      <c r="AA36" s="178"/>
      <c r="AB36" s="182"/>
      <c r="AC36" s="178"/>
      <c r="AD36" s="182"/>
      <c r="AE36" s="178"/>
      <c r="AF36" s="183"/>
      <c r="AG36" s="178"/>
      <c r="AH36" s="182"/>
      <c r="AI36" s="178"/>
      <c r="AJ36" s="183"/>
    </row>
    <row r="37" spans="1:37" ht="19.5" customHeight="1" thickBot="1">
      <c r="A37" s="107" t="s">
        <v>297</v>
      </c>
      <c r="B37" s="107"/>
      <c r="C37" s="107"/>
      <c r="D37" s="184">
        <f>+D35+D33+D28+D13</f>
        <v>7520978</v>
      </c>
      <c r="E37" s="176"/>
      <c r="F37" s="184">
        <f>+F35+F33+F28+F13</f>
        <v>0</v>
      </c>
      <c r="G37" s="176"/>
      <c r="H37" s="184">
        <f>+H35+H33+H28+H13</f>
        <v>175178</v>
      </c>
      <c r="I37" s="176"/>
      <c r="J37" s="184">
        <f>+J35+J33+J28+J13</f>
        <v>18224269</v>
      </c>
      <c r="K37" s="176"/>
      <c r="L37" s="184">
        <f>+L35+L33+L28+L13</f>
        <v>340599</v>
      </c>
      <c r="M37" s="176"/>
      <c r="N37" s="184">
        <f>+N35+N33+N28+N13</f>
        <v>27715</v>
      </c>
      <c r="O37" s="176"/>
      <c r="P37" s="184">
        <f>+P35+P33+P28+P13</f>
        <v>6871560</v>
      </c>
      <c r="Q37" s="178"/>
      <c r="R37" s="184"/>
      <c r="S37" s="178"/>
      <c r="T37" s="184"/>
      <c r="U37" s="178"/>
      <c r="V37" s="184">
        <f>+V35+V33+V28+V13</f>
        <v>4173933</v>
      </c>
      <c r="W37" s="178"/>
      <c r="X37" s="184">
        <f>+X35+X33+X28+X13</f>
        <v>-68789</v>
      </c>
      <c r="Y37" s="178"/>
      <c r="Z37" s="184">
        <f>+Z35+Z33+Z28+Z13</f>
        <v>-22562116</v>
      </c>
      <c r="AA37" s="176"/>
      <c r="AB37" s="184">
        <f>+AB35+AB33+AB28+AB13</f>
        <v>1972779</v>
      </c>
      <c r="AC37" s="176"/>
      <c r="AD37" s="184">
        <f>+AD35+AD33+AD28+AD13</f>
        <v>-16484193</v>
      </c>
      <c r="AE37" s="176"/>
      <c r="AF37" s="184">
        <f>+AF35+AF33+AF28+AF13</f>
        <v>16676106</v>
      </c>
      <c r="AG37" s="176"/>
      <c r="AH37" s="184">
        <f>+AH35+AH33+AH28+AH13</f>
        <v>119434</v>
      </c>
      <c r="AI37" s="177"/>
      <c r="AJ37" s="184">
        <f>+AJ35+AJ33+AJ28+AJ13</f>
        <v>16795540</v>
      </c>
      <c r="AK37" s="174"/>
    </row>
    <row r="38" spans="1:37" ht="19.5" customHeight="1" thickTop="1">
      <c r="B38" s="2"/>
      <c r="C38" s="2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41" spans="1:37" ht="19.5" customHeight="1">
      <c r="D41" s="174">
        <f>+'[1]SH Conso 9'!D39-D37</f>
        <v>0</v>
      </c>
      <c r="F41" s="174">
        <f>+'[1]SH Conso 9'!F39-F37</f>
        <v>0</v>
      </c>
      <c r="G41" s="174"/>
      <c r="H41" s="174">
        <f>+'[1]SH Conso 9'!H39-H37</f>
        <v>0</v>
      </c>
      <c r="I41" s="174"/>
      <c r="J41" s="174">
        <f>+'[1]SH Conso 9'!J39-J37</f>
        <v>0</v>
      </c>
      <c r="K41" s="174"/>
      <c r="L41" s="174">
        <f>+'[1]SH Conso 9'!L39-L37</f>
        <v>0</v>
      </c>
      <c r="M41" s="174"/>
      <c r="N41" s="174">
        <f>+'[1]SH Conso 9'!N39-N37</f>
        <v>0</v>
      </c>
      <c r="O41" s="174"/>
      <c r="P41" s="174">
        <f>+'[1]SH Conso 9'!P39-P37</f>
        <v>0</v>
      </c>
      <c r="Q41" s="174"/>
      <c r="R41" s="174"/>
      <c r="S41" s="174"/>
      <c r="T41" s="174"/>
      <c r="U41" s="174"/>
      <c r="V41" s="174">
        <f>+'[1]SH Conso 9'!V39-V37</f>
        <v>0</v>
      </c>
      <c r="W41" s="174"/>
      <c r="X41" s="174">
        <f>+'[1]SH Conso 9'!X39-X37</f>
        <v>0</v>
      </c>
      <c r="Y41" s="174"/>
      <c r="Z41" s="174">
        <f>+'[1]SH Conso 9'!Z39-Z37</f>
        <v>0</v>
      </c>
      <c r="AA41" s="174"/>
      <c r="AB41" s="174">
        <f>+'[1]SH Conso 9'!AB39-AB37</f>
        <v>0</v>
      </c>
      <c r="AC41" s="174"/>
      <c r="AD41" s="174">
        <f>+'[1]SH Conso 9'!AD39-AD37</f>
        <v>0</v>
      </c>
      <c r="AE41" s="174"/>
      <c r="AF41" s="174">
        <f>+'[1]SH Conso 9'!AF39-AF37</f>
        <v>0</v>
      </c>
      <c r="AG41" s="174"/>
      <c r="AH41" s="174">
        <f>+'[1]SH Conso 9'!AH39-AH37</f>
        <v>0</v>
      </c>
      <c r="AI41" s="174"/>
      <c r="AJ41" s="174">
        <f>+'[1]SH Conso 9'!AJ39-AJ37</f>
        <v>0</v>
      </c>
    </row>
  </sheetData>
  <mergeCells count="4">
    <mergeCell ref="D4:AD4"/>
    <mergeCell ref="L5:P5"/>
    <mergeCell ref="V5:AD5"/>
    <mergeCell ref="D11:AJ11"/>
  </mergeCells>
  <pageMargins left="0.5" right="0.5" top="0.48" bottom="0.5" header="0.5" footer="0.5"/>
  <pageSetup paperSize="9" scale="41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Q39"/>
  <sheetViews>
    <sheetView view="pageBreakPreview" zoomScale="70" zoomScaleNormal="55" zoomScaleSheetLayoutView="70" workbookViewId="0">
      <selection activeCell="J44" sqref="J44"/>
    </sheetView>
  </sheetViews>
  <sheetFormatPr defaultColWidth="9.140625" defaultRowHeight="19.5" customHeight="1"/>
  <cols>
    <col min="1" max="1" width="58.42578125" style="5" customWidth="1"/>
    <col min="2" max="2" width="8.42578125" style="5" customWidth="1"/>
    <col min="3" max="3" width="1.5703125" style="5" customWidth="1"/>
    <col min="4" max="4" width="17.140625" style="5" customWidth="1"/>
    <col min="5" max="5" width="1.42578125" style="5" hidden="1" customWidth="1"/>
    <col min="6" max="6" width="15.7109375" style="5" hidden="1" customWidth="1"/>
    <col min="7" max="7" width="1.42578125" style="5" customWidth="1"/>
    <col min="8" max="8" width="15.7109375" style="5" customWidth="1"/>
    <col min="9" max="9" width="1.42578125" style="5" customWidth="1"/>
    <col min="10" max="10" width="18.5703125" style="5" customWidth="1"/>
    <col min="11" max="11" width="1.28515625" style="5" customWidth="1"/>
    <col min="12" max="12" width="18.7109375" style="5" customWidth="1"/>
    <col min="13" max="13" width="1.5703125" style="5" customWidth="1"/>
    <col min="14" max="14" width="13.140625" style="5" customWidth="1"/>
    <col min="15" max="15" width="1.28515625" style="5" customWidth="1"/>
    <col min="16" max="16" width="15.7109375" style="5" bestFit="1" customWidth="1"/>
    <col min="17" max="17" width="1.28515625" style="5" customWidth="1"/>
    <col min="18" max="18" width="16.140625" style="5" hidden="1" customWidth="1"/>
    <col min="19" max="19" width="1.28515625" style="5" hidden="1" customWidth="1"/>
    <col min="20" max="20" width="16.140625" style="5" customWidth="1"/>
    <col min="21" max="21" width="1.28515625" style="5" customWidth="1"/>
    <col min="22" max="22" width="18.42578125" style="5" bestFit="1" customWidth="1"/>
    <col min="23" max="23" width="1.28515625" style="5" customWidth="1"/>
    <col min="24" max="24" width="19.42578125" style="5" bestFit="1" customWidth="1"/>
    <col min="25" max="25" width="1.28515625" style="5" customWidth="1"/>
    <col min="26" max="26" width="14.7109375" style="5" hidden="1" customWidth="1"/>
    <col min="27" max="27" width="1.28515625" style="5" hidden="1" customWidth="1"/>
    <col min="28" max="28" width="22.140625" style="5" bestFit="1" customWidth="1"/>
    <col min="29" max="29" width="1.28515625" style="5" customWidth="1"/>
    <col min="30" max="30" width="25.5703125" style="5" bestFit="1" customWidth="1"/>
    <col min="31" max="31" width="1.28515625" style="5" customWidth="1"/>
    <col min="32" max="32" width="22.7109375" style="5" customWidth="1"/>
    <col min="33" max="33" width="1.140625" style="5" customWidth="1"/>
    <col min="34" max="34" width="22.7109375" style="5" customWidth="1"/>
    <col min="35" max="35" width="1.28515625" style="5" customWidth="1"/>
    <col min="36" max="36" width="15.7109375" style="5" bestFit="1" customWidth="1"/>
    <col min="37" max="37" width="1.28515625" style="5" customWidth="1"/>
    <col min="38" max="38" width="16.7109375" style="5" customWidth="1"/>
    <col min="39" max="39" width="1.28515625" style="5" customWidth="1"/>
    <col min="40" max="40" width="12.7109375" style="5" customWidth="1"/>
    <col min="41" max="41" width="1.28515625" style="5" customWidth="1"/>
    <col min="42" max="42" width="16.7109375" style="5" customWidth="1"/>
    <col min="43" max="43" width="10.7109375" style="5" bestFit="1" customWidth="1"/>
    <col min="44" max="16384" width="9.140625" style="5"/>
  </cols>
  <sheetData>
    <row r="1" spans="1:42" ht="19.5" customHeight="1">
      <c r="A1" s="46" t="s">
        <v>170</v>
      </c>
      <c r="B1" s="46"/>
      <c r="C1" s="46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4"/>
      <c r="R1" s="124"/>
      <c r="S1" s="124"/>
      <c r="T1" s="124"/>
      <c r="U1" s="124"/>
      <c r="V1" s="124"/>
      <c r="W1" s="124"/>
      <c r="X1" s="124"/>
      <c r="Y1" s="124"/>
      <c r="Z1" s="123"/>
      <c r="AA1" s="124"/>
      <c r="AB1" s="123"/>
      <c r="AC1" s="124"/>
      <c r="AD1" s="123"/>
      <c r="AE1" s="124"/>
      <c r="AF1" s="123"/>
      <c r="AG1" s="123"/>
      <c r="AH1" s="123"/>
      <c r="AI1" s="124"/>
      <c r="AJ1" s="123"/>
      <c r="AK1" s="124"/>
      <c r="AL1" s="123"/>
      <c r="AM1" s="124"/>
      <c r="AN1" s="24"/>
      <c r="AO1" s="124"/>
      <c r="AP1" s="123"/>
    </row>
    <row r="2" spans="1:42" ht="19.5" customHeight="1">
      <c r="A2" s="125" t="s">
        <v>142</v>
      </c>
      <c r="B2" s="125"/>
      <c r="C2" s="125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4"/>
      <c r="R2" s="124"/>
      <c r="S2" s="124"/>
      <c r="T2" s="124"/>
      <c r="U2" s="124"/>
      <c r="V2" s="124"/>
      <c r="W2" s="124"/>
      <c r="X2" s="124"/>
      <c r="Y2" s="124"/>
      <c r="Z2" s="123"/>
      <c r="AA2" s="124"/>
      <c r="AB2" s="123"/>
      <c r="AC2" s="124"/>
      <c r="AD2" s="123"/>
      <c r="AE2" s="124"/>
      <c r="AF2" s="123"/>
      <c r="AG2" s="123"/>
      <c r="AH2" s="123"/>
      <c r="AI2" s="124"/>
      <c r="AJ2" s="123"/>
      <c r="AK2" s="124"/>
      <c r="AL2" s="123"/>
      <c r="AM2" s="124"/>
      <c r="AN2" s="24"/>
      <c r="AO2" s="124"/>
      <c r="AP2" s="123"/>
    </row>
    <row r="3" spans="1:42" ht="19.5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26"/>
      <c r="R3" s="157"/>
      <c r="S3" s="157"/>
      <c r="T3" s="157"/>
      <c r="U3" s="157"/>
      <c r="V3" s="157"/>
      <c r="W3" s="157"/>
      <c r="X3" s="157"/>
      <c r="Y3" s="157"/>
      <c r="Z3" s="113"/>
      <c r="AA3" s="157"/>
      <c r="AB3" s="113"/>
      <c r="AC3" s="157"/>
      <c r="AD3" s="113"/>
      <c r="AE3" s="157"/>
      <c r="AF3" s="113"/>
      <c r="AG3" s="113"/>
      <c r="AH3" s="113"/>
      <c r="AI3" s="157"/>
      <c r="AJ3" s="157"/>
      <c r="AK3" s="157"/>
      <c r="AL3" s="157"/>
      <c r="AM3" s="157"/>
      <c r="AN3" s="157"/>
      <c r="AO3" s="157"/>
      <c r="AP3" s="157"/>
    </row>
    <row r="4" spans="1:42" ht="19.5" customHeight="1">
      <c r="A4" s="157"/>
      <c r="B4" s="157"/>
      <c r="C4" s="157"/>
      <c r="D4" s="219" t="s">
        <v>259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145"/>
      <c r="AL4" s="145"/>
      <c r="AM4" s="145"/>
      <c r="AN4" s="145"/>
      <c r="AO4" s="145"/>
      <c r="AP4" s="145"/>
    </row>
    <row r="5" spans="1:42" ht="19.5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27"/>
      <c r="L5" s="220" t="s">
        <v>57</v>
      </c>
      <c r="M5" s="220"/>
      <c r="N5" s="220"/>
      <c r="O5" s="220"/>
      <c r="P5" s="220"/>
      <c r="Q5" s="157"/>
      <c r="R5" s="220" t="s">
        <v>29</v>
      </c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187"/>
      <c r="AL5" s="128"/>
      <c r="AM5" s="157"/>
      <c r="AN5" s="25"/>
      <c r="AO5" s="187"/>
      <c r="AP5" s="157"/>
    </row>
    <row r="6" spans="1:42" ht="19.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27"/>
      <c r="L6" s="127"/>
      <c r="M6" s="127"/>
      <c r="N6" s="127"/>
      <c r="O6" s="127"/>
      <c r="P6" s="127"/>
      <c r="Q6" s="157"/>
      <c r="R6" s="149"/>
      <c r="S6" s="156"/>
      <c r="T6" s="156"/>
      <c r="U6" s="156"/>
      <c r="V6" s="149" t="s">
        <v>230</v>
      </c>
      <c r="W6" s="156"/>
      <c r="X6" s="156"/>
      <c r="Y6" s="156"/>
      <c r="Z6" s="156"/>
      <c r="AA6" s="127"/>
      <c r="AB6" s="156"/>
      <c r="AC6" s="127"/>
      <c r="AD6" s="127"/>
      <c r="AE6" s="127"/>
      <c r="AF6" s="127"/>
      <c r="AG6" s="127"/>
      <c r="AH6" s="127"/>
      <c r="AI6" s="127"/>
      <c r="AJ6" s="127"/>
      <c r="AK6" s="187"/>
      <c r="AL6" s="128"/>
      <c r="AM6" s="157"/>
      <c r="AN6" s="25"/>
      <c r="AO6" s="187"/>
      <c r="AP6" s="157"/>
    </row>
    <row r="7" spans="1:42" ht="19.5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27"/>
      <c r="L7" s="127"/>
      <c r="M7" s="127"/>
      <c r="N7" s="127"/>
      <c r="O7" s="127"/>
      <c r="P7" s="127"/>
      <c r="Q7" s="157"/>
      <c r="R7" s="149"/>
      <c r="S7" s="156"/>
      <c r="T7" s="156"/>
      <c r="U7" s="156"/>
      <c r="V7" s="149" t="s">
        <v>231</v>
      </c>
      <c r="W7" s="156"/>
      <c r="X7" s="149"/>
      <c r="Y7" s="156"/>
      <c r="Z7" s="156"/>
      <c r="AA7" s="127"/>
      <c r="AB7" s="156"/>
      <c r="AC7" s="127"/>
      <c r="AD7" s="127"/>
      <c r="AE7" s="127"/>
      <c r="AF7" s="127"/>
      <c r="AG7" s="127"/>
      <c r="AH7" s="127"/>
      <c r="AI7" s="127"/>
      <c r="AJ7" s="127"/>
      <c r="AK7" s="187"/>
      <c r="AL7" s="128"/>
      <c r="AM7" s="157"/>
      <c r="AN7" s="25"/>
      <c r="AO7" s="187"/>
      <c r="AP7" s="157"/>
    </row>
    <row r="8" spans="1:42" ht="19.5" customHeight="1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27"/>
      <c r="L8" s="127"/>
      <c r="M8" s="127"/>
      <c r="N8" s="127"/>
      <c r="O8" s="127"/>
      <c r="P8" s="127"/>
      <c r="Q8" s="157"/>
      <c r="R8" s="198" t="s">
        <v>208</v>
      </c>
      <c r="S8" s="158"/>
      <c r="T8" s="151"/>
      <c r="U8" s="158"/>
      <c r="V8" s="149" t="s">
        <v>232</v>
      </c>
      <c r="W8" s="158"/>
      <c r="X8" s="160"/>
      <c r="Y8" s="158"/>
      <c r="Z8" s="158"/>
      <c r="AA8" s="127"/>
      <c r="AB8" s="158"/>
      <c r="AC8" s="127"/>
      <c r="AD8" s="127"/>
      <c r="AE8" s="127"/>
      <c r="AF8" s="127"/>
      <c r="AG8" s="127"/>
      <c r="AH8" s="127"/>
      <c r="AI8" s="127"/>
      <c r="AJ8" s="127"/>
      <c r="AK8" s="187"/>
      <c r="AL8" s="128"/>
      <c r="AM8" s="157"/>
      <c r="AN8" s="25"/>
      <c r="AO8" s="187"/>
      <c r="AP8" s="157"/>
    </row>
    <row r="9" spans="1:42" ht="19.5" customHeight="1">
      <c r="A9" s="157"/>
      <c r="B9" s="157"/>
      <c r="C9" s="157"/>
      <c r="D9" s="157"/>
      <c r="E9" s="157"/>
      <c r="F9" s="129" t="s">
        <v>58</v>
      </c>
      <c r="I9" s="157"/>
      <c r="J9" s="157"/>
      <c r="K9" s="127"/>
      <c r="L9" s="127"/>
      <c r="M9" s="127"/>
      <c r="N9" s="127"/>
      <c r="O9" s="127"/>
      <c r="P9" s="127"/>
      <c r="Q9" s="157"/>
      <c r="R9" s="198" t="s">
        <v>209</v>
      </c>
      <c r="S9" s="158"/>
      <c r="T9" s="149"/>
      <c r="U9" s="158"/>
      <c r="V9" s="149" t="s">
        <v>233</v>
      </c>
      <c r="W9" s="158"/>
      <c r="X9" s="129" t="s">
        <v>221</v>
      </c>
      <c r="Y9" s="158"/>
      <c r="Z9" s="158"/>
      <c r="AA9" s="127"/>
      <c r="AB9" s="149" t="s">
        <v>221</v>
      </c>
      <c r="AC9" s="127"/>
      <c r="AD9" s="127"/>
      <c r="AE9" s="127"/>
      <c r="AF9" s="127"/>
      <c r="AG9" s="127"/>
      <c r="AH9" s="127"/>
      <c r="AI9" s="127"/>
      <c r="AJ9" s="127"/>
      <c r="AK9" s="187"/>
      <c r="AL9" s="128"/>
      <c r="AM9" s="157"/>
      <c r="AN9" s="25"/>
      <c r="AO9" s="187"/>
      <c r="AP9" s="157"/>
    </row>
    <row r="10" spans="1:42" ht="19.5" customHeight="1">
      <c r="A10" s="157"/>
      <c r="B10" s="157"/>
      <c r="C10" s="157"/>
      <c r="D10" s="157"/>
      <c r="E10" s="157"/>
      <c r="F10" s="129" t="s">
        <v>59</v>
      </c>
      <c r="G10" s="157"/>
      <c r="H10" s="129" t="s">
        <v>198</v>
      </c>
      <c r="I10" s="157"/>
      <c r="J10" s="157"/>
      <c r="K10" s="127"/>
      <c r="L10" s="127"/>
      <c r="M10" s="127"/>
      <c r="N10" s="127"/>
      <c r="O10" s="127"/>
      <c r="P10" s="127"/>
      <c r="Q10" s="157"/>
      <c r="R10" s="198" t="s">
        <v>178</v>
      </c>
      <c r="S10" s="149"/>
      <c r="U10" s="158"/>
      <c r="V10" s="149" t="s">
        <v>234</v>
      </c>
      <c r="W10" s="158"/>
      <c r="X10" s="129" t="s">
        <v>244</v>
      </c>
      <c r="Y10" s="149"/>
      <c r="Z10" s="149" t="s">
        <v>210</v>
      </c>
      <c r="AA10" s="157"/>
      <c r="AB10" s="149" t="s">
        <v>222</v>
      </c>
      <c r="AC10" s="157"/>
      <c r="AD10" s="129"/>
      <c r="AE10" s="157"/>
      <c r="AF10" s="129"/>
      <c r="AG10" s="129"/>
      <c r="AH10" s="129"/>
      <c r="AI10" s="127"/>
      <c r="AJ10" s="127"/>
      <c r="AK10" s="130"/>
      <c r="AL10" s="127" t="s">
        <v>67</v>
      </c>
      <c r="AM10" s="187"/>
      <c r="AO10" s="157"/>
      <c r="AP10" s="25"/>
    </row>
    <row r="11" spans="1:42" ht="19.5" customHeight="1">
      <c r="A11" s="157"/>
      <c r="B11" s="157"/>
      <c r="C11" s="157"/>
      <c r="D11" s="129" t="s">
        <v>58</v>
      </c>
      <c r="E11" s="129"/>
      <c r="F11" s="129" t="s">
        <v>60</v>
      </c>
      <c r="G11" s="129"/>
      <c r="H11" s="129" t="s">
        <v>196</v>
      </c>
      <c r="I11" s="129"/>
      <c r="J11" s="129" t="s">
        <v>176</v>
      </c>
      <c r="K11" s="127"/>
      <c r="L11" s="129"/>
      <c r="M11" s="129"/>
      <c r="N11" s="129"/>
      <c r="O11" s="157"/>
      <c r="P11" s="157"/>
      <c r="Q11" s="127"/>
      <c r="R11" s="198" t="s">
        <v>211</v>
      </c>
      <c r="S11" s="149"/>
      <c r="T11" s="151" t="s">
        <v>210</v>
      </c>
      <c r="U11" s="149"/>
      <c r="V11" s="149" t="s">
        <v>235</v>
      </c>
      <c r="W11" s="149"/>
      <c r="X11" s="129" t="s">
        <v>245</v>
      </c>
      <c r="Y11" s="149"/>
      <c r="Z11" s="149" t="s">
        <v>178</v>
      </c>
      <c r="AA11" s="157"/>
      <c r="AB11" s="149" t="s">
        <v>238</v>
      </c>
      <c r="AC11" s="157"/>
      <c r="AD11" s="129" t="s">
        <v>181</v>
      </c>
      <c r="AE11" s="157"/>
      <c r="AF11" s="129" t="s">
        <v>191</v>
      </c>
      <c r="AG11" s="129"/>
      <c r="AH11" s="129" t="s">
        <v>257</v>
      </c>
      <c r="AI11" s="127"/>
      <c r="AJ11" s="129" t="s">
        <v>64</v>
      </c>
      <c r="AK11" s="157"/>
      <c r="AL11" s="129" t="s">
        <v>68</v>
      </c>
      <c r="AM11" s="127"/>
      <c r="AN11" s="127" t="s">
        <v>71</v>
      </c>
      <c r="AO11" s="127"/>
      <c r="AP11" s="24"/>
    </row>
    <row r="12" spans="1:42" ht="19.5" customHeight="1">
      <c r="A12" s="157"/>
      <c r="B12" s="157"/>
      <c r="C12" s="157"/>
      <c r="D12" s="129" t="s">
        <v>59</v>
      </c>
      <c r="E12" s="129"/>
      <c r="F12" s="129" t="s">
        <v>270</v>
      </c>
      <c r="G12" s="129"/>
      <c r="H12" s="129" t="s">
        <v>271</v>
      </c>
      <c r="I12" s="129"/>
      <c r="J12" s="129" t="s">
        <v>178</v>
      </c>
      <c r="K12" s="127"/>
      <c r="L12" s="129" t="s">
        <v>61</v>
      </c>
      <c r="M12" s="129"/>
      <c r="N12" s="129" t="s">
        <v>152</v>
      </c>
      <c r="O12" s="127"/>
      <c r="P12" s="129"/>
      <c r="Q12" s="127"/>
      <c r="R12" s="149" t="s">
        <v>252</v>
      </c>
      <c r="S12" s="149"/>
      <c r="T12" s="149" t="s">
        <v>240</v>
      </c>
      <c r="U12" s="149"/>
      <c r="V12" s="149" t="s">
        <v>236</v>
      </c>
      <c r="W12" s="149"/>
      <c r="X12" s="129" t="s">
        <v>246</v>
      </c>
      <c r="Y12" s="149"/>
      <c r="Z12" s="149" t="s">
        <v>212</v>
      </c>
      <c r="AA12" s="157"/>
      <c r="AB12" s="149" t="s">
        <v>239</v>
      </c>
      <c r="AC12" s="157"/>
      <c r="AD12" s="129" t="s">
        <v>182</v>
      </c>
      <c r="AE12" s="157"/>
      <c r="AF12" s="129" t="s">
        <v>103</v>
      </c>
      <c r="AG12" s="129"/>
      <c r="AH12" s="129" t="s">
        <v>258</v>
      </c>
      <c r="AI12" s="127"/>
      <c r="AJ12" s="129" t="s">
        <v>65</v>
      </c>
      <c r="AK12" s="157"/>
      <c r="AL12" s="129" t="s">
        <v>69</v>
      </c>
      <c r="AM12" s="127"/>
      <c r="AN12" s="129" t="s">
        <v>72</v>
      </c>
      <c r="AO12" s="127"/>
      <c r="AP12" s="26" t="s">
        <v>74</v>
      </c>
    </row>
    <row r="13" spans="1:42" ht="19.5" customHeight="1">
      <c r="A13" s="157"/>
      <c r="C13" s="188"/>
      <c r="D13" s="129" t="s">
        <v>60</v>
      </c>
      <c r="E13" s="129"/>
      <c r="F13" s="129" t="s">
        <v>269</v>
      </c>
      <c r="G13" s="129"/>
      <c r="H13" s="129" t="s">
        <v>269</v>
      </c>
      <c r="I13" s="129"/>
      <c r="J13" s="129" t="s">
        <v>179</v>
      </c>
      <c r="K13" s="127"/>
      <c r="L13" s="129" t="s">
        <v>62</v>
      </c>
      <c r="M13" s="129"/>
      <c r="N13" s="129" t="s">
        <v>153</v>
      </c>
      <c r="O13" s="127"/>
      <c r="P13" s="129" t="s">
        <v>63</v>
      </c>
      <c r="Q13" s="127"/>
      <c r="R13" s="149" t="s">
        <v>255</v>
      </c>
      <c r="S13" s="149"/>
      <c r="T13" s="149" t="s">
        <v>213</v>
      </c>
      <c r="U13" s="149"/>
      <c r="V13" s="149" t="s">
        <v>237</v>
      </c>
      <c r="W13" s="149"/>
      <c r="X13" s="129" t="s">
        <v>247</v>
      </c>
      <c r="Y13" s="149"/>
      <c r="Z13" s="149" t="s">
        <v>214</v>
      </c>
      <c r="AA13" s="157"/>
      <c r="AB13" s="149" t="s">
        <v>223</v>
      </c>
      <c r="AC13" s="157"/>
      <c r="AD13" s="129" t="s">
        <v>180</v>
      </c>
      <c r="AE13" s="157"/>
      <c r="AF13" s="127" t="s">
        <v>102</v>
      </c>
      <c r="AG13" s="127"/>
      <c r="AH13" s="127" t="s">
        <v>237</v>
      </c>
      <c r="AI13" s="127"/>
      <c r="AJ13" s="129" t="s">
        <v>66</v>
      </c>
      <c r="AK13" s="157"/>
      <c r="AL13" s="129" t="s">
        <v>70</v>
      </c>
      <c r="AM13" s="127"/>
      <c r="AN13" s="129" t="s">
        <v>73</v>
      </c>
      <c r="AO13" s="127"/>
      <c r="AP13" s="26" t="s">
        <v>75</v>
      </c>
    </row>
    <row r="14" spans="1:42" ht="19.5" customHeight="1">
      <c r="A14" s="157"/>
      <c r="B14" s="185" t="s">
        <v>1</v>
      </c>
      <c r="C14" s="188"/>
      <c r="D14" s="221" t="s">
        <v>137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</row>
    <row r="15" spans="1:42" ht="19.5" customHeight="1">
      <c r="A15" s="107" t="s">
        <v>298</v>
      </c>
      <c r="B15" s="131"/>
      <c r="C15" s="131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1"/>
      <c r="R15" s="100"/>
      <c r="S15" s="100"/>
      <c r="T15" s="100"/>
      <c r="U15" s="100"/>
      <c r="V15" s="100"/>
      <c r="W15" s="100"/>
      <c r="X15" s="100"/>
      <c r="Y15" s="101"/>
      <c r="Z15" s="101"/>
      <c r="AA15" s="101"/>
      <c r="AB15" s="101"/>
      <c r="AC15" s="101"/>
      <c r="AD15" s="101"/>
      <c r="AE15" s="101"/>
      <c r="AF15" s="100"/>
      <c r="AG15" s="100"/>
      <c r="AH15" s="100"/>
      <c r="AI15" s="101"/>
      <c r="AJ15" s="100"/>
      <c r="AK15" s="101"/>
      <c r="AL15" s="100"/>
      <c r="AM15" s="101"/>
      <c r="AN15" s="100"/>
      <c r="AO15" s="101"/>
      <c r="AP15" s="30"/>
    </row>
    <row r="16" spans="1:42" ht="19.5" customHeight="1">
      <c r="A16" s="107" t="s">
        <v>225</v>
      </c>
      <c r="B16" s="131"/>
      <c r="C16" s="131"/>
      <c r="D16" s="175">
        <v>7520978</v>
      </c>
      <c r="E16" s="175"/>
      <c r="F16" s="175"/>
      <c r="G16" s="175"/>
      <c r="H16" s="175">
        <v>170687</v>
      </c>
      <c r="I16" s="175"/>
      <c r="J16" s="175">
        <v>18224269</v>
      </c>
      <c r="K16" s="175"/>
      <c r="L16" s="175">
        <v>344222</v>
      </c>
      <c r="M16" s="175"/>
      <c r="N16" s="175">
        <v>27715</v>
      </c>
      <c r="O16" s="175"/>
      <c r="P16" s="175">
        <v>5914661</v>
      </c>
      <c r="Q16" s="176"/>
      <c r="R16" s="175"/>
      <c r="S16" s="175"/>
      <c r="T16" s="175">
        <v>0</v>
      </c>
      <c r="U16" s="175"/>
      <c r="V16" s="175">
        <v>0</v>
      </c>
      <c r="W16" s="175"/>
      <c r="X16" s="175">
        <v>0</v>
      </c>
      <c r="Y16" s="176"/>
      <c r="Z16" s="176"/>
      <c r="AA16" s="176"/>
      <c r="AB16" s="175">
        <v>3500616</v>
      </c>
      <c r="AC16" s="176"/>
      <c r="AD16" s="175">
        <v>-68789</v>
      </c>
      <c r="AE16" s="176"/>
      <c r="AF16" s="175">
        <v>-22562115</v>
      </c>
      <c r="AG16" s="175"/>
      <c r="AH16" s="175">
        <v>2233289</v>
      </c>
      <c r="AI16" s="176"/>
      <c r="AJ16" s="175">
        <f>SUM(R16:AH16)</f>
        <v>-16896999</v>
      </c>
      <c r="AK16" s="176"/>
      <c r="AL16" s="175">
        <f>SUM(AJ16,D16:P16)</f>
        <v>15305533</v>
      </c>
      <c r="AM16" s="176"/>
      <c r="AN16" s="175">
        <v>96459</v>
      </c>
      <c r="AO16" s="176"/>
      <c r="AP16" s="175">
        <f>SUM(AL16:AN16)</f>
        <v>15401992</v>
      </c>
    </row>
    <row r="17" spans="1:43" ht="19.5" customHeight="1">
      <c r="A17" s="132" t="s">
        <v>226</v>
      </c>
      <c r="B17" s="185">
        <v>3</v>
      </c>
      <c r="C17" s="131"/>
      <c r="D17" s="179">
        <v>0</v>
      </c>
      <c r="E17" s="177"/>
      <c r="F17" s="179">
        <v>0</v>
      </c>
      <c r="G17" s="177"/>
      <c r="H17" s="179">
        <v>13135</v>
      </c>
      <c r="I17" s="177"/>
      <c r="J17" s="179">
        <v>0</v>
      </c>
      <c r="K17" s="177"/>
      <c r="L17" s="179">
        <v>0</v>
      </c>
      <c r="M17" s="177"/>
      <c r="N17" s="179">
        <v>0</v>
      </c>
      <c r="O17" s="177"/>
      <c r="P17" s="179">
        <v>314718</v>
      </c>
      <c r="Q17" s="178"/>
      <c r="R17" s="179"/>
      <c r="S17" s="177"/>
      <c r="T17" s="179">
        <v>110087</v>
      </c>
      <c r="U17" s="177"/>
      <c r="V17" s="179">
        <v>-2062389</v>
      </c>
      <c r="W17" s="177"/>
      <c r="X17" s="179">
        <v>-15722</v>
      </c>
      <c r="Y17" s="178"/>
      <c r="Z17" s="179"/>
      <c r="AA17" s="178"/>
      <c r="AB17" s="179">
        <v>1752884</v>
      </c>
      <c r="AC17" s="178"/>
      <c r="AD17" s="179">
        <v>0</v>
      </c>
      <c r="AE17" s="178"/>
      <c r="AF17" s="179">
        <v>0</v>
      </c>
      <c r="AG17" s="178"/>
      <c r="AH17" s="179">
        <v>-8094</v>
      </c>
      <c r="AI17" s="178"/>
      <c r="AJ17" s="179">
        <f>SUM(R17:AH17)</f>
        <v>-223234</v>
      </c>
      <c r="AK17" s="178"/>
      <c r="AL17" s="179">
        <f>SUM(AJ17,D17:P17)</f>
        <v>104619</v>
      </c>
      <c r="AM17" s="178"/>
      <c r="AN17" s="179">
        <v>2517</v>
      </c>
      <c r="AO17" s="178"/>
      <c r="AP17" s="179">
        <f>SUM(AL17:AN17)</f>
        <v>107136</v>
      </c>
    </row>
    <row r="18" spans="1:43" ht="19.5" customHeight="1">
      <c r="A18" s="107" t="s">
        <v>202</v>
      </c>
      <c r="B18" s="131"/>
      <c r="C18" s="131"/>
      <c r="D18" s="175">
        <f>SUM(D16:D17)</f>
        <v>7520978</v>
      </c>
      <c r="E18" s="175"/>
      <c r="F18" s="175">
        <f t="shared" ref="F18" si="0">SUM(F16:F17)</f>
        <v>0</v>
      </c>
      <c r="G18" s="175"/>
      <c r="H18" s="175">
        <f t="shared" ref="H18" si="1">SUM(H16:H17)</f>
        <v>183822</v>
      </c>
      <c r="I18" s="175"/>
      <c r="J18" s="175">
        <f>SUM(J16:J17)</f>
        <v>18224269</v>
      </c>
      <c r="K18" s="175"/>
      <c r="L18" s="175">
        <f>SUM(L16:L17)</f>
        <v>344222</v>
      </c>
      <c r="M18" s="175"/>
      <c r="N18" s="175">
        <f>SUM(N16:N17)</f>
        <v>27715</v>
      </c>
      <c r="O18" s="175"/>
      <c r="P18" s="175">
        <f>SUM(P16:P17)</f>
        <v>6229379</v>
      </c>
      <c r="Q18" s="176"/>
      <c r="R18" s="175"/>
      <c r="S18" s="175"/>
      <c r="T18" s="175">
        <f>SUM(T16:T17)</f>
        <v>110087</v>
      </c>
      <c r="U18" s="175"/>
      <c r="V18" s="175">
        <f>SUM(V16:V17)</f>
        <v>-2062389</v>
      </c>
      <c r="W18" s="175"/>
      <c r="X18" s="175">
        <f>SUM(X16:X17)</f>
        <v>-15722</v>
      </c>
      <c r="Y18" s="175"/>
      <c r="Z18" s="175"/>
      <c r="AA18" s="175"/>
      <c r="AB18" s="175">
        <f>SUM(AB16:AB17)</f>
        <v>5253500</v>
      </c>
      <c r="AC18" s="175"/>
      <c r="AD18" s="175">
        <f>SUM(AD16:AD17)</f>
        <v>-68789</v>
      </c>
      <c r="AE18" s="175"/>
      <c r="AF18" s="175">
        <f>SUM(AF16:AF17)</f>
        <v>-22562115</v>
      </c>
      <c r="AG18" s="175"/>
      <c r="AH18" s="175">
        <f>SUM(AH16:AH17)</f>
        <v>2225195</v>
      </c>
      <c r="AI18" s="176"/>
      <c r="AJ18" s="176">
        <f>SUM(R18:AH18)</f>
        <v>-17120233</v>
      </c>
      <c r="AK18" s="176"/>
      <c r="AL18" s="176">
        <f>SUM(AJ18,D18:P18)</f>
        <v>15410152</v>
      </c>
      <c r="AM18" s="176"/>
      <c r="AN18" s="176">
        <f>SUM(AN16:AN17)</f>
        <v>98976</v>
      </c>
      <c r="AO18" s="176"/>
      <c r="AP18" s="176">
        <f>SUM(AL18:AN18)</f>
        <v>15509128</v>
      </c>
      <c r="AQ18" s="174"/>
    </row>
    <row r="19" spans="1:43" ht="19.5" customHeight="1">
      <c r="A19" s="107"/>
      <c r="B19" s="131"/>
      <c r="C19" s="131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6"/>
      <c r="R19" s="175"/>
      <c r="S19" s="175"/>
      <c r="T19" s="175"/>
      <c r="U19" s="175"/>
      <c r="V19" s="175"/>
      <c r="W19" s="175"/>
      <c r="X19" s="175"/>
      <c r="Y19" s="175"/>
      <c r="Z19" s="176"/>
      <c r="AA19" s="175"/>
      <c r="AB19" s="176"/>
      <c r="AC19" s="175"/>
      <c r="AD19" s="176"/>
      <c r="AE19" s="175"/>
      <c r="AF19" s="175"/>
      <c r="AG19" s="175"/>
      <c r="AH19" s="175"/>
      <c r="AI19" s="176"/>
      <c r="AJ19" s="175"/>
      <c r="AK19" s="176"/>
      <c r="AL19" s="176"/>
      <c r="AM19" s="176"/>
      <c r="AN19" s="175"/>
      <c r="AO19" s="177"/>
      <c r="AP19" s="176"/>
    </row>
    <row r="20" spans="1:43" ht="19.5" customHeight="1">
      <c r="A20" s="107" t="s">
        <v>183</v>
      </c>
      <c r="B20" s="131"/>
      <c r="C20" s="131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</row>
    <row r="21" spans="1:43" ht="19.5" customHeight="1">
      <c r="A21" s="143" t="s">
        <v>273</v>
      </c>
      <c r="B21" s="141"/>
      <c r="C21" s="141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8"/>
      <c r="R21" s="177"/>
      <c r="S21" s="178"/>
      <c r="T21" s="177"/>
      <c r="U21" s="178"/>
      <c r="V21" s="177"/>
      <c r="W21" s="178"/>
      <c r="X21" s="178"/>
      <c r="Y21" s="178"/>
      <c r="Z21" s="177"/>
      <c r="AA21" s="178"/>
      <c r="AB21" s="177"/>
      <c r="AC21" s="178"/>
      <c r="AD21" s="177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</row>
    <row r="22" spans="1:43" ht="19.5" customHeight="1">
      <c r="A22" s="142" t="s">
        <v>280</v>
      </c>
      <c r="B22" s="116">
        <v>4</v>
      </c>
      <c r="C22" s="141"/>
      <c r="D22" s="179">
        <v>0</v>
      </c>
      <c r="E22" s="178"/>
      <c r="F22" s="179">
        <f>-F18</f>
        <v>0</v>
      </c>
      <c r="G22" s="178"/>
      <c r="H22" s="179">
        <f>-H18</f>
        <v>-183822</v>
      </c>
      <c r="I22" s="178"/>
      <c r="J22" s="179">
        <v>0</v>
      </c>
      <c r="K22" s="177"/>
      <c r="L22" s="179">
        <v>10000</v>
      </c>
      <c r="M22" s="177"/>
      <c r="N22" s="179">
        <v>0</v>
      </c>
      <c r="O22" s="177"/>
      <c r="P22" s="179">
        <v>11976</v>
      </c>
      <c r="Q22" s="178"/>
      <c r="R22" s="179"/>
      <c r="S22" s="178"/>
      <c r="T22" s="179">
        <v>0</v>
      </c>
      <c r="U22" s="178"/>
      <c r="V22" s="179">
        <v>0</v>
      </c>
      <c r="W22" s="178"/>
      <c r="X22" s="179">
        <v>0</v>
      </c>
      <c r="Y22" s="178"/>
      <c r="Z22" s="179"/>
      <c r="AA22" s="178"/>
      <c r="AB22" s="179">
        <v>-9860</v>
      </c>
      <c r="AC22" s="178"/>
      <c r="AD22" s="179">
        <v>0</v>
      </c>
      <c r="AE22" s="178"/>
      <c r="AF22" s="179">
        <v>-70683</v>
      </c>
      <c r="AG22" s="178"/>
      <c r="AH22" s="179">
        <v>0</v>
      </c>
      <c r="AI22" s="178"/>
      <c r="AJ22" s="179">
        <f t="shared" ref="AJ22:AJ23" si="2">SUM(R22:AH22)</f>
        <v>-80543</v>
      </c>
      <c r="AK22" s="178"/>
      <c r="AL22" s="179">
        <f>SUM(AJ22,D22:P22)</f>
        <v>-242389</v>
      </c>
      <c r="AM22" s="178"/>
      <c r="AN22" s="179">
        <v>63809</v>
      </c>
      <c r="AO22" s="178"/>
      <c r="AP22" s="179">
        <f>SUM(AL22:AN22)</f>
        <v>-178580</v>
      </c>
      <c r="AQ22" s="174"/>
    </row>
    <row r="23" spans="1:43" s="191" customFormat="1" ht="19.5" customHeight="1">
      <c r="A23" s="143" t="s">
        <v>274</v>
      </c>
      <c r="B23" s="141"/>
      <c r="C23" s="141"/>
      <c r="D23" s="180">
        <f>+D22</f>
        <v>0</v>
      </c>
      <c r="E23" s="176"/>
      <c r="F23" s="180">
        <f t="shared" ref="F23" si="3">+F22</f>
        <v>0</v>
      </c>
      <c r="G23" s="176"/>
      <c r="H23" s="180">
        <f t="shared" ref="H23" si="4">+H22</f>
        <v>-183822</v>
      </c>
      <c r="I23" s="176"/>
      <c r="J23" s="180">
        <f>+J22</f>
        <v>0</v>
      </c>
      <c r="K23" s="175"/>
      <c r="L23" s="180">
        <f>+L22</f>
        <v>10000</v>
      </c>
      <c r="M23" s="175"/>
      <c r="N23" s="180">
        <f>+N22</f>
        <v>0</v>
      </c>
      <c r="O23" s="175"/>
      <c r="P23" s="180">
        <f>+P22</f>
        <v>11976</v>
      </c>
      <c r="Q23" s="176"/>
      <c r="R23" s="180"/>
      <c r="S23" s="176"/>
      <c r="T23" s="180">
        <f t="shared" ref="T23" si="5">+T22</f>
        <v>0</v>
      </c>
      <c r="U23" s="176"/>
      <c r="V23" s="180"/>
      <c r="W23" s="176"/>
      <c r="X23" s="180">
        <f>+X22</f>
        <v>0</v>
      </c>
      <c r="Y23" s="176"/>
      <c r="Z23" s="180"/>
      <c r="AA23" s="176"/>
      <c r="AB23" s="180">
        <f>+AB22</f>
        <v>-9860</v>
      </c>
      <c r="AC23" s="176"/>
      <c r="AD23" s="180">
        <f>+AD22</f>
        <v>0</v>
      </c>
      <c r="AE23" s="176"/>
      <c r="AF23" s="180">
        <f>+AF22</f>
        <v>-70683</v>
      </c>
      <c r="AG23" s="176"/>
      <c r="AH23" s="180">
        <f>+AH22</f>
        <v>0</v>
      </c>
      <c r="AI23" s="176"/>
      <c r="AJ23" s="180">
        <f t="shared" si="2"/>
        <v>-80543</v>
      </c>
      <c r="AK23" s="176"/>
      <c r="AL23" s="180">
        <f>+AL22</f>
        <v>-242389</v>
      </c>
      <c r="AM23" s="176"/>
      <c r="AN23" s="180">
        <f>+AN22</f>
        <v>63809</v>
      </c>
      <c r="AO23" s="176"/>
      <c r="AP23" s="180">
        <f>+AP22</f>
        <v>-178580</v>
      </c>
    </row>
    <row r="24" spans="1:43" ht="19.5" customHeight="1">
      <c r="A24" s="140"/>
      <c r="B24" s="141"/>
      <c r="C24" s="141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7"/>
      <c r="AP24" s="176"/>
    </row>
    <row r="25" spans="1:43" ht="19.5" customHeight="1">
      <c r="A25" s="144" t="s">
        <v>185</v>
      </c>
      <c r="B25" s="141"/>
      <c r="C25" s="141"/>
      <c r="D25" s="180">
        <f>SUM(D23)</f>
        <v>0</v>
      </c>
      <c r="E25" s="176"/>
      <c r="F25" s="180">
        <f>SUM(F23)</f>
        <v>0</v>
      </c>
      <c r="G25" s="176"/>
      <c r="H25" s="180">
        <f>SUM(H23)</f>
        <v>-183822</v>
      </c>
      <c r="I25" s="176"/>
      <c r="J25" s="180">
        <f t="shared" ref="J25" si="6">SUM(J23)</f>
        <v>0</v>
      </c>
      <c r="K25" s="176"/>
      <c r="L25" s="180">
        <f t="shared" ref="L25" si="7">SUM(L23)</f>
        <v>10000</v>
      </c>
      <c r="M25" s="176"/>
      <c r="N25" s="180">
        <f t="shared" ref="N25" si="8">SUM(N23)</f>
        <v>0</v>
      </c>
      <c r="O25" s="176"/>
      <c r="P25" s="180">
        <f t="shared" ref="P25" si="9">SUM(P23)</f>
        <v>11976</v>
      </c>
      <c r="Q25" s="176"/>
      <c r="R25" s="180">
        <f t="shared" ref="R25" si="10">SUM(R23)</f>
        <v>0</v>
      </c>
      <c r="S25" s="176"/>
      <c r="T25" s="180">
        <f t="shared" ref="T25" si="11">SUM(T23)</f>
        <v>0</v>
      </c>
      <c r="U25" s="176"/>
      <c r="V25" s="180">
        <f t="shared" ref="V25" si="12">SUM(V23)</f>
        <v>0</v>
      </c>
      <c r="W25" s="176"/>
      <c r="X25" s="180">
        <f t="shared" ref="X25" si="13">SUM(X23)</f>
        <v>0</v>
      </c>
      <c r="Y25" s="176"/>
      <c r="Z25" s="180">
        <f t="shared" ref="Z25" si="14">SUM(Z23)</f>
        <v>0</v>
      </c>
      <c r="AA25" s="176"/>
      <c r="AB25" s="180">
        <f t="shared" ref="AB25" si="15">SUM(AB23)</f>
        <v>-9860</v>
      </c>
      <c r="AC25" s="176"/>
      <c r="AD25" s="180">
        <f t="shared" ref="AD25" si="16">SUM(AD23)</f>
        <v>0</v>
      </c>
      <c r="AE25" s="176"/>
      <c r="AF25" s="180">
        <f t="shared" ref="AF25" si="17">SUM(AF23)</f>
        <v>-70683</v>
      </c>
      <c r="AG25" s="176"/>
      <c r="AH25" s="180">
        <f t="shared" ref="AH25" si="18">SUM(AH23)</f>
        <v>0</v>
      </c>
      <c r="AI25" s="176"/>
      <c r="AJ25" s="180">
        <f>SUM(R25:AH25)</f>
        <v>-80543</v>
      </c>
      <c r="AK25" s="176">
        <v>0</v>
      </c>
      <c r="AL25" s="180">
        <f>SUM(AJ25,D25:P25)</f>
        <v>-242389</v>
      </c>
      <c r="AM25" s="176">
        <v>0</v>
      </c>
      <c r="AN25" s="180">
        <f t="shared" ref="AN25" si="19">SUM(AN23)</f>
        <v>63809</v>
      </c>
      <c r="AO25" s="177">
        <v>0</v>
      </c>
      <c r="AP25" s="180">
        <f>+AL25+AN25</f>
        <v>-178580</v>
      </c>
      <c r="AQ25" s="174"/>
    </row>
    <row r="26" spans="1:43" ht="19.5" customHeight="1">
      <c r="A26" s="107"/>
      <c r="B26" s="131"/>
      <c r="C26" s="131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6"/>
      <c r="R26" s="175"/>
      <c r="S26" s="176"/>
      <c r="T26" s="175"/>
      <c r="U26" s="176"/>
      <c r="V26" s="175"/>
      <c r="W26" s="176"/>
      <c r="X26" s="175"/>
      <c r="Y26" s="175"/>
      <c r="Z26" s="176"/>
      <c r="AA26" s="175"/>
      <c r="AB26" s="176"/>
      <c r="AC26" s="175"/>
      <c r="AD26" s="176"/>
      <c r="AE26" s="175"/>
      <c r="AF26" s="175"/>
      <c r="AG26" s="175"/>
      <c r="AH26" s="175"/>
      <c r="AI26" s="176"/>
      <c r="AJ26" s="175"/>
      <c r="AK26" s="176"/>
      <c r="AL26" s="176"/>
      <c r="AM26" s="176"/>
      <c r="AN26" s="175"/>
      <c r="AO26" s="177"/>
      <c r="AP26" s="176"/>
    </row>
    <row r="27" spans="1:43" ht="19.5" customHeight="1">
      <c r="A27" s="107" t="s">
        <v>143</v>
      </c>
      <c r="B27" s="131"/>
      <c r="C27" s="131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</row>
    <row r="28" spans="1:43" ht="19.5" customHeight="1">
      <c r="A28" s="132" t="s">
        <v>101</v>
      </c>
      <c r="B28" s="188"/>
      <c r="C28" s="188"/>
      <c r="D28" s="178">
        <v>0</v>
      </c>
      <c r="E28" s="178"/>
      <c r="F28" s="178">
        <v>0</v>
      </c>
      <c r="G28" s="178"/>
      <c r="H28" s="178">
        <v>0</v>
      </c>
      <c r="I28" s="178"/>
      <c r="J28" s="178">
        <v>0</v>
      </c>
      <c r="K28" s="178"/>
      <c r="L28" s="178">
        <v>0</v>
      </c>
      <c r="M28" s="178"/>
      <c r="N28" s="178">
        <v>0</v>
      </c>
      <c r="O28" s="178"/>
      <c r="P28" s="216">
        <v>586213</v>
      </c>
      <c r="Q28" s="178"/>
      <c r="R28" s="178"/>
      <c r="S28" s="178"/>
      <c r="T28" s="178">
        <v>0</v>
      </c>
      <c r="U28" s="178"/>
      <c r="V28" s="178">
        <v>0</v>
      </c>
      <c r="W28" s="178"/>
      <c r="X28" s="178">
        <v>0</v>
      </c>
      <c r="Y28" s="178"/>
      <c r="Z28" s="178"/>
      <c r="AA28" s="178"/>
      <c r="AB28" s="178">
        <v>0</v>
      </c>
      <c r="AC28" s="178"/>
      <c r="AD28" s="178">
        <v>0</v>
      </c>
      <c r="AE28" s="178"/>
      <c r="AF28" s="178">
        <v>0</v>
      </c>
      <c r="AG28" s="178"/>
      <c r="AH28" s="178">
        <v>0</v>
      </c>
      <c r="AI28" s="178"/>
      <c r="AJ28" s="178">
        <f t="shared" ref="AJ28:AJ30" si="20">SUM(R28:AH28)</f>
        <v>0</v>
      </c>
      <c r="AK28" s="178"/>
      <c r="AL28" s="178">
        <f>SUM(AJ28,D28:P28)</f>
        <v>586213</v>
      </c>
      <c r="AM28" s="178"/>
      <c r="AN28" s="216">
        <v>9148</v>
      </c>
      <c r="AO28" s="178"/>
      <c r="AP28" s="178">
        <f>SUM(AL28:AN28)</f>
        <v>595361</v>
      </c>
    </row>
    <row r="29" spans="1:43" ht="19.5" customHeight="1">
      <c r="A29" s="132" t="s">
        <v>125</v>
      </c>
      <c r="B29" s="188"/>
      <c r="C29" s="188"/>
      <c r="D29" s="177">
        <v>0</v>
      </c>
      <c r="E29" s="177"/>
      <c r="F29" s="177">
        <v>0</v>
      </c>
      <c r="G29" s="177"/>
      <c r="H29" s="177">
        <v>0</v>
      </c>
      <c r="I29" s="177"/>
      <c r="J29" s="177">
        <v>0</v>
      </c>
      <c r="K29" s="177"/>
      <c r="L29" s="177">
        <v>0</v>
      </c>
      <c r="M29" s="177"/>
      <c r="N29" s="177">
        <v>0</v>
      </c>
      <c r="O29" s="177"/>
      <c r="P29" s="177">
        <v>0</v>
      </c>
      <c r="Q29" s="178"/>
      <c r="R29" s="177"/>
      <c r="S29" s="178"/>
      <c r="T29" s="177">
        <f>+'[1]SH Conso 10'!$P$31</f>
        <v>-94065</v>
      </c>
      <c r="U29" s="178"/>
      <c r="V29" s="215">
        <v>1550252</v>
      </c>
      <c r="W29" s="178"/>
      <c r="X29" s="177">
        <f>+'[1]SH Conso 10'!$T$31</f>
        <v>55210</v>
      </c>
      <c r="Y29" s="178"/>
      <c r="Z29" s="177"/>
      <c r="AA29" s="178"/>
      <c r="AB29" s="215">
        <v>-4082639</v>
      </c>
      <c r="AC29" s="178"/>
      <c r="AD29" s="177">
        <v>0</v>
      </c>
      <c r="AE29" s="178"/>
      <c r="AF29" s="177">
        <v>0</v>
      </c>
      <c r="AG29" s="177"/>
      <c r="AH29" s="177">
        <f>+'[1]SH Conso 10'!$AB$31</f>
        <v>2096</v>
      </c>
      <c r="AI29" s="178"/>
      <c r="AJ29" s="177">
        <f t="shared" si="20"/>
        <v>-2569146</v>
      </c>
      <c r="AK29" s="178"/>
      <c r="AL29" s="177">
        <f>SUM(AJ29,D29:P29)</f>
        <v>-2569146</v>
      </c>
      <c r="AM29" s="178"/>
      <c r="AN29" s="215">
        <v>-11460</v>
      </c>
      <c r="AO29" s="178"/>
      <c r="AP29" s="177">
        <f>SUM(AL29:AN29)</f>
        <v>-2580606</v>
      </c>
    </row>
    <row r="30" spans="1:43" ht="19.5" customHeight="1">
      <c r="A30" s="107" t="s">
        <v>141</v>
      </c>
      <c r="B30" s="131"/>
      <c r="C30" s="131"/>
      <c r="D30" s="181">
        <f>+D28+D29</f>
        <v>0</v>
      </c>
      <c r="E30" s="176"/>
      <c r="F30" s="181">
        <f t="shared" ref="F30" si="21">+F28+F29</f>
        <v>0</v>
      </c>
      <c r="G30" s="176"/>
      <c r="H30" s="181">
        <f t="shared" ref="H30" si="22">+H28+H29</f>
        <v>0</v>
      </c>
      <c r="I30" s="176"/>
      <c r="J30" s="181">
        <f>+J28+J29</f>
        <v>0</v>
      </c>
      <c r="K30" s="176"/>
      <c r="L30" s="181">
        <f>+L28+L29</f>
        <v>0</v>
      </c>
      <c r="M30" s="176"/>
      <c r="N30" s="181">
        <f>+N28+N29</f>
        <v>0</v>
      </c>
      <c r="O30" s="176"/>
      <c r="P30" s="181">
        <f>+P28+P29</f>
        <v>586213</v>
      </c>
      <c r="Q30" s="176"/>
      <c r="R30" s="181"/>
      <c r="S30" s="176"/>
      <c r="T30" s="181">
        <f t="shared" ref="T30:V30" si="23">+T28+T29</f>
        <v>-94065</v>
      </c>
      <c r="U30" s="176"/>
      <c r="V30" s="181">
        <f t="shared" si="23"/>
        <v>1550252</v>
      </c>
      <c r="W30" s="176"/>
      <c r="X30" s="181">
        <f>+X28+X29</f>
        <v>55210</v>
      </c>
      <c r="Y30" s="176"/>
      <c r="Z30" s="181"/>
      <c r="AA30" s="176"/>
      <c r="AB30" s="181">
        <f>+AB28+AB29</f>
        <v>-4082639</v>
      </c>
      <c r="AC30" s="176"/>
      <c r="AD30" s="181">
        <f>+AD28+AD29</f>
        <v>0</v>
      </c>
      <c r="AE30" s="176"/>
      <c r="AF30" s="181">
        <f>+AF28+AF29</f>
        <v>0</v>
      </c>
      <c r="AG30" s="176"/>
      <c r="AH30" s="181">
        <f>+AH28+AH29</f>
        <v>2096</v>
      </c>
      <c r="AI30" s="176"/>
      <c r="AJ30" s="181">
        <f t="shared" si="20"/>
        <v>-2569146</v>
      </c>
      <c r="AK30" s="176"/>
      <c r="AL30" s="181">
        <f>SUM(AJ30,D30:P30)</f>
        <v>-1982933</v>
      </c>
      <c r="AM30" s="176"/>
      <c r="AN30" s="181">
        <f>+AN28+AN29</f>
        <v>-2312</v>
      </c>
      <c r="AO30" s="177"/>
      <c r="AP30" s="181">
        <f>+AP28+AP29</f>
        <v>-1985245</v>
      </c>
      <c r="AQ30" s="174"/>
    </row>
    <row r="31" spans="1:43" ht="19.5" customHeight="1">
      <c r="A31" s="107"/>
      <c r="B31" s="131"/>
      <c r="C31" s="131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7"/>
      <c r="AP31" s="176"/>
    </row>
    <row r="32" spans="1:43" ht="19.5" customHeight="1">
      <c r="A32" s="132" t="s">
        <v>77</v>
      </c>
      <c r="B32" s="132"/>
      <c r="C32" s="132"/>
      <c r="D32" s="178">
        <v>0</v>
      </c>
      <c r="E32" s="178"/>
      <c r="F32" s="178">
        <v>0</v>
      </c>
      <c r="G32" s="178"/>
      <c r="H32" s="178">
        <v>0</v>
      </c>
      <c r="I32" s="178"/>
      <c r="J32" s="178">
        <v>0</v>
      </c>
      <c r="K32" s="178"/>
      <c r="L32" s="178">
        <v>0</v>
      </c>
      <c r="M32" s="178"/>
      <c r="N32" s="178">
        <v>0</v>
      </c>
      <c r="O32" s="178"/>
      <c r="P32" s="178">
        <v>33866</v>
      </c>
      <c r="Q32" s="178"/>
      <c r="R32" s="178"/>
      <c r="S32" s="178"/>
      <c r="T32" s="178">
        <v>0</v>
      </c>
      <c r="U32" s="178"/>
      <c r="V32" s="178">
        <v>-21153</v>
      </c>
      <c r="W32" s="178"/>
      <c r="X32" s="178">
        <v>0</v>
      </c>
      <c r="Y32" s="178"/>
      <c r="Z32" s="178"/>
      <c r="AA32" s="178"/>
      <c r="AB32" s="178">
        <f>-R32</f>
        <v>0</v>
      </c>
      <c r="AC32" s="178"/>
      <c r="AD32" s="178">
        <v>0</v>
      </c>
      <c r="AE32" s="178"/>
      <c r="AF32" s="178">
        <v>0</v>
      </c>
      <c r="AG32" s="178"/>
      <c r="AH32" s="178">
        <f>+'[1]SH Conso 10'!$AB$34</f>
        <v>-12713</v>
      </c>
      <c r="AI32" s="178"/>
      <c r="AJ32" s="178">
        <f>SUM(R32:AH32)</f>
        <v>-33866</v>
      </c>
      <c r="AK32" s="178"/>
      <c r="AL32" s="178">
        <v>0</v>
      </c>
      <c r="AM32" s="178"/>
      <c r="AN32" s="178">
        <v>0</v>
      </c>
      <c r="AO32" s="178"/>
      <c r="AP32" s="178">
        <v>0</v>
      </c>
    </row>
    <row r="33" spans="1:42" ht="19.5" customHeight="1">
      <c r="A33" s="132"/>
      <c r="B33" s="132"/>
      <c r="C33" s="132"/>
      <c r="D33" s="182"/>
      <c r="E33" s="178"/>
      <c r="F33" s="182"/>
      <c r="G33" s="178"/>
      <c r="H33" s="182"/>
      <c r="I33" s="178"/>
      <c r="J33" s="182"/>
      <c r="K33" s="178"/>
      <c r="L33" s="182"/>
      <c r="M33" s="178"/>
      <c r="N33" s="182"/>
      <c r="O33" s="178"/>
      <c r="P33" s="182"/>
      <c r="Q33" s="178"/>
      <c r="R33" s="182"/>
      <c r="S33" s="178"/>
      <c r="T33" s="182"/>
      <c r="U33" s="178"/>
      <c r="V33" s="182"/>
      <c r="W33" s="178"/>
      <c r="X33" s="182"/>
      <c r="Y33" s="178"/>
      <c r="Z33" s="182"/>
      <c r="AA33" s="178"/>
      <c r="AB33" s="182"/>
      <c r="AC33" s="178"/>
      <c r="AD33" s="182"/>
      <c r="AE33" s="178"/>
      <c r="AF33" s="182"/>
      <c r="AG33" s="178"/>
      <c r="AH33" s="182"/>
      <c r="AI33" s="178"/>
      <c r="AJ33" s="182"/>
      <c r="AK33" s="178"/>
      <c r="AL33" s="183"/>
      <c r="AM33" s="178"/>
      <c r="AN33" s="182"/>
      <c r="AO33" s="178"/>
      <c r="AP33" s="183"/>
    </row>
    <row r="34" spans="1:42" ht="19.5" customHeight="1" thickBot="1">
      <c r="A34" s="107" t="s">
        <v>299</v>
      </c>
      <c r="B34" s="107"/>
      <c r="C34" s="107"/>
      <c r="D34" s="184">
        <f>+D32+D30+D25+D18</f>
        <v>7520978</v>
      </c>
      <c r="E34" s="176"/>
      <c r="F34" s="184">
        <f t="shared" ref="F34" si="24">+F32+F30+F25+F18</f>
        <v>0</v>
      </c>
      <c r="G34" s="176"/>
      <c r="H34" s="184">
        <f t="shared" ref="H34" si="25">+H32+H30+H25+H18</f>
        <v>0</v>
      </c>
      <c r="I34" s="176"/>
      <c r="J34" s="184">
        <f>+J32+J30+J25+J18</f>
        <v>18224269</v>
      </c>
      <c r="K34" s="176"/>
      <c r="L34" s="184">
        <f>+L32+L30+L25+L18</f>
        <v>354222</v>
      </c>
      <c r="M34" s="176"/>
      <c r="N34" s="184">
        <f>+N32+N30+N25+N18</f>
        <v>27715</v>
      </c>
      <c r="O34" s="176"/>
      <c r="P34" s="184">
        <f>+P32+P30+P25+P18</f>
        <v>6861434</v>
      </c>
      <c r="Q34" s="178"/>
      <c r="R34" s="184">
        <f>+R32+R30+R25+R18</f>
        <v>0</v>
      </c>
      <c r="S34" s="178"/>
      <c r="T34" s="184">
        <f>+T32+T30+T25+T18</f>
        <v>16022</v>
      </c>
      <c r="U34" s="178"/>
      <c r="V34" s="184">
        <f>+V32+V30+V25+V18</f>
        <v>-533290</v>
      </c>
      <c r="W34" s="178"/>
      <c r="X34" s="184">
        <f>+X32+X30+X25+X18</f>
        <v>39488</v>
      </c>
      <c r="Y34" s="178"/>
      <c r="Z34" s="184"/>
      <c r="AA34" s="178"/>
      <c r="AB34" s="184">
        <f>+AB32+AB30+AB25+AB18</f>
        <v>1161001</v>
      </c>
      <c r="AC34" s="178"/>
      <c r="AD34" s="184">
        <f>+AD32+AD30+AD25+AD18</f>
        <v>-68789</v>
      </c>
      <c r="AE34" s="178"/>
      <c r="AF34" s="184">
        <f>+AF32+AF30+AF25+AF18</f>
        <v>-22632798</v>
      </c>
      <c r="AG34" s="176"/>
      <c r="AH34" s="184">
        <f>+AH32+AH30+AH25+AH18</f>
        <v>2214578</v>
      </c>
      <c r="AI34" s="178"/>
      <c r="AJ34" s="184">
        <f>+AJ32+AJ30+AJ25+AJ18</f>
        <v>-19803788</v>
      </c>
      <c r="AK34" s="176"/>
      <c r="AL34" s="184">
        <f>+AL32+AL30+AL25+AL18</f>
        <v>13184830</v>
      </c>
      <c r="AM34" s="176"/>
      <c r="AN34" s="184">
        <f>+AN32+AN30+AN25+AN18</f>
        <v>160473</v>
      </c>
      <c r="AO34" s="177"/>
      <c r="AP34" s="184">
        <f>+AP32+AP30+AP25+AP18</f>
        <v>13345303</v>
      </c>
    </row>
    <row r="35" spans="1:42" ht="19.5" customHeight="1" thickTop="1"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</row>
    <row r="36" spans="1:42" ht="19.5" customHeight="1"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200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200"/>
    </row>
    <row r="37" spans="1:42" ht="19.5" customHeight="1"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</row>
    <row r="38" spans="1:42" ht="19.5" customHeight="1">
      <c r="D38" s="200"/>
      <c r="E38" s="199"/>
      <c r="F38" s="200"/>
      <c r="G38" s="199"/>
      <c r="H38" s="200"/>
      <c r="I38" s="199"/>
      <c r="J38" s="200"/>
      <c r="K38" s="199"/>
      <c r="L38" s="200"/>
      <c r="M38" s="199"/>
      <c r="N38" s="200"/>
      <c r="O38" s="199"/>
      <c r="P38" s="200"/>
      <c r="Q38" s="199"/>
      <c r="R38" s="200"/>
      <c r="S38" s="199"/>
      <c r="T38" s="200"/>
      <c r="U38" s="199"/>
      <c r="V38" s="200"/>
      <c r="W38" s="199"/>
      <c r="X38" s="200"/>
      <c r="Y38" s="199"/>
      <c r="Z38" s="200"/>
      <c r="AA38" s="199"/>
      <c r="AB38" s="200"/>
      <c r="AC38" s="199"/>
      <c r="AD38" s="200"/>
      <c r="AE38" s="199"/>
      <c r="AF38" s="200"/>
      <c r="AG38" s="199"/>
      <c r="AH38" s="200"/>
      <c r="AI38" s="199"/>
      <c r="AJ38" s="200"/>
      <c r="AK38" s="199"/>
      <c r="AL38" s="200"/>
      <c r="AM38" s="199"/>
      <c r="AN38" s="200"/>
      <c r="AO38" s="199"/>
      <c r="AP38" s="200"/>
    </row>
    <row r="39" spans="1:42" ht="19.5" customHeight="1">
      <c r="D39" s="174"/>
      <c r="H39" s="174"/>
      <c r="J39" s="174"/>
      <c r="L39" s="174"/>
      <c r="N39" s="174"/>
      <c r="P39" s="174"/>
      <c r="T39" s="174"/>
      <c r="V39" s="174"/>
      <c r="X39" s="174"/>
      <c r="AB39" s="174"/>
      <c r="AD39" s="174"/>
      <c r="AF39" s="174"/>
      <c r="AH39" s="174"/>
      <c r="AJ39" s="174"/>
      <c r="AL39" s="174"/>
      <c r="AN39" s="174"/>
      <c r="AP39" s="174"/>
    </row>
  </sheetData>
  <mergeCells count="4">
    <mergeCell ref="D14:AP14"/>
    <mergeCell ref="D4:AJ4"/>
    <mergeCell ref="L5:P5"/>
    <mergeCell ref="R5:AJ5"/>
  </mergeCells>
  <pageMargins left="0.5" right="0.5" top="0.48" bottom="0.5" header="0.5" footer="0.5"/>
  <pageSetup paperSize="9" scale="39" firstPageNumber="10" fitToWidth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61"/>
  <sheetViews>
    <sheetView view="pageBreakPreview" zoomScale="70" zoomScaleNormal="60" zoomScaleSheetLayoutView="70" workbookViewId="0">
      <pane xSplit="2" ySplit="9" topLeftCell="C40" activePane="bottomRight" state="frozen"/>
      <selection activeCell="M20" sqref="M20"/>
      <selection pane="topRight" activeCell="M20" sqref="M20"/>
      <selection pane="bottomLeft" activeCell="M20" sqref="M20"/>
      <selection pane="bottomRight" activeCell="K18" sqref="K18"/>
    </sheetView>
  </sheetViews>
  <sheetFormatPr defaultColWidth="11" defaultRowHeight="19.5" customHeight="1"/>
  <cols>
    <col min="1" max="1" width="62.85546875" style="6" customWidth="1"/>
    <col min="2" max="2" width="11.140625" style="6" customWidth="1"/>
    <col min="3" max="3" width="17" style="9" customWidth="1"/>
    <col min="4" max="4" width="1.42578125" style="32" customWidth="1"/>
    <col min="5" max="5" width="17" style="9" customWidth="1"/>
    <col min="6" max="6" width="1.42578125" style="32" customWidth="1"/>
    <col min="7" max="7" width="15" style="9" customWidth="1"/>
    <col min="8" max="8" width="1.42578125" style="9" customWidth="1"/>
    <col min="9" max="9" width="17" style="9" customWidth="1"/>
    <col min="10" max="10" width="1.42578125" style="9" customWidth="1"/>
    <col min="11" max="11" width="21.5703125" style="32" bestFit="1" customWidth="1"/>
    <col min="12" max="12" width="1.42578125" style="32" customWidth="1"/>
    <col min="13" max="13" width="21.5703125" style="32" bestFit="1" customWidth="1"/>
    <col min="14" max="14" width="1.42578125" style="32" customWidth="1"/>
    <col min="15" max="15" width="21.5703125" style="32" customWidth="1"/>
    <col min="16" max="16" width="1.42578125" style="32" customWidth="1"/>
    <col min="17" max="17" width="17" style="9" customWidth="1"/>
    <col min="18" max="16384" width="11" style="9"/>
  </cols>
  <sheetData>
    <row r="1" spans="1:18" ht="19.5" customHeight="1">
      <c r="A1" s="46" t="s">
        <v>170</v>
      </c>
      <c r="B1" s="4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0"/>
    </row>
    <row r="2" spans="1:18" s="32" customFormat="1" ht="19.5" customHeight="1">
      <c r="A2" s="125" t="s">
        <v>142</v>
      </c>
      <c r="B2" s="12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1"/>
    </row>
    <row r="3" spans="1:18" s="32" customFormat="1" ht="19.5" customHeight="1">
      <c r="A3" s="10"/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1"/>
    </row>
    <row r="4" spans="1:18" s="32" customFormat="1" ht="19.5" customHeight="1">
      <c r="A4" s="10"/>
      <c r="B4" s="10"/>
      <c r="C4" s="217" t="s">
        <v>76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8" s="32" customFormat="1" ht="19.5" customHeight="1">
      <c r="A5" s="1"/>
      <c r="B5" s="1"/>
      <c r="C5" s="7"/>
      <c r="D5" s="33"/>
      <c r="E5" s="7"/>
      <c r="F5" s="33"/>
      <c r="G5" s="220" t="s">
        <v>57</v>
      </c>
      <c r="H5" s="220"/>
      <c r="I5" s="220"/>
      <c r="J5" s="7"/>
      <c r="K5" s="220" t="s">
        <v>29</v>
      </c>
      <c r="L5" s="220"/>
      <c r="M5" s="220"/>
      <c r="N5" s="220"/>
      <c r="O5" s="220"/>
      <c r="P5" s="124"/>
      <c r="Q5" s="124"/>
    </row>
    <row r="6" spans="1:18" s="32" customFormat="1" ht="19.5" customHeight="1">
      <c r="B6" s="85"/>
      <c r="C6" s="34" t="s">
        <v>58</v>
      </c>
      <c r="H6" s="34"/>
      <c r="I6" s="3"/>
      <c r="J6" s="34"/>
      <c r="L6" s="157"/>
      <c r="M6" s="129" t="s">
        <v>191</v>
      </c>
      <c r="N6" s="127"/>
      <c r="O6" s="129" t="s">
        <v>64</v>
      </c>
      <c r="P6" s="34"/>
      <c r="Q6" s="34"/>
    </row>
    <row r="7" spans="1:18" s="32" customFormat="1" ht="19.5" customHeight="1">
      <c r="B7" s="85"/>
      <c r="C7" s="34" t="s">
        <v>59</v>
      </c>
      <c r="D7" s="34"/>
      <c r="E7" s="129" t="s">
        <v>176</v>
      </c>
      <c r="F7" s="34"/>
      <c r="G7" s="34" t="s">
        <v>61</v>
      </c>
      <c r="H7" s="34"/>
      <c r="I7" s="34"/>
      <c r="J7" s="34"/>
      <c r="K7" s="151" t="s">
        <v>221</v>
      </c>
      <c r="L7" s="157"/>
      <c r="M7" s="129" t="s">
        <v>103</v>
      </c>
      <c r="N7" s="127"/>
      <c r="O7" s="129" t="s">
        <v>65</v>
      </c>
      <c r="P7" s="34"/>
      <c r="Q7" s="34" t="s">
        <v>74</v>
      </c>
    </row>
    <row r="8" spans="1:18" s="32" customFormat="1" ht="19.5" customHeight="1">
      <c r="B8" s="85"/>
      <c r="C8" s="34" t="s">
        <v>60</v>
      </c>
      <c r="D8" s="34"/>
      <c r="E8" s="152" t="s">
        <v>177</v>
      </c>
      <c r="F8" s="201"/>
      <c r="G8" s="154" t="s">
        <v>62</v>
      </c>
      <c r="H8" s="154"/>
      <c r="I8" s="153" t="s">
        <v>63</v>
      </c>
      <c r="J8" s="34"/>
      <c r="K8" s="152" t="s">
        <v>256</v>
      </c>
      <c r="L8" s="201"/>
      <c r="M8" s="154" t="s">
        <v>102</v>
      </c>
      <c r="N8" s="154"/>
      <c r="O8" s="153" t="s">
        <v>66</v>
      </c>
      <c r="P8" s="34"/>
      <c r="Q8" s="34" t="s">
        <v>75</v>
      </c>
    </row>
    <row r="9" spans="1:18" s="32" customFormat="1" ht="19.5" customHeight="1">
      <c r="A9" s="1"/>
      <c r="B9" s="85" t="s">
        <v>1</v>
      </c>
      <c r="C9" s="222" t="s">
        <v>137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8" s="3" customFormat="1" ht="19.5" customHeight="1">
      <c r="A10" s="107" t="s">
        <v>296</v>
      </c>
      <c r="B10" s="56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1" spans="1:18" s="3" customFormat="1" ht="19.5" customHeight="1">
      <c r="A11" s="16" t="s">
        <v>203</v>
      </c>
      <c r="B11" s="16"/>
      <c r="C11" s="28">
        <v>10</v>
      </c>
      <c r="D11" s="28"/>
      <c r="E11" s="28">
        <v>0</v>
      </c>
      <c r="F11" s="28"/>
      <c r="G11" s="28">
        <v>0</v>
      </c>
      <c r="H11" s="28"/>
      <c r="I11" s="28">
        <v>-255</v>
      </c>
      <c r="J11" s="28"/>
      <c r="K11" s="28">
        <v>0</v>
      </c>
      <c r="L11" s="28"/>
      <c r="M11" s="28">
        <v>0</v>
      </c>
      <c r="N11" s="28"/>
      <c r="O11" s="28">
        <f>SUM(K11:M11)</f>
        <v>0</v>
      </c>
      <c r="P11" s="28"/>
      <c r="Q11" s="28">
        <f>SUM(C11:I11,O11)</f>
        <v>-245</v>
      </c>
    </row>
    <row r="12" spans="1:18" s="3" customFormat="1" ht="19.5" customHeight="1">
      <c r="A12" s="16"/>
      <c r="B12" s="16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8" s="3" customFormat="1" ht="19.5" customHeight="1">
      <c r="A13" s="107" t="s">
        <v>183</v>
      </c>
      <c r="B13" s="16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</row>
    <row r="14" spans="1:18" s="3" customFormat="1" ht="19.5" customHeight="1">
      <c r="A14" s="143" t="s">
        <v>186</v>
      </c>
      <c r="B14" s="16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</row>
    <row r="15" spans="1:18" s="3" customFormat="1" ht="19.5" customHeight="1">
      <c r="A15" s="142" t="s">
        <v>310</v>
      </c>
      <c r="B15" s="116">
        <v>23</v>
      </c>
      <c r="C15" s="135">
        <v>7520968</v>
      </c>
      <c r="D15" s="103"/>
      <c r="E15" s="135">
        <v>18224269</v>
      </c>
      <c r="F15" s="103"/>
      <c r="G15" s="135">
        <v>0</v>
      </c>
      <c r="H15" s="103"/>
      <c r="I15" s="135">
        <v>0</v>
      </c>
      <c r="J15" s="103"/>
      <c r="K15" s="135">
        <v>0</v>
      </c>
      <c r="L15" s="103"/>
      <c r="M15" s="135">
        <v>0</v>
      </c>
      <c r="N15" s="103"/>
      <c r="O15" s="135">
        <f>SUM(K15:M15)</f>
        <v>0</v>
      </c>
      <c r="P15" s="103"/>
      <c r="Q15" s="135">
        <f>SUM(C15:I15,O15)</f>
        <v>25745237</v>
      </c>
      <c r="R15" s="103"/>
    </row>
    <row r="16" spans="1:18" s="3" customFormat="1" ht="19.5" customHeight="1">
      <c r="A16" s="143" t="s">
        <v>188</v>
      </c>
      <c r="B16" s="141"/>
      <c r="C16" s="202">
        <f>+C15</f>
        <v>7520968</v>
      </c>
      <c r="D16" s="202"/>
      <c r="E16" s="202">
        <f t="shared" ref="E16" si="0">+E15</f>
        <v>18224269</v>
      </c>
      <c r="F16" s="202"/>
      <c r="G16" s="202">
        <f t="shared" ref="G16" si="1">+G15</f>
        <v>0</v>
      </c>
      <c r="H16" s="202"/>
      <c r="I16" s="202">
        <f t="shared" ref="I16" si="2">+I15</f>
        <v>0</v>
      </c>
      <c r="J16" s="202"/>
      <c r="K16" s="202">
        <f t="shared" ref="K16" si="3">+K15</f>
        <v>0</v>
      </c>
      <c r="L16" s="202"/>
      <c r="M16" s="202">
        <f t="shared" ref="M16" si="4">+M15</f>
        <v>0</v>
      </c>
      <c r="N16" s="202"/>
      <c r="O16" s="202">
        <f t="shared" ref="O16" si="5">+O15</f>
        <v>0</v>
      </c>
      <c r="P16" s="202"/>
      <c r="Q16" s="202">
        <f t="shared" ref="Q16" si="6">+Q15</f>
        <v>25745237</v>
      </c>
      <c r="R16" s="202"/>
    </row>
    <row r="17" spans="1:18" s="3" customFormat="1" ht="19.5" customHeight="1">
      <c r="A17" s="140"/>
      <c r="B17" s="14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</row>
    <row r="18" spans="1:18" s="3" customFormat="1" ht="19.5" customHeight="1">
      <c r="A18" s="143" t="s">
        <v>184</v>
      </c>
      <c r="B18" s="141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</row>
    <row r="19" spans="1:18" s="3" customFormat="1" ht="19.5" customHeight="1">
      <c r="A19" s="142" t="s">
        <v>187</v>
      </c>
      <c r="B19" s="116"/>
      <c r="C19" s="135">
        <v>0</v>
      </c>
      <c r="D19" s="103"/>
      <c r="E19" s="135">
        <v>0</v>
      </c>
      <c r="F19" s="103"/>
      <c r="G19" s="135">
        <v>0</v>
      </c>
      <c r="H19" s="103"/>
      <c r="I19" s="135">
        <v>0</v>
      </c>
      <c r="J19" s="103"/>
      <c r="K19" s="135">
        <v>0</v>
      </c>
      <c r="L19" s="103"/>
      <c r="M19" s="135">
        <v>-22603112</v>
      </c>
      <c r="N19" s="103"/>
      <c r="O19" s="135">
        <f>SUM(K19:M19)</f>
        <v>-22603112</v>
      </c>
      <c r="P19" s="103"/>
      <c r="Q19" s="135">
        <f>SUM(C19:I19,O19)</f>
        <v>-22603112</v>
      </c>
      <c r="R19" s="103"/>
    </row>
    <row r="20" spans="1:18" s="3" customFormat="1" ht="19.5" customHeight="1">
      <c r="A20" s="143" t="s">
        <v>189</v>
      </c>
      <c r="B20" s="141"/>
      <c r="C20" s="202">
        <f>+C19</f>
        <v>0</v>
      </c>
      <c r="D20" s="202"/>
      <c r="E20" s="202">
        <f t="shared" ref="E20" si="7">+E19</f>
        <v>0</v>
      </c>
      <c r="F20" s="202"/>
      <c r="G20" s="202">
        <f t="shared" ref="G20" si="8">+G19</f>
        <v>0</v>
      </c>
      <c r="H20" s="202"/>
      <c r="I20" s="202">
        <f t="shared" ref="I20" si="9">+I19</f>
        <v>0</v>
      </c>
      <c r="J20" s="202"/>
      <c r="K20" s="202">
        <f t="shared" ref="K20" si="10">+K19</f>
        <v>0</v>
      </c>
      <c r="L20" s="202"/>
      <c r="M20" s="202">
        <f t="shared" ref="M20" si="11">+M19</f>
        <v>-22603112</v>
      </c>
      <c r="N20" s="202"/>
      <c r="O20" s="202">
        <f t="shared" ref="O20" si="12">+O19</f>
        <v>-22603112</v>
      </c>
      <c r="P20" s="202"/>
      <c r="Q20" s="202">
        <f t="shared" ref="Q20" si="13">+Q19</f>
        <v>-22603112</v>
      </c>
      <c r="R20" s="202"/>
    </row>
    <row r="21" spans="1:18" s="3" customFormat="1" ht="19.5" customHeight="1">
      <c r="A21" s="140"/>
      <c r="B21" s="14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</row>
    <row r="22" spans="1:18" s="3" customFormat="1" ht="19.5" customHeight="1">
      <c r="A22" s="144" t="s">
        <v>185</v>
      </c>
      <c r="B22" s="141"/>
      <c r="C22" s="203">
        <f>+C20+C16</f>
        <v>7520968</v>
      </c>
      <c r="D22" s="202"/>
      <c r="E22" s="203">
        <f t="shared" ref="E22" si="14">+E20+E16</f>
        <v>18224269</v>
      </c>
      <c r="F22" s="202"/>
      <c r="G22" s="203">
        <f t="shared" ref="G22" si="15">+G20+G16</f>
        <v>0</v>
      </c>
      <c r="H22" s="202"/>
      <c r="I22" s="203">
        <f t="shared" ref="I22" si="16">+I20+I16</f>
        <v>0</v>
      </c>
      <c r="J22" s="202"/>
      <c r="K22" s="203">
        <f t="shared" ref="K22" si="17">+K20+K16</f>
        <v>0</v>
      </c>
      <c r="L22" s="202"/>
      <c r="M22" s="203">
        <f t="shared" ref="M22" si="18">+M20+M16</f>
        <v>-22603112</v>
      </c>
      <c r="N22" s="202"/>
      <c r="O22" s="203">
        <f t="shared" ref="O22" si="19">+O20+O16</f>
        <v>-22603112</v>
      </c>
      <c r="P22" s="202"/>
      <c r="Q22" s="203">
        <f t="shared" ref="Q22" si="20">+Q20+Q16</f>
        <v>3142125</v>
      </c>
      <c r="R22" s="202"/>
    </row>
    <row r="23" spans="1:18" s="3" customFormat="1" ht="19.5" customHeight="1">
      <c r="A23" s="144"/>
      <c r="B23" s="16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</row>
    <row r="24" spans="1:18" s="3" customFormat="1" ht="19.5" customHeight="1">
      <c r="A24" s="107" t="s">
        <v>276</v>
      </c>
      <c r="B24" s="10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</row>
    <row r="25" spans="1:18" ht="19.5" customHeight="1">
      <c r="A25" s="13" t="s">
        <v>167</v>
      </c>
      <c r="B25" s="13"/>
      <c r="C25" s="29">
        <v>0</v>
      </c>
      <c r="D25" s="29"/>
      <c r="E25" s="29">
        <v>0</v>
      </c>
      <c r="F25" s="29"/>
      <c r="G25" s="29">
        <v>0</v>
      </c>
      <c r="H25" s="29"/>
      <c r="I25" s="29">
        <v>-60275</v>
      </c>
      <c r="J25" s="29"/>
      <c r="K25" s="29">
        <v>0</v>
      </c>
      <c r="L25" s="29"/>
      <c r="M25" s="29">
        <v>0</v>
      </c>
      <c r="N25" s="29"/>
      <c r="O25" s="29">
        <f>SUM(K25:M25)</f>
        <v>0</v>
      </c>
      <c r="P25" s="29"/>
      <c r="Q25" s="29">
        <f>SUM(C25:I25,O25)</f>
        <v>-60275</v>
      </c>
    </row>
    <row r="26" spans="1:18" s="3" customFormat="1" ht="19.5" customHeight="1">
      <c r="A26" s="13" t="s">
        <v>121</v>
      </c>
      <c r="B26" s="131"/>
      <c r="C26" s="29">
        <v>0</v>
      </c>
      <c r="D26" s="29"/>
      <c r="E26" s="29">
        <v>0</v>
      </c>
      <c r="F26" s="29"/>
      <c r="G26" s="29">
        <v>0</v>
      </c>
      <c r="H26" s="28"/>
      <c r="I26" s="29">
        <v>0</v>
      </c>
      <c r="J26" s="28"/>
      <c r="K26" s="29">
        <v>0</v>
      </c>
      <c r="L26" s="29"/>
      <c r="M26" s="29">
        <v>0</v>
      </c>
      <c r="N26" s="29"/>
      <c r="O26" s="29">
        <f>SUM(K26:M26)</f>
        <v>0</v>
      </c>
      <c r="P26" s="29"/>
      <c r="Q26" s="29">
        <f>SUM(C26:I26,O26)</f>
        <v>0</v>
      </c>
    </row>
    <row r="27" spans="1:18" ht="19.5" customHeight="1">
      <c r="A27" s="107" t="s">
        <v>277</v>
      </c>
      <c r="B27" s="107"/>
      <c r="C27" s="88">
        <f>+C25+C26</f>
        <v>0</v>
      </c>
      <c r="D27" s="28"/>
      <c r="E27" s="88">
        <f>+E25+E26</f>
        <v>0</v>
      </c>
      <c r="F27" s="28"/>
      <c r="G27" s="88">
        <f>+G25+G26</f>
        <v>0</v>
      </c>
      <c r="H27" s="28"/>
      <c r="I27" s="88">
        <f>+I25+I26</f>
        <v>-60275</v>
      </c>
      <c r="J27" s="28"/>
      <c r="K27" s="88">
        <f>+K25+K26</f>
        <v>0</v>
      </c>
      <c r="L27" s="28"/>
      <c r="M27" s="88">
        <f>+M25+M26</f>
        <v>0</v>
      </c>
      <c r="N27" s="28"/>
      <c r="O27" s="88">
        <f>+O25+O26</f>
        <v>0</v>
      </c>
      <c r="P27" s="28"/>
      <c r="Q27" s="88">
        <f>+Q25+Q26</f>
        <v>-60275</v>
      </c>
    </row>
    <row r="28" spans="1:18" ht="19.5" customHeight="1">
      <c r="A28" s="107"/>
      <c r="B28" s="107"/>
      <c r="C28" s="89"/>
      <c r="D28" s="29"/>
      <c r="E28" s="89"/>
      <c r="F28" s="29"/>
      <c r="G28" s="89"/>
      <c r="H28" s="29"/>
      <c r="I28" s="89"/>
      <c r="J28" s="29"/>
      <c r="K28" s="89"/>
      <c r="L28" s="29"/>
      <c r="M28" s="89"/>
      <c r="N28" s="29"/>
      <c r="O28" s="89"/>
      <c r="P28" s="29"/>
      <c r="Q28" s="89"/>
    </row>
    <row r="29" spans="1:18" ht="19.5" customHeight="1" thickBot="1">
      <c r="A29" s="8" t="s">
        <v>297</v>
      </c>
      <c r="B29" s="8"/>
      <c r="C29" s="90">
        <f>+C27+C22+C11</f>
        <v>7520978</v>
      </c>
      <c r="D29" s="91"/>
      <c r="E29" s="90">
        <f t="shared" ref="E29" si="21">+E27+E22+E11</f>
        <v>18224269</v>
      </c>
      <c r="F29" s="91"/>
      <c r="G29" s="90">
        <f t="shared" ref="G29" si="22">+G27+G22+G11</f>
        <v>0</v>
      </c>
      <c r="H29" s="91"/>
      <c r="I29" s="90">
        <f t="shared" ref="I29" si="23">+I27+I22+I11</f>
        <v>-60530</v>
      </c>
      <c r="J29" s="91"/>
      <c r="K29" s="90">
        <f t="shared" ref="K29" si="24">+K27+K22+K11</f>
        <v>0</v>
      </c>
      <c r="L29" s="91"/>
      <c r="M29" s="90">
        <f t="shared" ref="M29" si="25">+M27+M22+M11</f>
        <v>-22603112</v>
      </c>
      <c r="N29" s="91"/>
      <c r="O29" s="90">
        <f t="shared" ref="O29" si="26">+O27+O22+O11</f>
        <v>-22603112</v>
      </c>
      <c r="P29" s="91"/>
      <c r="Q29" s="90">
        <f>+Q27+Q22+Q11</f>
        <v>3081605</v>
      </c>
    </row>
    <row r="30" spans="1:18" ht="19.5" customHeight="1" thickTop="1">
      <c r="B30" s="189"/>
      <c r="C30" s="92"/>
      <c r="D30" s="93"/>
      <c r="E30" s="92"/>
      <c r="F30" s="93"/>
      <c r="G30" s="92"/>
      <c r="H30" s="92"/>
      <c r="I30" s="92"/>
      <c r="J30" s="92"/>
      <c r="K30" s="92"/>
      <c r="L30" s="93"/>
      <c r="M30" s="92"/>
      <c r="N30" s="93"/>
      <c r="O30" s="92"/>
      <c r="P30" s="93"/>
      <c r="Q30" s="92"/>
    </row>
    <row r="31" spans="1:18" ht="19.5" customHeight="1">
      <c r="A31" s="46" t="s">
        <v>170</v>
      </c>
      <c r="B31" s="46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0"/>
    </row>
    <row r="32" spans="1:18" s="32" customFormat="1" ht="19.5" customHeight="1">
      <c r="A32" s="125" t="s">
        <v>142</v>
      </c>
      <c r="B32" s="12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31"/>
    </row>
    <row r="33" spans="1:17" s="32" customFormat="1" ht="19.5" customHeight="1">
      <c r="A33" s="10"/>
      <c r="B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31"/>
    </row>
    <row r="34" spans="1:17" s="32" customFormat="1" ht="19.5" customHeight="1">
      <c r="A34" s="10"/>
      <c r="B34" s="10"/>
      <c r="C34" s="217" t="s">
        <v>76</v>
      </c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</row>
    <row r="35" spans="1:17" s="32" customFormat="1" ht="19.5" customHeight="1">
      <c r="A35" s="1"/>
      <c r="B35" s="1"/>
      <c r="C35" s="7"/>
      <c r="D35" s="33"/>
      <c r="E35" s="7"/>
      <c r="F35" s="33"/>
      <c r="G35" s="220" t="s">
        <v>57</v>
      </c>
      <c r="H35" s="220"/>
      <c r="I35" s="220"/>
      <c r="J35" s="7"/>
      <c r="K35" s="220" t="s">
        <v>29</v>
      </c>
      <c r="L35" s="220"/>
      <c r="M35" s="220"/>
      <c r="N35" s="220"/>
      <c r="O35" s="220"/>
      <c r="P35" s="124"/>
      <c r="Q35" s="124"/>
    </row>
    <row r="36" spans="1:17" s="32" customFormat="1" ht="19.5" customHeight="1">
      <c r="C36" s="34" t="s">
        <v>58</v>
      </c>
      <c r="H36" s="34"/>
      <c r="I36" s="9"/>
      <c r="J36" s="34"/>
      <c r="K36" s="152"/>
      <c r="L36" s="201"/>
      <c r="M36" s="153" t="s">
        <v>191</v>
      </c>
      <c r="N36" s="154"/>
      <c r="O36" s="153" t="s">
        <v>64</v>
      </c>
      <c r="P36" s="34"/>
      <c r="Q36" s="34"/>
    </row>
    <row r="37" spans="1:17" s="32" customFormat="1" ht="19.5" customHeight="1">
      <c r="C37" s="34" t="s">
        <v>59</v>
      </c>
      <c r="D37" s="34"/>
      <c r="E37" s="153" t="s">
        <v>176</v>
      </c>
      <c r="F37" s="34"/>
      <c r="G37" s="34" t="s">
        <v>61</v>
      </c>
      <c r="H37" s="34"/>
      <c r="I37" s="34"/>
      <c r="J37" s="34"/>
      <c r="K37" s="155" t="s">
        <v>221</v>
      </c>
      <c r="L37" s="201"/>
      <c r="M37" s="153" t="s">
        <v>103</v>
      </c>
      <c r="N37" s="154"/>
      <c r="O37" s="153" t="s">
        <v>65</v>
      </c>
      <c r="P37" s="34"/>
      <c r="Q37" s="34" t="s">
        <v>74</v>
      </c>
    </row>
    <row r="38" spans="1:17" s="32" customFormat="1" ht="19.5" customHeight="1">
      <c r="C38" s="34" t="s">
        <v>60</v>
      </c>
      <c r="D38" s="34"/>
      <c r="E38" s="153" t="s">
        <v>177</v>
      </c>
      <c r="F38" s="34"/>
      <c r="G38" s="34" t="s">
        <v>62</v>
      </c>
      <c r="H38" s="34"/>
      <c r="I38" s="34" t="s">
        <v>63</v>
      </c>
      <c r="J38" s="34"/>
      <c r="K38" s="152" t="s">
        <v>256</v>
      </c>
      <c r="L38" s="201"/>
      <c r="M38" s="154" t="s">
        <v>102</v>
      </c>
      <c r="N38" s="154"/>
      <c r="O38" s="153" t="s">
        <v>66</v>
      </c>
      <c r="P38" s="34"/>
      <c r="Q38" s="34" t="s">
        <v>75</v>
      </c>
    </row>
    <row r="39" spans="1:17" s="32" customFormat="1" ht="19.5" customHeight="1">
      <c r="A39" s="1"/>
      <c r="B39" s="85" t="s">
        <v>1</v>
      </c>
      <c r="C39" s="222" t="s">
        <v>137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</row>
    <row r="40" spans="1:17" s="3" customFormat="1" ht="19.5" customHeight="1">
      <c r="A40" s="107" t="s">
        <v>298</v>
      </c>
      <c r="B40" s="56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17" s="3" customFormat="1" ht="19.5" customHeight="1">
      <c r="A41" s="107" t="s">
        <v>225</v>
      </c>
      <c r="B41" s="56"/>
      <c r="C41" s="27">
        <v>7520978</v>
      </c>
      <c r="D41" s="27"/>
      <c r="E41" s="27">
        <v>18224269</v>
      </c>
      <c r="F41" s="27"/>
      <c r="G41" s="27">
        <v>3273</v>
      </c>
      <c r="H41" s="27"/>
      <c r="I41" s="27">
        <v>62446</v>
      </c>
      <c r="J41" s="27"/>
      <c r="K41" s="27">
        <v>0</v>
      </c>
      <c r="L41" s="27"/>
      <c r="M41" s="27">
        <v>-22603113</v>
      </c>
      <c r="N41" s="27"/>
      <c r="O41" s="27">
        <f>SUM(K41:M41)</f>
        <v>-22603113</v>
      </c>
      <c r="P41" s="27"/>
      <c r="Q41" s="27">
        <f>SUM(C41:I41,O41)</f>
        <v>3207853</v>
      </c>
    </row>
    <row r="42" spans="1:17" s="3" customFormat="1" ht="19.5" customHeight="1">
      <c r="A42" s="132" t="s">
        <v>226</v>
      </c>
      <c r="B42" s="85">
        <v>3</v>
      </c>
      <c r="C42" s="30">
        <v>0</v>
      </c>
      <c r="D42" s="30"/>
      <c r="E42" s="30">
        <v>0</v>
      </c>
      <c r="F42" s="30"/>
      <c r="G42" s="30">
        <v>0</v>
      </c>
      <c r="H42" s="30"/>
      <c r="I42" s="30">
        <v>-460</v>
      </c>
      <c r="J42" s="30"/>
      <c r="K42" s="30">
        <v>62862</v>
      </c>
      <c r="L42" s="30"/>
      <c r="M42" s="30">
        <v>0</v>
      </c>
      <c r="N42" s="30"/>
      <c r="O42" s="30">
        <f>SUM(K42:M42)</f>
        <v>62862</v>
      </c>
      <c r="P42" s="30"/>
      <c r="Q42" s="30">
        <f>SUM(C42:I42,O42)</f>
        <v>62402</v>
      </c>
    </row>
    <row r="43" spans="1:17" s="3" customFormat="1" ht="19.5" customHeight="1">
      <c r="A43" s="16" t="s">
        <v>202</v>
      </c>
      <c r="B43" s="16"/>
      <c r="C43" s="89">
        <f>SUM(C41:C42)</f>
        <v>7520978</v>
      </c>
      <c r="D43" s="28"/>
      <c r="E43" s="89">
        <f>SUM(E41:E42)</f>
        <v>18224269</v>
      </c>
      <c r="F43" s="28"/>
      <c r="G43" s="89">
        <f>SUM(G41:G42)</f>
        <v>3273</v>
      </c>
      <c r="H43" s="28"/>
      <c r="I43" s="89">
        <f>SUM(I41:I42)</f>
        <v>61986</v>
      </c>
      <c r="J43" s="28"/>
      <c r="K43" s="89">
        <f>SUM(K41:K42)</f>
        <v>62862</v>
      </c>
      <c r="L43" s="28"/>
      <c r="M43" s="89">
        <f>SUM(M41:M42)</f>
        <v>-22603113</v>
      </c>
      <c r="N43" s="28"/>
      <c r="O43" s="89">
        <f>SUM(K43:M43)</f>
        <v>-22540251</v>
      </c>
      <c r="P43" s="28"/>
      <c r="Q43" s="89">
        <f>SUM(C43:I43,O43)</f>
        <v>3270255</v>
      </c>
    </row>
    <row r="44" spans="1:17" s="3" customFormat="1" ht="19.5" customHeight="1">
      <c r="A44" s="16"/>
      <c r="B44" s="16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</row>
    <row r="45" spans="1:17" s="5" customFormat="1" ht="19.5" customHeight="1">
      <c r="A45" s="107" t="s">
        <v>143</v>
      </c>
      <c r="B45" s="107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</row>
    <row r="46" spans="1:17" s="5" customFormat="1" ht="19.5" customHeight="1">
      <c r="A46" s="13" t="s">
        <v>101</v>
      </c>
      <c r="B46" s="13"/>
      <c r="C46" s="29">
        <v>0</v>
      </c>
      <c r="D46" s="29"/>
      <c r="E46" s="29">
        <v>0</v>
      </c>
      <c r="F46" s="29"/>
      <c r="G46" s="29">
        <v>0</v>
      </c>
      <c r="H46" s="29"/>
      <c r="I46" s="29">
        <f>+'PL 7-8'!H50</f>
        <v>93925</v>
      </c>
      <c r="J46" s="29"/>
      <c r="K46" s="29">
        <v>0</v>
      </c>
      <c r="L46" s="29"/>
      <c r="M46" s="29">
        <v>0</v>
      </c>
      <c r="N46" s="29"/>
      <c r="O46" s="29">
        <f>SUM(K46:M46)</f>
        <v>0</v>
      </c>
      <c r="P46" s="29"/>
      <c r="Q46" s="29">
        <f>SUM(C46:I46,O46)</f>
        <v>93925</v>
      </c>
    </row>
    <row r="47" spans="1:17" s="5" customFormat="1" ht="19.5" customHeight="1">
      <c r="A47" s="13" t="s">
        <v>278</v>
      </c>
      <c r="B47" s="131"/>
      <c r="C47" s="29">
        <v>0</v>
      </c>
      <c r="D47" s="29"/>
      <c r="E47" s="29">
        <v>0</v>
      </c>
      <c r="F47" s="29"/>
      <c r="G47" s="29">
        <v>0</v>
      </c>
      <c r="H47" s="29"/>
      <c r="I47" s="29">
        <v>0</v>
      </c>
      <c r="J47" s="29"/>
      <c r="K47" s="29">
        <f>+'PL 7-8'!H73</f>
        <v>-41720</v>
      </c>
      <c r="L47" s="29"/>
      <c r="M47" s="29">
        <v>0</v>
      </c>
      <c r="N47" s="29"/>
      <c r="O47" s="29">
        <f>SUM(K47:M47)</f>
        <v>-41720</v>
      </c>
      <c r="P47" s="29"/>
      <c r="Q47" s="29">
        <f>SUM(C47:I47,O47)</f>
        <v>-41720</v>
      </c>
    </row>
    <row r="48" spans="1:17" s="5" customFormat="1" ht="19.5" customHeight="1">
      <c r="A48" s="107" t="s">
        <v>141</v>
      </c>
      <c r="B48" s="107"/>
      <c r="C48" s="88">
        <f>+C46+C47</f>
        <v>0</v>
      </c>
      <c r="D48" s="28"/>
      <c r="E48" s="88">
        <f t="shared" ref="E48" si="27">+E46+E47</f>
        <v>0</v>
      </c>
      <c r="F48" s="28"/>
      <c r="G48" s="88">
        <f t="shared" ref="G48" si="28">+G46+G47</f>
        <v>0</v>
      </c>
      <c r="H48" s="28"/>
      <c r="I48" s="88">
        <f t="shared" ref="I48" si="29">+I46+I47</f>
        <v>93925</v>
      </c>
      <c r="J48" s="28"/>
      <c r="K48" s="88">
        <f t="shared" ref="K48" si="30">+K46+K47</f>
        <v>-41720</v>
      </c>
      <c r="L48" s="28"/>
      <c r="M48" s="88">
        <f t="shared" ref="M48" si="31">+M46+M47</f>
        <v>0</v>
      </c>
      <c r="N48" s="28"/>
      <c r="O48" s="88">
        <f t="shared" ref="O48" si="32">+O46+O47</f>
        <v>-41720</v>
      </c>
      <c r="P48" s="28"/>
      <c r="Q48" s="88">
        <f>+Q46+Q47</f>
        <v>52205</v>
      </c>
    </row>
    <row r="49" spans="1:18" s="5" customFormat="1" ht="19.5" customHeight="1">
      <c r="A49" s="107"/>
      <c r="B49" s="107"/>
      <c r="C49" s="89"/>
      <c r="D49" s="29"/>
      <c r="E49" s="89"/>
      <c r="F49" s="29"/>
      <c r="G49" s="89"/>
      <c r="H49" s="29"/>
      <c r="I49" s="89"/>
      <c r="J49" s="29"/>
      <c r="K49" s="89"/>
      <c r="L49" s="29"/>
      <c r="M49" s="89"/>
      <c r="N49" s="29"/>
      <c r="O49" s="89"/>
      <c r="P49" s="29"/>
      <c r="Q49" s="89"/>
    </row>
    <row r="50" spans="1:18" s="5" customFormat="1" ht="19.5" customHeight="1" thickBot="1">
      <c r="A50" s="8" t="s">
        <v>299</v>
      </c>
      <c r="B50" s="8"/>
      <c r="C50" s="90">
        <f>+C48+C43</f>
        <v>7520978</v>
      </c>
      <c r="D50" s="91"/>
      <c r="E50" s="90">
        <f>+E48+E43</f>
        <v>18224269</v>
      </c>
      <c r="F50" s="91"/>
      <c r="G50" s="90">
        <f>+G48+G43</f>
        <v>3273</v>
      </c>
      <c r="H50" s="91"/>
      <c r="I50" s="90">
        <f>+I48+I43</f>
        <v>155911</v>
      </c>
      <c r="J50" s="91"/>
      <c r="K50" s="90">
        <f>+K48+K43</f>
        <v>21142</v>
      </c>
      <c r="L50" s="91"/>
      <c r="M50" s="90">
        <f>+M48+M43</f>
        <v>-22603113</v>
      </c>
      <c r="N50" s="91"/>
      <c r="O50" s="90">
        <f>+O48+O43</f>
        <v>-22581971</v>
      </c>
      <c r="P50" s="91"/>
      <c r="Q50" s="90">
        <f>+Q48+Q43</f>
        <v>3322460</v>
      </c>
      <c r="R50" s="174"/>
    </row>
    <row r="51" spans="1:18" s="5" customFormat="1" ht="19.5" customHeight="1" thickTop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</row>
    <row r="52" spans="1:18" s="5" customFormat="1" ht="19.5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</row>
    <row r="53" spans="1:18" s="5" customFormat="1" ht="19.5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</row>
    <row r="54" spans="1:18" s="5" customFormat="1" ht="19.5" customHeigh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</row>
    <row r="55" spans="1:18" s="5" customFormat="1" ht="19.5" customHeight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</row>
    <row r="56" spans="1:18" s="3" customFormat="1" ht="19.5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</row>
    <row r="57" spans="1:18" ht="19.5" customHeight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</row>
    <row r="58" spans="1:18" s="3" customFormat="1" ht="19.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</row>
    <row r="59" spans="1:18" ht="19.5" customHeight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</row>
    <row r="60" spans="1:18" ht="19.5" customHeight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</row>
    <row r="61" spans="1:18" ht="19.5" customHeight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</row>
  </sheetData>
  <mergeCells count="8">
    <mergeCell ref="C39:Q39"/>
    <mergeCell ref="G35:I35"/>
    <mergeCell ref="C4:Q4"/>
    <mergeCell ref="G5:I5"/>
    <mergeCell ref="C9:Q9"/>
    <mergeCell ref="C34:Q34"/>
    <mergeCell ref="K5:O5"/>
    <mergeCell ref="K35:O35"/>
  </mergeCells>
  <pageMargins left="0.7" right="0.7" top="0.48" bottom="0.5" header="0.5" footer="0.5"/>
  <pageSetup paperSize="9" scale="64" firstPageNumber="11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09"/>
  <sheetViews>
    <sheetView tabSelected="1" view="pageBreakPreview" zoomScale="70" zoomScaleNormal="70" zoomScaleSheetLayoutView="70" workbookViewId="0">
      <pane xSplit="2" ySplit="9" topLeftCell="C92" activePane="bottomRight" state="frozen"/>
      <selection activeCell="M20" sqref="M20"/>
      <selection pane="topRight" activeCell="M20" sqref="M20"/>
      <selection pane="bottomLeft" activeCell="M20" sqref="M20"/>
      <selection pane="bottomRight" activeCell="A50" sqref="A50"/>
    </sheetView>
  </sheetViews>
  <sheetFormatPr defaultColWidth="9.140625" defaultRowHeight="19.5" customHeight="1"/>
  <cols>
    <col min="1" max="1" width="65.28515625" style="3" customWidth="1"/>
    <col min="2" max="2" width="4.28515625" style="3" customWidth="1"/>
    <col min="3" max="3" width="19.85546875" style="3" customWidth="1"/>
    <col min="4" max="4" width="1" style="3" customWidth="1"/>
    <col min="5" max="5" width="19.85546875" style="3" customWidth="1"/>
    <col min="6" max="6" width="1.140625" style="3" customWidth="1"/>
    <col min="7" max="7" width="18.85546875" style="3" bestFit="1" customWidth="1"/>
    <col min="8" max="8" width="1.140625" style="3" customWidth="1"/>
    <col min="9" max="9" width="21.7109375" style="3" bestFit="1" customWidth="1"/>
    <col min="10" max="10" width="9.140625" style="5"/>
    <col min="11" max="11" width="9.42578125" style="5" bestFit="1" customWidth="1"/>
    <col min="12" max="12" width="10.140625" style="5" bestFit="1" customWidth="1"/>
    <col min="13" max="13" width="9.42578125" style="5" bestFit="1" customWidth="1"/>
    <col min="14" max="16384" width="9.140625" style="5"/>
  </cols>
  <sheetData>
    <row r="1" spans="1:9" s="3" customFormat="1" ht="19.5" customHeight="1">
      <c r="A1" s="46" t="s">
        <v>170</v>
      </c>
      <c r="B1" s="1"/>
      <c r="C1" s="1"/>
      <c r="D1" s="1"/>
      <c r="E1" s="1"/>
      <c r="F1" s="1"/>
      <c r="G1" s="1"/>
      <c r="H1" s="1"/>
      <c r="I1" s="1"/>
    </row>
    <row r="2" spans="1:9" s="3" customFormat="1" ht="19.5" customHeight="1">
      <c r="A2" s="125" t="s">
        <v>144</v>
      </c>
      <c r="B2" s="1"/>
      <c r="C2" s="1"/>
      <c r="D2" s="1"/>
      <c r="E2" s="1"/>
      <c r="F2" s="1"/>
      <c r="G2" s="1"/>
      <c r="H2" s="1"/>
      <c r="I2" s="1"/>
    </row>
    <row r="3" spans="1:9" s="3" customFormat="1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9" s="3" customFormat="1" ht="19.5" customHeight="1">
      <c r="A4" s="1"/>
      <c r="B4" s="1"/>
      <c r="C4" s="190" t="s">
        <v>32</v>
      </c>
      <c r="D4" s="5"/>
      <c r="E4" s="190" t="s">
        <v>172</v>
      </c>
      <c r="F4" s="1"/>
      <c r="G4" s="1"/>
      <c r="H4" s="1"/>
      <c r="I4" s="1"/>
    </row>
    <row r="5" spans="1:9" s="3" customFormat="1" ht="19.5" customHeight="1">
      <c r="A5" s="16"/>
      <c r="B5" s="16"/>
      <c r="C5" s="186" t="s">
        <v>33</v>
      </c>
      <c r="D5" s="191"/>
      <c r="E5" s="186" t="s">
        <v>33</v>
      </c>
      <c r="F5" s="1"/>
      <c r="G5" s="217" t="s">
        <v>76</v>
      </c>
      <c r="H5" s="217"/>
      <c r="I5" s="217"/>
    </row>
    <row r="6" spans="1:9" s="3" customFormat="1" ht="19.5" customHeight="1">
      <c r="A6" s="16"/>
      <c r="B6" s="16"/>
      <c r="C6" s="149" t="s">
        <v>295</v>
      </c>
      <c r="D6" s="186"/>
      <c r="E6" s="149" t="s">
        <v>295</v>
      </c>
      <c r="F6" s="1"/>
      <c r="G6" s="149" t="s">
        <v>295</v>
      </c>
      <c r="H6" s="149"/>
      <c r="I6" s="149" t="s">
        <v>295</v>
      </c>
    </row>
    <row r="7" spans="1:9" s="3" customFormat="1" ht="19.5" customHeight="1">
      <c r="A7" s="149"/>
      <c r="C7" s="192" t="s">
        <v>294</v>
      </c>
      <c r="D7" s="5"/>
      <c r="E7" s="192" t="s">
        <v>294</v>
      </c>
      <c r="G7" s="192" t="s">
        <v>294</v>
      </c>
      <c r="H7" s="193"/>
      <c r="I7" s="192" t="s">
        <v>294</v>
      </c>
    </row>
    <row r="8" spans="1:9" s="3" customFormat="1" ht="19.5" customHeight="1">
      <c r="A8" s="149"/>
      <c r="C8" s="52" t="s">
        <v>201</v>
      </c>
      <c r="D8" s="52"/>
      <c r="E8" s="52" t="s">
        <v>148</v>
      </c>
      <c r="F8" s="7"/>
      <c r="G8" s="52" t="s">
        <v>201</v>
      </c>
      <c r="H8" s="12"/>
      <c r="I8" s="52" t="s">
        <v>148</v>
      </c>
    </row>
    <row r="9" spans="1:9" s="3" customFormat="1" ht="19.5" customHeight="1">
      <c r="A9" s="73"/>
      <c r="C9" s="218" t="s">
        <v>137</v>
      </c>
      <c r="D9" s="218"/>
      <c r="E9" s="218"/>
      <c r="F9" s="218"/>
      <c r="G9" s="218"/>
      <c r="H9" s="218"/>
      <c r="I9" s="218"/>
    </row>
    <row r="10" spans="1:9" s="3" customFormat="1" ht="19.5" customHeight="1">
      <c r="A10" s="74" t="s">
        <v>78</v>
      </c>
      <c r="B10" s="75"/>
      <c r="C10" s="76"/>
      <c r="D10" s="77"/>
      <c r="E10" s="76"/>
      <c r="F10" s="78"/>
      <c r="G10" s="76"/>
      <c r="H10" s="77"/>
      <c r="I10" s="76"/>
    </row>
    <row r="11" spans="1:9" s="3" customFormat="1" ht="19.5" customHeight="1">
      <c r="A11" s="79" t="s">
        <v>166</v>
      </c>
      <c r="B11" s="75"/>
      <c r="C11" s="76">
        <v>595361</v>
      </c>
      <c r="D11" s="77"/>
      <c r="E11" s="76">
        <v>1233870</v>
      </c>
      <c r="F11" s="78"/>
      <c r="G11" s="76">
        <v>93925</v>
      </c>
      <c r="H11" s="77"/>
      <c r="I11" s="76">
        <v>-60275</v>
      </c>
    </row>
    <row r="12" spans="1:9" s="3" customFormat="1" ht="19.5" customHeight="1">
      <c r="A12" s="36" t="s">
        <v>161</v>
      </c>
      <c r="B12" s="75"/>
      <c r="C12" s="76"/>
      <c r="D12" s="77"/>
      <c r="E12" s="76"/>
      <c r="F12" s="78"/>
      <c r="G12" s="76"/>
      <c r="H12" s="77"/>
      <c r="I12" s="76"/>
    </row>
    <row r="13" spans="1:9" s="3" customFormat="1" ht="19.5" customHeight="1">
      <c r="A13" s="79" t="s">
        <v>281</v>
      </c>
      <c r="B13" s="80"/>
      <c r="C13" s="4">
        <v>221197</v>
      </c>
      <c r="D13" s="30"/>
      <c r="E13" s="76">
        <v>351800</v>
      </c>
      <c r="F13" s="28"/>
      <c r="G13" s="4">
        <v>-7718</v>
      </c>
      <c r="H13" s="30"/>
      <c r="I13" s="76">
        <v>16204</v>
      </c>
    </row>
    <row r="14" spans="1:9" s="3" customFormat="1" ht="19.5" customHeight="1">
      <c r="A14" s="79" t="s">
        <v>52</v>
      </c>
      <c r="B14" s="75"/>
      <c r="C14" s="76">
        <v>342519</v>
      </c>
      <c r="D14" s="77"/>
      <c r="E14" s="76">
        <v>340754</v>
      </c>
      <c r="F14" s="78"/>
      <c r="G14" s="76">
        <v>66888</v>
      </c>
      <c r="H14" s="77"/>
      <c r="I14" s="76">
        <v>5015</v>
      </c>
    </row>
    <row r="15" spans="1:9" s="3" customFormat="1" ht="19.5" customHeight="1">
      <c r="A15" s="37" t="s">
        <v>79</v>
      </c>
      <c r="B15" s="75"/>
      <c r="C15" s="76">
        <v>1327064</v>
      </c>
      <c r="D15" s="77"/>
      <c r="E15" s="76">
        <v>1126408</v>
      </c>
      <c r="F15" s="78"/>
      <c r="G15" s="76">
        <v>7372</v>
      </c>
      <c r="H15" s="77"/>
      <c r="I15" s="76">
        <v>140</v>
      </c>
    </row>
    <row r="16" spans="1:9" s="3" customFormat="1" ht="19.5" customHeight="1">
      <c r="A16" s="37" t="s">
        <v>327</v>
      </c>
      <c r="B16" s="75"/>
      <c r="C16" s="76">
        <v>8391</v>
      </c>
      <c r="D16" s="77"/>
      <c r="E16" s="76">
        <v>68210</v>
      </c>
      <c r="F16" s="78"/>
      <c r="G16" s="76">
        <v>0</v>
      </c>
      <c r="H16" s="77"/>
      <c r="I16" s="76" t="s">
        <v>272</v>
      </c>
    </row>
    <row r="17" spans="1:9" s="3" customFormat="1" ht="19.5" customHeight="1">
      <c r="A17" s="37" t="s">
        <v>291</v>
      </c>
      <c r="B17" s="75"/>
      <c r="C17" s="76">
        <v>25948</v>
      </c>
      <c r="D17" s="77"/>
      <c r="E17" s="76">
        <v>-6668</v>
      </c>
      <c r="F17" s="78"/>
      <c r="G17" s="76">
        <v>0</v>
      </c>
      <c r="H17" s="77"/>
      <c r="I17" s="76" t="s">
        <v>272</v>
      </c>
    </row>
    <row r="18" spans="1:9" s="3" customFormat="1" ht="19.5" customHeight="1">
      <c r="A18" s="79" t="s">
        <v>117</v>
      </c>
      <c r="B18" s="75"/>
      <c r="C18" s="76">
        <v>22237</v>
      </c>
      <c r="D18" s="77"/>
      <c r="E18" s="76">
        <v>63472</v>
      </c>
      <c r="F18" s="78"/>
      <c r="G18" s="76">
        <v>-1107</v>
      </c>
      <c r="H18" s="77"/>
      <c r="I18" s="76">
        <v>554</v>
      </c>
    </row>
    <row r="19" spans="1:9" s="3" customFormat="1" ht="19.5" customHeight="1">
      <c r="A19" s="3" t="s">
        <v>80</v>
      </c>
      <c r="B19" s="75"/>
      <c r="C19" s="76">
        <v>1632864</v>
      </c>
      <c r="D19" s="77"/>
      <c r="E19" s="76">
        <v>2668844</v>
      </c>
      <c r="F19" s="78"/>
      <c r="G19" s="76">
        <v>0</v>
      </c>
      <c r="H19" s="77"/>
      <c r="I19" s="76" t="s">
        <v>272</v>
      </c>
    </row>
    <row r="20" spans="1:9" s="3" customFormat="1" ht="19.5" customHeight="1">
      <c r="A20" s="3" t="s">
        <v>116</v>
      </c>
      <c r="B20" s="75"/>
      <c r="C20" s="76">
        <v>3674526</v>
      </c>
      <c r="D20" s="77"/>
      <c r="E20" s="76">
        <v>3655819</v>
      </c>
      <c r="F20" s="78"/>
      <c r="G20" s="76">
        <v>0</v>
      </c>
      <c r="H20" s="77"/>
      <c r="I20" s="76" t="s">
        <v>272</v>
      </c>
    </row>
    <row r="21" spans="1:9" s="3" customFormat="1" ht="19.5" customHeight="1">
      <c r="A21" s="3" t="s">
        <v>154</v>
      </c>
      <c r="B21" s="75"/>
      <c r="C21" s="76">
        <v>-6145124</v>
      </c>
      <c r="D21" s="77"/>
      <c r="E21" s="76">
        <v>-6933444</v>
      </c>
      <c r="F21" s="78"/>
      <c r="G21" s="76">
        <v>0</v>
      </c>
      <c r="H21" s="77"/>
      <c r="I21" s="76" t="s">
        <v>272</v>
      </c>
    </row>
    <row r="22" spans="1:9" s="3" customFormat="1" ht="19.5" customHeight="1">
      <c r="A22" s="37" t="s">
        <v>288</v>
      </c>
      <c r="B22" s="75"/>
      <c r="C22" s="76">
        <v>50043</v>
      </c>
      <c r="D22" s="77"/>
      <c r="E22" s="76">
        <v>35333</v>
      </c>
      <c r="F22" s="78"/>
      <c r="G22" s="76">
        <v>110</v>
      </c>
      <c r="H22" s="77"/>
      <c r="I22" s="76">
        <v>-47394</v>
      </c>
    </row>
    <row r="23" spans="1:9" s="3" customFormat="1" ht="19.5" customHeight="1">
      <c r="A23" s="37" t="s">
        <v>197</v>
      </c>
      <c r="B23" s="75"/>
      <c r="C23" s="76">
        <v>65924</v>
      </c>
      <c r="D23" s="77"/>
      <c r="E23" s="76">
        <v>202693</v>
      </c>
      <c r="F23" s="78"/>
      <c r="G23" s="76">
        <v>0</v>
      </c>
      <c r="H23" s="77"/>
      <c r="I23" s="76">
        <v>78215</v>
      </c>
    </row>
    <row r="24" spans="1:9" s="3" customFormat="1" ht="19.5" customHeight="1">
      <c r="A24" s="37" t="s">
        <v>193</v>
      </c>
      <c r="B24" s="75"/>
      <c r="C24" s="76">
        <v>20070</v>
      </c>
      <c r="D24" s="77"/>
      <c r="E24" s="76">
        <v>5933</v>
      </c>
      <c r="F24" s="78"/>
      <c r="G24" s="76">
        <v>0</v>
      </c>
      <c r="H24" s="77"/>
      <c r="I24" s="76" t="s">
        <v>272</v>
      </c>
    </row>
    <row r="25" spans="1:9" s="3" customFormat="1" ht="19.5" customHeight="1">
      <c r="A25" s="37" t="s">
        <v>289</v>
      </c>
      <c r="B25" s="75"/>
      <c r="C25" s="11"/>
      <c r="D25" s="11"/>
      <c r="E25" s="30"/>
      <c r="F25" s="11"/>
      <c r="G25" s="11"/>
      <c r="I25" s="35"/>
    </row>
    <row r="26" spans="1:9" s="3" customFormat="1" ht="19.5" customHeight="1">
      <c r="A26" s="37" t="s">
        <v>145</v>
      </c>
      <c r="B26" s="75"/>
      <c r="C26" s="76">
        <v>3802</v>
      </c>
      <c r="D26" s="77"/>
      <c r="E26" s="30">
        <v>-4927</v>
      </c>
      <c r="F26" s="78"/>
      <c r="G26" s="76">
        <v>0</v>
      </c>
      <c r="H26" s="77"/>
      <c r="I26" s="137" t="s">
        <v>272</v>
      </c>
    </row>
    <row r="27" spans="1:9" s="3" customFormat="1" ht="19.5" customHeight="1">
      <c r="A27" s="37" t="s">
        <v>100</v>
      </c>
      <c r="B27" s="75"/>
      <c r="C27" s="76">
        <v>-162751</v>
      </c>
      <c r="D27" s="77"/>
      <c r="E27" s="76">
        <v>-1596649</v>
      </c>
      <c r="F27" s="78"/>
      <c r="G27" s="76">
        <v>0</v>
      </c>
      <c r="H27" s="77"/>
      <c r="I27" s="76" t="s">
        <v>272</v>
      </c>
    </row>
    <row r="28" spans="1:9" s="3" customFormat="1" ht="19.5" customHeight="1">
      <c r="A28" s="37" t="s">
        <v>282</v>
      </c>
      <c r="B28" s="75"/>
      <c r="C28" s="76">
        <v>211</v>
      </c>
      <c r="D28" s="77"/>
      <c r="E28" s="76">
        <v>2094</v>
      </c>
      <c r="F28" s="78"/>
      <c r="G28" s="76">
        <v>0</v>
      </c>
      <c r="H28" s="77"/>
      <c r="I28" s="76" t="s">
        <v>272</v>
      </c>
    </row>
    <row r="29" spans="1:9" s="3" customFormat="1" ht="19.5" customHeight="1">
      <c r="A29" s="37" t="s">
        <v>292</v>
      </c>
      <c r="B29" s="75"/>
      <c r="C29" s="76">
        <v>26</v>
      </c>
      <c r="D29" s="77"/>
      <c r="E29" s="76">
        <v>-80563</v>
      </c>
      <c r="F29" s="78"/>
      <c r="G29" s="76">
        <v>0</v>
      </c>
      <c r="H29" s="77"/>
      <c r="I29" s="35" t="s">
        <v>272</v>
      </c>
    </row>
    <row r="30" spans="1:9" s="3" customFormat="1" ht="19.5" customHeight="1">
      <c r="A30" s="37" t="s">
        <v>260</v>
      </c>
      <c r="B30" s="75"/>
      <c r="C30" s="76">
        <v>-133</v>
      </c>
      <c r="D30" s="77"/>
      <c r="E30" s="76">
        <v>0</v>
      </c>
      <c r="F30" s="78"/>
      <c r="G30" s="76">
        <v>0</v>
      </c>
      <c r="H30" s="77"/>
      <c r="I30" s="35" t="s">
        <v>272</v>
      </c>
    </row>
    <row r="31" spans="1:9" s="3" customFormat="1" ht="19.5" customHeight="1">
      <c r="A31" s="37" t="s">
        <v>283</v>
      </c>
      <c r="B31" s="138"/>
      <c r="C31" s="76">
        <v>41</v>
      </c>
      <c r="D31" s="76"/>
      <c r="E31" s="76">
        <v>0</v>
      </c>
      <c r="F31" s="78"/>
      <c r="G31" s="76">
        <v>0</v>
      </c>
      <c r="H31" s="77"/>
      <c r="I31" s="76" t="s">
        <v>272</v>
      </c>
    </row>
    <row r="32" spans="1:9" s="3" customFormat="1" ht="19.5" customHeight="1">
      <c r="A32" s="79" t="s">
        <v>81</v>
      </c>
      <c r="B32" s="75"/>
      <c r="C32" s="76">
        <v>-524482</v>
      </c>
      <c r="D32" s="77"/>
      <c r="E32" s="76">
        <v>-535623</v>
      </c>
      <c r="F32" s="78"/>
      <c r="G32" s="76">
        <v>-145643</v>
      </c>
      <c r="H32" s="77"/>
      <c r="I32" s="76" t="s">
        <v>272</v>
      </c>
    </row>
    <row r="33" spans="1:11" s="3" customFormat="1" ht="19.5" customHeight="1">
      <c r="A33" s="37" t="s">
        <v>82</v>
      </c>
      <c r="B33" s="75"/>
      <c r="C33" s="76">
        <v>-914774</v>
      </c>
      <c r="D33" s="77"/>
      <c r="E33" s="76">
        <v>-885711</v>
      </c>
      <c r="F33" s="78"/>
      <c r="G33" s="76">
        <v>-157194</v>
      </c>
      <c r="H33" s="77"/>
      <c r="I33" s="136">
        <v>-37595</v>
      </c>
    </row>
    <row r="34" spans="1:11" ht="19.5" customHeight="1">
      <c r="A34" s="13"/>
      <c r="C34" s="99">
        <f>SUM(C11:C33)</f>
        <v>242960</v>
      </c>
      <c r="D34" s="30"/>
      <c r="E34" s="99">
        <f>SUM(E11:E33)</f>
        <v>-288355</v>
      </c>
      <c r="F34" s="30"/>
      <c r="G34" s="99">
        <f>SUM(G11:G33)</f>
        <v>-143367</v>
      </c>
      <c r="H34" s="30"/>
      <c r="I34" s="99">
        <f>SUM(I11:I33)</f>
        <v>-45136</v>
      </c>
    </row>
    <row r="35" spans="1:11" ht="19.5" customHeight="1">
      <c r="A35" s="81" t="s">
        <v>83</v>
      </c>
      <c r="B35" s="82"/>
      <c r="C35" s="4"/>
      <c r="D35" s="30"/>
      <c r="E35" s="4"/>
      <c r="F35" s="29"/>
      <c r="G35" s="4"/>
      <c r="H35" s="30"/>
      <c r="I35" s="4"/>
    </row>
    <row r="36" spans="1:11" ht="19.5" customHeight="1">
      <c r="A36" s="79" t="s">
        <v>3</v>
      </c>
      <c r="B36" s="82"/>
      <c r="C36" s="4">
        <v>-182927</v>
      </c>
      <c r="D36" s="30"/>
      <c r="E36" s="4">
        <v>887813</v>
      </c>
      <c r="F36" s="29"/>
      <c r="G36" s="4">
        <v>0</v>
      </c>
      <c r="H36" s="30"/>
      <c r="I36" s="29" t="s">
        <v>272</v>
      </c>
    </row>
    <row r="37" spans="1:11" ht="19.5" customHeight="1">
      <c r="A37" s="79" t="s">
        <v>4</v>
      </c>
      <c r="B37" s="82"/>
      <c r="C37" s="4">
        <v>-1591631</v>
      </c>
      <c r="D37" s="30"/>
      <c r="E37" s="4">
        <v>224366</v>
      </c>
      <c r="F37" s="29"/>
      <c r="G37" s="4">
        <v>0</v>
      </c>
      <c r="H37" s="30"/>
      <c r="I37" s="29" t="s">
        <v>272</v>
      </c>
    </row>
    <row r="38" spans="1:11" ht="19.5" customHeight="1">
      <c r="A38" s="79" t="s">
        <v>5</v>
      </c>
      <c r="B38" s="82"/>
      <c r="C38" s="4">
        <v>-98183</v>
      </c>
      <c r="D38" s="30"/>
      <c r="E38" s="4">
        <v>-48612</v>
      </c>
      <c r="F38" s="29"/>
      <c r="G38" s="4">
        <v>0</v>
      </c>
      <c r="H38" s="30"/>
      <c r="I38" s="29" t="s">
        <v>272</v>
      </c>
    </row>
    <row r="39" spans="1:11" ht="19.5" customHeight="1">
      <c r="A39" s="79" t="s">
        <v>6</v>
      </c>
      <c r="B39" s="82"/>
      <c r="C39" s="4">
        <v>-69719</v>
      </c>
      <c r="D39" s="30"/>
      <c r="E39" s="4">
        <v>2981</v>
      </c>
      <c r="F39" s="29"/>
      <c r="G39" s="4">
        <v>0</v>
      </c>
      <c r="H39" s="30"/>
      <c r="I39" s="29" t="s">
        <v>272</v>
      </c>
    </row>
    <row r="40" spans="1:11" ht="19.5" customHeight="1">
      <c r="A40" s="79" t="s">
        <v>96</v>
      </c>
      <c r="B40" s="82"/>
      <c r="C40" s="4">
        <v>108700</v>
      </c>
      <c r="D40" s="30"/>
      <c r="E40" s="4">
        <v>125998</v>
      </c>
      <c r="F40" s="29"/>
      <c r="G40" s="4">
        <v>0</v>
      </c>
      <c r="H40" s="30"/>
      <c r="I40" s="29" t="s">
        <v>272</v>
      </c>
    </row>
    <row r="41" spans="1:11" ht="19.5" customHeight="1">
      <c r="A41" s="3" t="s">
        <v>105</v>
      </c>
      <c r="B41" s="38"/>
      <c r="C41" s="30">
        <v>-3014227</v>
      </c>
      <c r="D41" s="30"/>
      <c r="E41" s="30">
        <v>-2216202</v>
      </c>
      <c r="F41" s="39"/>
      <c r="G41" s="30">
        <v>0</v>
      </c>
      <c r="H41" s="30"/>
      <c r="I41" s="30" t="s">
        <v>272</v>
      </c>
    </row>
    <row r="42" spans="1:11" ht="19.5" customHeight="1">
      <c r="A42" s="79" t="s">
        <v>95</v>
      </c>
      <c r="B42" s="82"/>
      <c r="C42" s="4">
        <v>661977</v>
      </c>
      <c r="D42" s="30"/>
      <c r="E42" s="4">
        <v>334883</v>
      </c>
      <c r="F42" s="29"/>
      <c r="G42" s="4">
        <v>0</v>
      </c>
      <c r="H42" s="30"/>
      <c r="I42" s="29" t="s">
        <v>272</v>
      </c>
    </row>
    <row r="43" spans="1:11" ht="19.5" customHeight="1">
      <c r="A43" s="79" t="s">
        <v>204</v>
      </c>
      <c r="B43" s="82"/>
      <c r="C43" s="4">
        <v>-53050</v>
      </c>
      <c r="D43" s="30"/>
      <c r="E43" s="4">
        <v>0</v>
      </c>
      <c r="F43" s="29"/>
      <c r="G43" s="4">
        <v>-21601</v>
      </c>
      <c r="H43" s="30"/>
      <c r="I43" s="29">
        <v>0</v>
      </c>
    </row>
    <row r="44" spans="1:11" ht="19.5" customHeight="1">
      <c r="A44" s="79" t="s">
        <v>14</v>
      </c>
      <c r="B44" s="82"/>
      <c r="C44" s="4">
        <v>106695</v>
      </c>
      <c r="D44" s="30"/>
      <c r="E44" s="4">
        <v>252712</v>
      </c>
      <c r="F44" s="29"/>
      <c r="G44" s="4">
        <v>12940</v>
      </c>
      <c r="H44" s="30"/>
      <c r="I44" s="4">
        <v>8799</v>
      </c>
      <c r="K44" s="174"/>
    </row>
    <row r="45" spans="1:11" ht="19.5" customHeight="1">
      <c r="A45" s="79" t="s">
        <v>18</v>
      </c>
      <c r="B45" s="82"/>
      <c r="C45" s="4">
        <v>3925180</v>
      </c>
      <c r="D45" s="30"/>
      <c r="E45" s="4">
        <v>3072851</v>
      </c>
      <c r="F45" s="29"/>
      <c r="G45" s="4">
        <v>0</v>
      </c>
      <c r="H45" s="30"/>
      <c r="I45" s="30" t="s">
        <v>272</v>
      </c>
    </row>
    <row r="46" spans="1:11" ht="19.5" customHeight="1">
      <c r="A46" s="79" t="s">
        <v>146</v>
      </c>
      <c r="B46" s="82"/>
      <c r="C46" s="4">
        <v>-99023</v>
      </c>
      <c r="D46" s="30"/>
      <c r="E46" s="4">
        <v>-508813</v>
      </c>
      <c r="F46" s="29"/>
      <c r="G46" s="4">
        <v>0</v>
      </c>
      <c r="H46" s="30"/>
      <c r="I46" s="30" t="s">
        <v>272</v>
      </c>
    </row>
    <row r="47" spans="1:11" ht="19.5" customHeight="1">
      <c r="A47" s="79" t="s">
        <v>21</v>
      </c>
      <c r="B47" s="80"/>
      <c r="C47" s="4">
        <v>-155503</v>
      </c>
      <c r="D47" s="30"/>
      <c r="E47" s="4">
        <v>-485470</v>
      </c>
      <c r="F47" s="28"/>
      <c r="G47" s="4">
        <v>6208</v>
      </c>
      <c r="H47" s="30"/>
      <c r="I47" s="15">
        <v>-650</v>
      </c>
    </row>
    <row r="48" spans="1:11" ht="19.5" customHeight="1">
      <c r="A48" s="79" t="s">
        <v>158</v>
      </c>
      <c r="B48" s="80"/>
      <c r="C48" s="4">
        <v>-819</v>
      </c>
      <c r="D48" s="30"/>
      <c r="E48" s="4">
        <v>-6110</v>
      </c>
      <c r="F48" s="28"/>
      <c r="G48" s="4">
        <v>0</v>
      </c>
      <c r="H48" s="30"/>
      <c r="I48" s="35">
        <v>0</v>
      </c>
    </row>
    <row r="49" spans="1:11" ht="19.5" customHeight="1">
      <c r="A49" s="79" t="s">
        <v>328</v>
      </c>
      <c r="B49" s="80"/>
      <c r="C49" s="99">
        <f>SUM(C36:C48)+C34</f>
        <v>-219570</v>
      </c>
      <c r="D49" s="103"/>
      <c r="E49" s="99">
        <f>SUM(E36:E48)+E34</f>
        <v>1348042</v>
      </c>
      <c r="F49" s="202"/>
      <c r="G49" s="99">
        <f>SUM(G36:G48)+G34</f>
        <v>-145820</v>
      </c>
      <c r="H49" s="103"/>
      <c r="I49" s="99">
        <f>SUM(I36:I48)+I34</f>
        <v>-36987</v>
      </c>
    </row>
    <row r="50" spans="1:11" ht="19.5" customHeight="1">
      <c r="A50" s="79" t="s">
        <v>126</v>
      </c>
      <c r="B50" s="80"/>
      <c r="C50" s="4">
        <v>925141</v>
      </c>
      <c r="D50" s="30"/>
      <c r="E50" s="4">
        <v>771052</v>
      </c>
      <c r="F50" s="28"/>
      <c r="G50" s="4">
        <v>0</v>
      </c>
      <c r="H50" s="30"/>
      <c r="I50" s="4">
        <v>0</v>
      </c>
    </row>
    <row r="51" spans="1:11" ht="19.5" customHeight="1">
      <c r="A51" s="38" t="s">
        <v>127</v>
      </c>
      <c r="B51" s="38"/>
      <c r="C51" s="4">
        <v>551964</v>
      </c>
      <c r="D51" s="29"/>
      <c r="E51" s="4">
        <v>506195</v>
      </c>
      <c r="F51" s="39"/>
      <c r="G51" s="4">
        <v>0</v>
      </c>
      <c r="H51" s="29"/>
      <c r="I51" s="4">
        <v>0</v>
      </c>
    </row>
    <row r="52" spans="1:11" ht="19.5" customHeight="1">
      <c r="A52" s="38" t="s">
        <v>128</v>
      </c>
      <c r="B52" s="38"/>
      <c r="C52" s="4">
        <v>-210436</v>
      </c>
      <c r="D52" s="30"/>
      <c r="E52" s="4">
        <v>-917032</v>
      </c>
      <c r="F52" s="39"/>
      <c r="G52" s="4">
        <v>-1305</v>
      </c>
      <c r="H52" s="30"/>
      <c r="I52" s="4">
        <v>-439</v>
      </c>
    </row>
    <row r="53" spans="1:11" ht="19.5" customHeight="1">
      <c r="A53" s="40" t="s">
        <v>326</v>
      </c>
      <c r="B53" s="40"/>
      <c r="C53" s="96">
        <f>SUM(C49:C52)</f>
        <v>1047099</v>
      </c>
      <c r="D53" s="14"/>
      <c r="E53" s="96">
        <f>SUM(E49:E52)</f>
        <v>1708257</v>
      </c>
      <c r="F53" s="41"/>
      <c r="G53" s="96">
        <f>SUM(G49:G52)</f>
        <v>-147125</v>
      </c>
      <c r="H53" s="14"/>
      <c r="I53" s="96">
        <f>SUM(I49:I52)</f>
        <v>-37426</v>
      </c>
    </row>
    <row r="54" spans="1:11" ht="19.5" customHeight="1">
      <c r="A54" s="82"/>
      <c r="B54" s="82"/>
      <c r="C54" s="133"/>
      <c r="D54" s="133"/>
      <c r="E54" s="133"/>
      <c r="F54" s="82"/>
      <c r="G54" s="133"/>
      <c r="H54" s="133"/>
      <c r="I54" s="133"/>
    </row>
    <row r="55" spans="1:11" ht="19.5" hidden="1" customHeight="1">
      <c r="A55" s="40"/>
      <c r="B55" s="38"/>
      <c r="C55" s="42"/>
      <c r="E55" s="43"/>
      <c r="F55" s="38"/>
      <c r="G55" s="86"/>
      <c r="I55" s="43"/>
    </row>
    <row r="56" spans="1:11" ht="19.5" customHeight="1">
      <c r="A56" s="46" t="s">
        <v>170</v>
      </c>
      <c r="B56" s="1"/>
      <c r="C56" s="1"/>
      <c r="D56" s="1"/>
      <c r="E56" s="1"/>
      <c r="F56" s="1"/>
      <c r="G56" s="1"/>
      <c r="H56" s="1"/>
      <c r="I56" s="1"/>
      <c r="K56" s="174"/>
    </row>
    <row r="57" spans="1:11" ht="19.5" customHeight="1">
      <c r="A57" s="125" t="str">
        <f>A2</f>
        <v>Statement of cash flows (Unaudited)</v>
      </c>
      <c r="B57" s="1"/>
      <c r="C57" s="1"/>
      <c r="D57" s="1"/>
      <c r="E57" s="1"/>
    </row>
    <row r="58" spans="1:11" ht="19.5" customHeight="1">
      <c r="A58" s="125"/>
      <c r="B58" s="1"/>
      <c r="C58" s="1"/>
      <c r="D58" s="1"/>
      <c r="E58" s="1"/>
    </row>
    <row r="59" spans="1:11" s="3" customFormat="1" ht="19.5" customHeight="1">
      <c r="A59" s="149"/>
      <c r="C59" s="190" t="s">
        <v>32</v>
      </c>
      <c r="D59" s="5"/>
      <c r="E59" s="190" t="s">
        <v>172</v>
      </c>
      <c r="F59" s="1"/>
      <c r="G59" s="217"/>
      <c r="H59" s="217"/>
      <c r="I59" s="217"/>
      <c r="K59" s="35"/>
    </row>
    <row r="60" spans="1:11" s="3" customFormat="1" ht="19.5" customHeight="1">
      <c r="A60" s="149"/>
      <c r="C60" s="186" t="s">
        <v>33</v>
      </c>
      <c r="D60" s="191"/>
      <c r="E60" s="186" t="s">
        <v>33</v>
      </c>
      <c r="F60" s="1"/>
      <c r="G60" s="217" t="s">
        <v>76</v>
      </c>
      <c r="H60" s="217"/>
      <c r="I60" s="217"/>
    </row>
    <row r="61" spans="1:11" s="3" customFormat="1" ht="19.5" customHeight="1">
      <c r="A61" s="149"/>
      <c r="C61" s="149" t="s">
        <v>295</v>
      </c>
      <c r="D61" s="186"/>
      <c r="E61" s="149" t="s">
        <v>295</v>
      </c>
      <c r="F61" s="1"/>
      <c r="G61" s="149" t="s">
        <v>295</v>
      </c>
      <c r="H61" s="149"/>
      <c r="I61" s="149" t="s">
        <v>295</v>
      </c>
    </row>
    <row r="62" spans="1:11" s="3" customFormat="1" ht="19.5" customHeight="1">
      <c r="A62" s="149"/>
      <c r="C62" s="192" t="s">
        <v>294</v>
      </c>
      <c r="D62" s="5"/>
      <c r="E62" s="192" t="s">
        <v>294</v>
      </c>
      <c r="G62" s="192" t="s">
        <v>294</v>
      </c>
      <c r="H62" s="193"/>
      <c r="I62" s="192" t="s">
        <v>294</v>
      </c>
    </row>
    <row r="63" spans="1:11" ht="19.5" customHeight="1">
      <c r="A63" s="82"/>
      <c r="B63" s="7"/>
      <c r="C63" s="52" t="s">
        <v>201</v>
      </c>
      <c r="D63" s="52"/>
      <c r="E63" s="52" t="s">
        <v>148</v>
      </c>
      <c r="F63" s="7"/>
      <c r="G63" s="52" t="s">
        <v>201</v>
      </c>
      <c r="H63" s="12"/>
      <c r="I63" s="52" t="s">
        <v>148</v>
      </c>
    </row>
    <row r="64" spans="1:11" ht="19.5" customHeight="1">
      <c r="A64" s="82"/>
      <c r="C64" s="218" t="s">
        <v>137</v>
      </c>
      <c r="D64" s="218"/>
      <c r="E64" s="218"/>
      <c r="F64" s="218"/>
      <c r="G64" s="218"/>
      <c r="H64" s="218"/>
      <c r="I64" s="218"/>
    </row>
    <row r="65" spans="1:13" ht="19.5" customHeight="1">
      <c r="A65" s="75" t="s">
        <v>85</v>
      </c>
      <c r="B65" s="38"/>
      <c r="C65" s="30"/>
      <c r="D65" s="30"/>
      <c r="E65" s="30"/>
      <c r="F65" s="39"/>
      <c r="G65" s="30"/>
      <c r="H65" s="30"/>
      <c r="I65" s="30"/>
    </row>
    <row r="66" spans="1:13" ht="19.5" customHeight="1">
      <c r="A66" s="3" t="s">
        <v>304</v>
      </c>
      <c r="B66" s="38"/>
      <c r="C66" s="30">
        <v>0</v>
      </c>
      <c r="D66" s="30"/>
      <c r="E66" s="30">
        <v>0</v>
      </c>
      <c r="F66" s="39"/>
      <c r="G66" s="30">
        <v>0</v>
      </c>
      <c r="H66" s="30"/>
      <c r="I66" s="30">
        <v>-250</v>
      </c>
    </row>
    <row r="67" spans="1:13" ht="19.5" customHeight="1">
      <c r="A67" s="3" t="s">
        <v>199</v>
      </c>
      <c r="B67" s="38"/>
      <c r="C67" s="30">
        <v>0</v>
      </c>
      <c r="D67" s="30"/>
      <c r="E67" s="30">
        <v>0</v>
      </c>
      <c r="F67" s="39"/>
      <c r="G67" s="30">
        <v>0</v>
      </c>
      <c r="H67" s="30"/>
      <c r="I67" s="30">
        <v>35478</v>
      </c>
    </row>
    <row r="68" spans="1:13" ht="19.5" customHeight="1">
      <c r="A68" s="38" t="s">
        <v>89</v>
      </c>
      <c r="B68" s="38"/>
      <c r="C68" s="30">
        <v>87099</v>
      </c>
      <c r="D68" s="29"/>
      <c r="E68" s="30">
        <v>95567</v>
      </c>
      <c r="F68" s="39"/>
      <c r="G68" s="30">
        <v>0</v>
      </c>
      <c r="H68" s="29"/>
      <c r="I68" s="30">
        <v>0</v>
      </c>
    </row>
    <row r="69" spans="1:13" ht="19.5" customHeight="1">
      <c r="A69" s="38" t="s">
        <v>87</v>
      </c>
      <c r="B69" s="38"/>
      <c r="C69" s="30">
        <v>-2040330</v>
      </c>
      <c r="D69" s="29"/>
      <c r="E69" s="30">
        <v>-1543286</v>
      </c>
      <c r="F69" s="39"/>
      <c r="G69" s="4">
        <v>-302</v>
      </c>
      <c r="H69" s="29"/>
      <c r="I69" s="30">
        <v>-207</v>
      </c>
    </row>
    <row r="70" spans="1:13" ht="19.5" customHeight="1">
      <c r="A70" s="3" t="s">
        <v>163</v>
      </c>
      <c r="B70" s="42"/>
      <c r="C70" s="30">
        <v>-5456</v>
      </c>
      <c r="D70" s="30"/>
      <c r="E70" s="30">
        <v>-3397</v>
      </c>
      <c r="F70" s="30"/>
      <c r="G70" s="39">
        <v>0</v>
      </c>
      <c r="H70" s="30"/>
      <c r="I70" s="30">
        <v>0</v>
      </c>
    </row>
    <row r="71" spans="1:13" ht="19.5" customHeight="1">
      <c r="A71" s="38" t="s">
        <v>88</v>
      </c>
      <c r="B71" s="38"/>
      <c r="C71" s="30">
        <v>-21145</v>
      </c>
      <c r="D71" s="29"/>
      <c r="E71" s="30">
        <v>-48989</v>
      </c>
      <c r="F71" s="39"/>
      <c r="G71" s="4">
        <v>-5783</v>
      </c>
      <c r="H71" s="29"/>
      <c r="I71" s="4">
        <v>0</v>
      </c>
    </row>
    <row r="72" spans="1:13" ht="19.149999999999999" customHeight="1">
      <c r="A72" s="38" t="s">
        <v>9</v>
      </c>
      <c r="B72" s="38"/>
      <c r="C72" s="30">
        <v>0</v>
      </c>
      <c r="D72" s="29"/>
      <c r="E72" s="30">
        <v>-1364850</v>
      </c>
      <c r="F72" s="39"/>
      <c r="G72" s="4">
        <v>-10000</v>
      </c>
      <c r="H72" s="29"/>
      <c r="I72" s="4">
        <v>0</v>
      </c>
    </row>
    <row r="73" spans="1:13" ht="19.5" customHeight="1">
      <c r="A73" s="83" t="s">
        <v>8</v>
      </c>
      <c r="B73" s="38"/>
      <c r="C73" s="30">
        <v>-269529</v>
      </c>
      <c r="D73" s="30"/>
      <c r="E73" s="30">
        <v>-461044</v>
      </c>
      <c r="F73" s="39"/>
      <c r="G73" s="30">
        <v>-1645059</v>
      </c>
      <c r="H73" s="30"/>
      <c r="I73" s="30">
        <v>-1000000</v>
      </c>
    </row>
    <row r="74" spans="1:13" ht="19.5" customHeight="1">
      <c r="A74" s="83" t="s">
        <v>86</v>
      </c>
      <c r="B74" s="38"/>
      <c r="C74" s="30">
        <v>372818</v>
      </c>
      <c r="D74" s="30"/>
      <c r="E74" s="30">
        <v>332087</v>
      </c>
      <c r="F74" s="39"/>
      <c r="G74" s="30">
        <v>1334647</v>
      </c>
      <c r="H74" s="30"/>
      <c r="I74" s="30">
        <v>0</v>
      </c>
    </row>
    <row r="75" spans="1:13" ht="19.5" customHeight="1">
      <c r="A75" s="38" t="s">
        <v>90</v>
      </c>
      <c r="B75" s="38"/>
      <c r="C75" s="30">
        <v>5456</v>
      </c>
      <c r="D75" s="29"/>
      <c r="E75" s="4">
        <v>20055</v>
      </c>
      <c r="F75" s="39"/>
      <c r="G75" s="4">
        <v>145643</v>
      </c>
      <c r="H75" s="29"/>
      <c r="I75" s="4">
        <v>0</v>
      </c>
      <c r="L75" s="174"/>
      <c r="M75" s="174"/>
    </row>
    <row r="76" spans="1:13" ht="19.5" customHeight="1">
      <c r="A76" s="79" t="s">
        <v>84</v>
      </c>
      <c r="B76" s="38"/>
      <c r="C76" s="4">
        <v>37006</v>
      </c>
      <c r="D76" s="30"/>
      <c r="E76" s="4">
        <v>25707</v>
      </c>
      <c r="F76" s="39"/>
      <c r="G76" s="4">
        <v>120524</v>
      </c>
      <c r="H76" s="30"/>
      <c r="I76" s="4">
        <v>33062</v>
      </c>
    </row>
    <row r="77" spans="1:13" ht="19.5" customHeight="1">
      <c r="A77" s="40" t="s">
        <v>284</v>
      </c>
      <c r="B77" s="38"/>
      <c r="C77" s="96">
        <f>SUM(C66:C76)</f>
        <v>-1834081</v>
      </c>
      <c r="D77" s="14"/>
      <c r="E77" s="96">
        <f>SUM(E66:E76)</f>
        <v>-2948150</v>
      </c>
      <c r="F77" s="39"/>
      <c r="G77" s="96">
        <f>SUM(G66:G76)</f>
        <v>-60330</v>
      </c>
      <c r="H77" s="14"/>
      <c r="I77" s="96">
        <f>SUM(I66:I76)</f>
        <v>-931917</v>
      </c>
      <c r="L77" s="174"/>
    </row>
    <row r="78" spans="1:13" ht="19.5" customHeight="1">
      <c r="A78" s="40"/>
      <c r="B78" s="38"/>
      <c r="C78" s="14"/>
      <c r="D78" s="14"/>
      <c r="E78" s="14"/>
      <c r="F78" s="39"/>
      <c r="G78" s="14"/>
      <c r="H78" s="14"/>
      <c r="I78" s="14"/>
      <c r="L78" s="174"/>
    </row>
    <row r="79" spans="1:13" ht="19.5" customHeight="1">
      <c r="A79" s="75" t="s">
        <v>91</v>
      </c>
      <c r="B79" s="38"/>
      <c r="C79" s="30"/>
      <c r="D79" s="30"/>
      <c r="E79" s="30"/>
      <c r="F79" s="39"/>
      <c r="G79" s="30"/>
      <c r="H79" s="30"/>
      <c r="I79" s="30"/>
    </row>
    <row r="80" spans="1:13" ht="19.5" customHeight="1">
      <c r="A80" s="83" t="s">
        <v>92</v>
      </c>
      <c r="B80" s="38"/>
      <c r="C80" s="30">
        <v>17788412</v>
      </c>
      <c r="D80" s="30"/>
      <c r="E80" s="30">
        <v>9156854</v>
      </c>
      <c r="F80" s="39"/>
      <c r="G80" s="30">
        <v>8674531</v>
      </c>
      <c r="H80" s="30"/>
      <c r="I80" s="30">
        <v>1999647</v>
      </c>
    </row>
    <row r="81" spans="1:9" ht="19.5" customHeight="1">
      <c r="A81" s="83" t="s">
        <v>93</v>
      </c>
      <c r="B81" s="38"/>
      <c r="C81" s="30">
        <v>-17424873</v>
      </c>
      <c r="D81" s="30"/>
      <c r="E81" s="30">
        <v>-8492437</v>
      </c>
      <c r="F81" s="39"/>
      <c r="G81" s="30">
        <v>-8407627</v>
      </c>
      <c r="H81" s="30"/>
      <c r="I81" s="30">
        <v>-975482</v>
      </c>
    </row>
    <row r="82" spans="1:9" ht="19.5" hidden="1" customHeight="1">
      <c r="A82" s="83" t="s">
        <v>194</v>
      </c>
      <c r="B82" s="38"/>
      <c r="C82" s="30"/>
      <c r="D82" s="30"/>
      <c r="E82" s="30"/>
      <c r="F82" s="39"/>
      <c r="G82" s="30"/>
      <c r="H82" s="30"/>
      <c r="I82" s="30"/>
    </row>
    <row r="83" spans="1:9" ht="19.5" customHeight="1">
      <c r="A83" s="83" t="s">
        <v>195</v>
      </c>
      <c r="B83" s="38"/>
      <c r="C83" s="30">
        <v>0</v>
      </c>
      <c r="D83" s="30"/>
      <c r="E83" s="30">
        <v>-6582</v>
      </c>
      <c r="F83" s="39"/>
      <c r="G83" s="30">
        <v>0</v>
      </c>
      <c r="H83" s="30"/>
      <c r="I83" s="30">
        <v>-6582</v>
      </c>
    </row>
    <row r="84" spans="1:9" ht="19.5" customHeight="1">
      <c r="A84" s="38" t="s">
        <v>215</v>
      </c>
      <c r="B84" s="38"/>
      <c r="C84" s="4">
        <v>-205054</v>
      </c>
      <c r="D84" s="29"/>
      <c r="E84" s="4">
        <v>-246955</v>
      </c>
      <c r="F84" s="39"/>
      <c r="G84" s="4">
        <v>-7161</v>
      </c>
      <c r="H84" s="29"/>
      <c r="I84" s="4">
        <v>0</v>
      </c>
    </row>
    <row r="85" spans="1:9" ht="19.5" customHeight="1">
      <c r="A85" s="79" t="s">
        <v>110</v>
      </c>
      <c r="B85" s="38"/>
      <c r="C85" s="4">
        <v>-341018</v>
      </c>
      <c r="D85" s="30"/>
      <c r="E85" s="4">
        <v>-351018</v>
      </c>
      <c r="F85" s="39"/>
      <c r="G85" s="4">
        <v>-66888</v>
      </c>
      <c r="H85" s="30"/>
      <c r="I85" s="4">
        <v>-5015</v>
      </c>
    </row>
    <row r="86" spans="1:9" ht="19.5" customHeight="1">
      <c r="A86" s="40" t="s">
        <v>285</v>
      </c>
      <c r="B86" s="38"/>
      <c r="C86" s="96">
        <f>SUM(C80:C85)</f>
        <v>-182533</v>
      </c>
      <c r="D86" s="14"/>
      <c r="E86" s="96">
        <f>SUM(E80:E85)</f>
        <v>59862</v>
      </c>
      <c r="F86" s="39"/>
      <c r="G86" s="96">
        <f>SUM(G80:G85)</f>
        <v>192855</v>
      </c>
      <c r="H86" s="14"/>
      <c r="I86" s="96">
        <f>SUM(I80:I85)</f>
        <v>1012568</v>
      </c>
    </row>
    <row r="87" spans="1:9" ht="19.5" customHeight="1">
      <c r="A87" s="82"/>
      <c r="B87" s="82"/>
      <c r="C87" s="30"/>
      <c r="D87" s="30"/>
      <c r="E87" s="30"/>
      <c r="F87" s="29"/>
      <c r="G87" s="30"/>
      <c r="H87" s="30"/>
      <c r="I87" s="30"/>
    </row>
    <row r="88" spans="1:9" ht="19.5" customHeight="1">
      <c r="A88" s="82" t="s">
        <v>286</v>
      </c>
      <c r="B88" s="82"/>
      <c r="C88" s="30"/>
      <c r="D88" s="30"/>
      <c r="E88" s="30"/>
      <c r="F88" s="29"/>
      <c r="G88" s="30"/>
      <c r="H88" s="30"/>
      <c r="I88" s="30"/>
    </row>
    <row r="89" spans="1:9" ht="19.5" customHeight="1">
      <c r="A89" s="38" t="s">
        <v>94</v>
      </c>
      <c r="B89" s="38"/>
      <c r="C89" s="4">
        <f>C86+C77+C53</f>
        <v>-969515</v>
      </c>
      <c r="D89" s="30"/>
      <c r="E89" s="4">
        <f>E86+E77+E53</f>
        <v>-1180031</v>
      </c>
      <c r="F89" s="39"/>
      <c r="G89" s="4">
        <f>G86+G77+G53</f>
        <v>-14600</v>
      </c>
      <c r="H89" s="30"/>
      <c r="I89" s="4">
        <f>I86+I77+I53</f>
        <v>43225</v>
      </c>
    </row>
    <row r="90" spans="1:9" ht="19.5" customHeight="1">
      <c r="A90" s="38" t="s">
        <v>147</v>
      </c>
      <c r="B90" s="38"/>
      <c r="C90" s="66">
        <v>-712</v>
      </c>
      <c r="D90" s="28"/>
      <c r="E90" s="66">
        <v>-5394</v>
      </c>
      <c r="F90" s="39"/>
      <c r="G90" s="66">
        <v>0</v>
      </c>
      <c r="H90" s="28"/>
      <c r="I90" s="66">
        <v>0</v>
      </c>
    </row>
    <row r="91" spans="1:9" ht="19.5" customHeight="1">
      <c r="A91" s="40" t="s">
        <v>287</v>
      </c>
      <c r="B91" s="38"/>
      <c r="C91" s="21">
        <f>SUM(C88:C90)</f>
        <v>-970227</v>
      </c>
      <c r="D91" s="27"/>
      <c r="E91" s="21">
        <f>SUM(E88:E90)</f>
        <v>-1185425</v>
      </c>
      <c r="F91" s="39"/>
      <c r="G91" s="21">
        <f>SUM(G88:G90)</f>
        <v>-14600</v>
      </c>
      <c r="H91" s="27"/>
      <c r="I91" s="21">
        <f>SUM(I88:I90)</f>
        <v>43225</v>
      </c>
    </row>
    <row r="92" spans="1:9" ht="19.5" customHeight="1">
      <c r="A92" s="38" t="s">
        <v>157</v>
      </c>
      <c r="B92" s="38"/>
      <c r="C92" s="15">
        <v>4935124</v>
      </c>
      <c r="D92" s="84"/>
      <c r="E92" s="15">
        <v>4974840</v>
      </c>
      <c r="F92" s="39"/>
      <c r="G92" s="15">
        <v>61719</v>
      </c>
      <c r="H92" s="84"/>
      <c r="I92" s="15">
        <v>10</v>
      </c>
    </row>
    <row r="93" spans="1:9" ht="19.5" customHeight="1" thickBot="1">
      <c r="A93" s="40" t="s">
        <v>311</v>
      </c>
      <c r="B93" s="38"/>
      <c r="C93" s="17">
        <f>SUM(C91:C92)</f>
        <v>3964897</v>
      </c>
      <c r="D93" s="28"/>
      <c r="E93" s="17">
        <f>SUM(E91:E92)</f>
        <v>3789415</v>
      </c>
      <c r="F93" s="39"/>
      <c r="G93" s="17">
        <f>SUM(G91:G92)</f>
        <v>47119</v>
      </c>
      <c r="H93" s="28"/>
      <c r="I93" s="17">
        <f>SUM(I91:I92)</f>
        <v>43235</v>
      </c>
    </row>
    <row r="94" spans="1:9" ht="19.5" customHeight="1" thickTop="1">
      <c r="C94" s="19"/>
      <c r="D94" s="30"/>
      <c r="E94" s="19"/>
      <c r="F94" s="30"/>
      <c r="G94" s="19"/>
      <c r="H94" s="30"/>
      <c r="I94" s="19"/>
    </row>
    <row r="95" spans="1:9" ht="19.5" customHeight="1">
      <c r="A95" s="65" t="s">
        <v>115</v>
      </c>
    </row>
    <row r="96" spans="1:9" ht="19.5" customHeight="1">
      <c r="A96" s="3" t="s">
        <v>305</v>
      </c>
      <c r="C96" s="30">
        <v>0</v>
      </c>
      <c r="D96" s="30"/>
      <c r="E96" s="30">
        <v>25000000</v>
      </c>
      <c r="G96" s="30">
        <v>0</v>
      </c>
      <c r="I96" s="30">
        <v>25000000</v>
      </c>
    </row>
    <row r="97" spans="1:9" ht="19.5" customHeight="1">
      <c r="A97" s="3" t="s">
        <v>306</v>
      </c>
      <c r="C97" s="30">
        <v>0</v>
      </c>
      <c r="D97" s="30"/>
      <c r="E97" s="30">
        <v>751829</v>
      </c>
      <c r="G97" s="30">
        <v>0</v>
      </c>
      <c r="I97" s="30">
        <v>751830</v>
      </c>
    </row>
    <row r="98" spans="1:9" ht="19.5" customHeight="1">
      <c r="A98" s="3" t="s">
        <v>307</v>
      </c>
      <c r="C98" s="30">
        <v>0</v>
      </c>
      <c r="D98" s="30"/>
      <c r="E98" s="30">
        <v>0</v>
      </c>
      <c r="G98" s="30">
        <v>0</v>
      </c>
      <c r="I98" s="30">
        <v>10</v>
      </c>
    </row>
    <row r="99" spans="1:9" ht="19.5" customHeight="1">
      <c r="A99" s="3" t="s">
        <v>130</v>
      </c>
      <c r="C99" s="30">
        <v>102881</v>
      </c>
      <c r="D99" s="30"/>
      <c r="E99" s="30">
        <v>186932</v>
      </c>
      <c r="G99" s="30">
        <v>0</v>
      </c>
      <c r="I99" s="30">
        <v>0</v>
      </c>
    </row>
    <row r="100" spans="1:9" ht="19.5" customHeight="1">
      <c r="A100" s="3" t="s">
        <v>308</v>
      </c>
      <c r="C100" s="30">
        <v>0</v>
      </c>
      <c r="D100" s="30"/>
      <c r="E100" s="30">
        <v>9702</v>
      </c>
      <c r="G100" s="30">
        <v>0</v>
      </c>
      <c r="I100" s="30">
        <v>9702</v>
      </c>
    </row>
    <row r="101" spans="1:9" ht="19.5" customHeight="1">
      <c r="A101" s="3" t="s">
        <v>124</v>
      </c>
      <c r="C101" s="30">
        <v>700858</v>
      </c>
      <c r="D101" s="30"/>
      <c r="E101" s="30">
        <v>325270</v>
      </c>
      <c r="G101" s="30">
        <v>0</v>
      </c>
      <c r="I101" s="30">
        <v>0</v>
      </c>
    </row>
    <row r="102" spans="1:9" ht="19.5" customHeight="1">
      <c r="A102" s="3" t="s">
        <v>155</v>
      </c>
      <c r="C102" s="30"/>
      <c r="D102" s="76"/>
      <c r="E102" s="30"/>
      <c r="G102" s="30"/>
      <c r="I102" s="30"/>
    </row>
    <row r="103" spans="1:9" ht="19.5" customHeight="1">
      <c r="A103" s="3" t="s">
        <v>156</v>
      </c>
      <c r="C103" s="30">
        <v>0</v>
      </c>
      <c r="D103" s="30"/>
      <c r="E103" s="30">
        <v>381169</v>
      </c>
      <c r="G103" s="30">
        <v>0</v>
      </c>
      <c r="I103" s="30">
        <v>0</v>
      </c>
    </row>
    <row r="104" spans="1:9" s="3" customFormat="1" ht="19.5" customHeight="1"/>
    <row r="105" spans="1:9" s="3" customFormat="1" ht="19.5" customHeight="1">
      <c r="C105" s="50"/>
      <c r="G105" s="50"/>
    </row>
    <row r="107" spans="1:9" ht="19.5" customHeight="1">
      <c r="C107" s="150"/>
      <c r="F107" s="150">
        <v>205261473</v>
      </c>
    </row>
    <row r="109" spans="1:9" ht="19.5" customHeight="1">
      <c r="C109" s="150"/>
    </row>
  </sheetData>
  <mergeCells count="5">
    <mergeCell ref="G5:I5"/>
    <mergeCell ref="C64:I64"/>
    <mergeCell ref="C9:I9"/>
    <mergeCell ref="G59:I59"/>
    <mergeCell ref="G60:I60"/>
  </mergeCells>
  <pageMargins left="0.7" right="0.7" top="0.48" bottom="0.5" header="0.5" footer="0.5"/>
  <pageSetup paperSize="9" scale="64" firstPageNumber="13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Contact xmlns="D20973F9-4FB8-4CDD-9CFF-913D97CA71C0"/>
    <ReasonForDelayThree xmlns="D20973F9-4FB8-4CDD-9CFF-913D97CA71C0" xsi:nil="true"/>
    <PBCName xmlns="D20973F9-4FB8-4CDD-9CFF-913D97CA71C0">TGH PBC List Q220</PBCName>
    <ProvidedDate xmlns="D20973F9-4FB8-4CDD-9CFF-913D97CA71C0" xsi:nil="true"/>
    <ClientReportedDelayOne xmlns="D20973F9-4FB8-4CDD-9CFF-913D97CA71C0" xsi:nil="true"/>
    <eAuditReference xmlns="D20973F9-4FB8-4CDD-9CFF-913D97CA71C0" xsi:nil="true"/>
    <ReasonForDelayTwo xmlns="D20973F9-4FB8-4CDD-9CFF-913D97CA71C0" xsi:nil="true"/>
    <PBCCompletedOn xmlns="D20973F9-4FB8-4CDD-9CFF-913D97CA71C0" xsi:nil="true"/>
    <RevisedDateThree xmlns="D20973F9-4FB8-4CDD-9CFF-913D97CA71C0" xsi:nil="true"/>
    <ClientReportedDelayThree xmlns="D20973F9-4FB8-4CDD-9CFF-913D97CA71C0" xsi:nil="true"/>
    <KPMGComments xmlns="D20973F9-4FB8-4CDD-9CFF-913D97CA71C0" xsi:nil="true"/>
    <DocumentUploadedDate xmlns="D20973F9-4FB8-4CDD-9CFF-913D97CA71C0" xsi:nil="true"/>
    <FlagAfterTheDueDate xmlns="D20973F9-4FB8-4CDD-9CFF-913D97CA71C0" xsi:nil="true"/>
    <RevisedDateTwo xmlns="D20973F9-4FB8-4CDD-9CFF-913D97CA71C0" xsi:nil="true"/>
    <DocumentNames xmlns="D20973F9-4FB8-4CDD-9CFF-913D97CA71C0" xsi:nil="true"/>
    <ClientComments xmlns="D20973F9-4FB8-4CDD-9CFF-913D97CA71C0" xsi:nil="true"/>
    <StatusChangedToOpen xmlns="D20973F9-4FB8-4CDD-9CFF-913D97CA71C0" xsi:nil="true"/>
    <KPMGContact xmlns="D20973F9-4FB8-4CDD-9CFF-913D97CA71C0" xsi:nil="true"/>
    <IsRevised xmlns="D20973F9-4FB8-4CDD-9CFF-913D97CA71C0" xsi:nil="true"/>
    <PBCCategory xmlns="D20973F9-4FB8-4CDD-9CFF-913D97CA71C0">90</PBCCategory>
    <AdditionalDetails xmlns="D20973F9-4FB8-4CDD-9CFF-913D97CA71C0" xsi:nil="true"/>
    <ReminderEmailGenerate xmlns="D20973F9-4FB8-4CDD-9CFF-913D97CA71C0" xsi:nil="true"/>
    <ClientReportedDelayTwo xmlns="D20973F9-4FB8-4CDD-9CFF-913D97CA71C0" xsi:nil="true"/>
    <PBCID xmlns="D20973F9-4FB8-4CDD-9CFF-913D97CA71C0">31</PBCID>
    <Originalduedate xmlns="D20973F9-4FB8-4CDD-9CFF-913D97CA71C0" xsi:nil="true"/>
    <DetailedDescription xmlns="D20973F9-4FB8-4CDD-9CFF-913D97CA71C0"/>
    <RevisedDateOne xmlns="D20973F9-4FB8-4CDD-9CFF-913D97CA71C0" xsi:nil="true"/>
    <UAuditIsUpdated xmlns="D20973F9-4FB8-4CDD-9CFF-913D97CA71C0">1</UAuditIsUpdated>
    <FinalDueDate xmlns="D20973F9-4FB8-4CDD-9CFF-913D97CA71C0" xsi:nil="true"/>
    <PBCStatus xmlns="D20973F9-4FB8-4CDD-9CFF-913D97CA71C0" xsi:nil="true"/>
    <PBCReceivedOn xmlns="D20973F9-4FB8-4CDD-9CFF-913D97CA71C0">2020-08-04T16:00:00+00:00</PBCReceivedOn>
    <PBCRequestedBy xmlns="D20973F9-4FB8-4CDD-9CFF-913D97CA71C0" xsi:nil="true"/>
    <PBCType xmlns="D20973F9-4FB8-4CDD-9CFF-913D97CA71C0" xsi:nil="true"/>
    <ReasonForDelayOne xmlns="D20973F9-4FB8-4CDD-9CFF-913D97CA71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C07DDE31EEEB747B2333DEE6DCBAB88" ma:contentTypeVersion="0" ma:contentTypeDescription="PBCDocument Content Type is used for maintaing PBC documents and uploading client documents." ma:contentTypeScope="" ma:versionID="6092079191f681453a39838191e92995">
  <xsd:schema xmlns:xsd="http://www.w3.org/2001/XMLSchema" xmlns:xs="http://www.w3.org/2001/XMLSchema" xmlns:p="http://schemas.microsoft.com/office/2006/metadata/properties" xmlns:ns2="D20973F9-4FB8-4CDD-9CFF-913D97CA71C0" targetNamespace="http://schemas.microsoft.com/office/2006/metadata/properties" ma:root="true" ma:fieldsID="828e0344a7f95ced9d4549a808a5c40b" ns2:_="">
    <xsd:import namespace="D20973F9-4FB8-4CDD-9CFF-913D97CA71C0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  <xsd:element ref="ns2:Additional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973F9-4FB8-4CDD-9CFF-913D97CA71C0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D08006B0-DF3C-4551-A12C-44EE44B0D50A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D08006B0-DF3C-4551-A12C-44EE44B0D50A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FA942C29-B866-46CF-AAAB-311C0B50072E}" ma:internalName="PBCCategory" ma:showField="CategoryName">
      <xsd:simpleType>
        <xsd:restriction base="dms:Lookup"/>
      </xsd:simpleType>
    </xsd:element>
    <xsd:element name="AdditionalDetails" ma:index="41" nillable="true" ma:displayName="Additional details" ma:internalName="AdditionalDetail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6207B9-CE30-46D6-B40C-10438F250304}">
  <ds:schemaRefs>
    <ds:schemaRef ds:uri="http://schemas.openxmlformats.org/package/2006/metadata/core-properties"/>
    <ds:schemaRef ds:uri="http://purl.org/dc/elements/1.1/"/>
    <ds:schemaRef ds:uri="D20973F9-4FB8-4CDD-9CFF-913D97CA71C0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C62BCCC-6187-42EB-AF54-BD1AFB34A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0973F9-4FB8-4CDD-9CFF-913D97CA7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FC2135-7DE5-4F00-97CE-1A2E0B8510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5-6</vt:lpstr>
      <vt:lpstr>PL 7-8</vt:lpstr>
      <vt:lpstr>SH Conso 9</vt:lpstr>
      <vt:lpstr>SH Conso 10</vt:lpstr>
      <vt:lpstr>SH Separate 11-12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11-12'!Print_Area</vt:lpstr>
      <vt:lpstr>'SH Conso 10'!Print_Titles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TGH Conso work sheet</dc:title>
  <dc:creator>nanekboon</dc:creator>
  <cp:lastModifiedBy>Pachara Ampornpaisalkit</cp:lastModifiedBy>
  <cp:lastPrinted>2020-11-12T08:51:22Z</cp:lastPrinted>
  <dcterms:created xsi:type="dcterms:W3CDTF">2005-02-02T01:54:34Z</dcterms:created>
  <dcterms:modified xsi:type="dcterms:W3CDTF">2020-11-13T08:08:24Z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0x010100316F22CA15254FD88A9A38B06C35BF8000CC07DDE31EEEB747B2333DEE6DCBAB88</vt:lpwstr>
  </property>
  <property fmtid="{D5CDD505-2E9C-101B-9397-08002B2CF9AE}" pid="5" name="PBCListName">
    <vt:lpwstr>TGH PBC List Q220</vt:lpwstr>
  </property>
</Properties>
</file>