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tanchaing001\Desktop\13-11-2020\"/>
    </mc:Choice>
  </mc:AlternateContent>
  <xr:revisionPtr revIDLastSave="0" documentId="8_{53485DA5-0A22-4931-B9B7-CAD58CAE15B6}" xr6:coauthVersionLast="45" xr6:coauthVersionMax="45" xr10:uidLastSave="{00000000-0000-0000-0000-000000000000}"/>
  <bookViews>
    <workbookView xWindow="2295" yWindow="2295" windowWidth="21600" windowHeight="11385" tabRatio="858" xr2:uid="{00000000-000D-0000-FFFF-FFFF00000000}"/>
  </bookViews>
  <sheets>
    <sheet name="3-5" sheetId="20" r:id="rId1"/>
    <sheet name="6-9" sheetId="11" r:id="rId2"/>
    <sheet name="10" sheetId="17" r:id="rId3"/>
    <sheet name="11" sheetId="18" r:id="rId4"/>
    <sheet name="CF12-14" sheetId="2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" i="18" l="1"/>
  <c r="M21" i="18"/>
  <c r="E78" i="20" l="1"/>
  <c r="L96" i="21" l="1"/>
  <c r="H96" i="21"/>
  <c r="A105" i="21"/>
  <c r="A102" i="21"/>
  <c r="N93" i="21"/>
  <c r="L93" i="21"/>
  <c r="J93" i="21"/>
  <c r="H93" i="21"/>
  <c r="N80" i="21"/>
  <c r="L80" i="21"/>
  <c r="J80" i="21"/>
  <c r="H74" i="21"/>
  <c r="H80" i="21" s="1"/>
  <c r="A55" i="21"/>
  <c r="N33" i="21"/>
  <c r="N44" i="21" s="1"/>
  <c r="N48" i="21" s="1"/>
  <c r="J33" i="21"/>
  <c r="J44" i="21" s="1"/>
  <c r="J48" i="21" s="1"/>
  <c r="N95" i="21" l="1"/>
  <c r="N98" i="21" s="1"/>
  <c r="J95" i="21"/>
  <c r="J98" i="21" s="1"/>
  <c r="K21" i="18" l="1"/>
  <c r="I21" i="18"/>
  <c r="G21" i="18"/>
  <c r="E21" i="18"/>
  <c r="O19" i="18"/>
  <c r="O18" i="18"/>
  <c r="O17" i="18"/>
  <c r="I15" i="18"/>
  <c r="G15" i="18"/>
  <c r="E15" i="18"/>
  <c r="O12" i="18"/>
  <c r="O11" i="18"/>
  <c r="O26" i="17"/>
  <c r="M26" i="17"/>
  <c r="K26" i="17"/>
  <c r="I26" i="17"/>
  <c r="G26" i="17"/>
  <c r="E26" i="17"/>
  <c r="Q24" i="17"/>
  <c r="Q22" i="17"/>
  <c r="Q17" i="17"/>
  <c r="O16" i="17"/>
  <c r="O20" i="17" s="1"/>
  <c r="M16" i="17"/>
  <c r="M20" i="17" s="1"/>
  <c r="E130" i="20" s="1"/>
  <c r="K16" i="17"/>
  <c r="I16" i="17"/>
  <c r="I20" i="17" s="1"/>
  <c r="G16" i="17"/>
  <c r="G20" i="17" s="1"/>
  <c r="E16" i="17"/>
  <c r="E20" i="17" s="1"/>
  <c r="Q15" i="17"/>
  <c r="Q14" i="17"/>
  <c r="A178" i="11"/>
  <c r="L152" i="11"/>
  <c r="J152" i="11"/>
  <c r="H152" i="11"/>
  <c r="F152" i="11"/>
  <c r="A137" i="11"/>
  <c r="L110" i="11"/>
  <c r="L120" i="11" s="1"/>
  <c r="L123" i="11" s="1"/>
  <c r="L126" i="11" s="1"/>
  <c r="J110" i="11"/>
  <c r="J120" i="11" s="1"/>
  <c r="J123" i="11" s="1"/>
  <c r="L11" i="21" s="1"/>
  <c r="L33" i="21" s="1"/>
  <c r="L44" i="21" s="1"/>
  <c r="L48" i="21" s="1"/>
  <c r="L95" i="21" s="1"/>
  <c r="L98" i="21" s="1"/>
  <c r="H110" i="11"/>
  <c r="H120" i="11" s="1"/>
  <c r="H123" i="11" s="1"/>
  <c r="H126" i="11" s="1"/>
  <c r="F110" i="11"/>
  <c r="F120" i="11" s="1"/>
  <c r="F123" i="11" s="1"/>
  <c r="H11" i="21" s="1"/>
  <c r="H33" i="21" s="1"/>
  <c r="H44" i="21" s="1"/>
  <c r="H48" i="21" s="1"/>
  <c r="H95" i="21" s="1"/>
  <c r="H98" i="21" s="1"/>
  <c r="L108" i="11"/>
  <c r="J108" i="11"/>
  <c r="H108" i="11"/>
  <c r="F108" i="11"/>
  <c r="L103" i="11"/>
  <c r="J103" i="11"/>
  <c r="H103" i="11"/>
  <c r="F103" i="11"/>
  <c r="A91" i="11"/>
  <c r="A135" i="11" s="1"/>
  <c r="A47" i="11"/>
  <c r="A44" i="11"/>
  <c r="A90" i="11" s="1"/>
  <c r="A134" i="11" s="1"/>
  <c r="L20" i="11"/>
  <c r="L28" i="11" s="1"/>
  <c r="L31" i="11" s="1"/>
  <c r="L34" i="11" s="1"/>
  <c r="L55" i="11" s="1"/>
  <c r="J20" i="11"/>
  <c r="J28" i="11" s="1"/>
  <c r="J31" i="11" s="1"/>
  <c r="J34" i="11" s="1"/>
  <c r="H20" i="11"/>
  <c r="H28" i="11" s="1"/>
  <c r="H31" i="11" s="1"/>
  <c r="H34" i="11" s="1"/>
  <c r="H55" i="11" s="1"/>
  <c r="F20" i="11"/>
  <c r="F28" i="11" s="1"/>
  <c r="F31" i="11" s="1"/>
  <c r="F34" i="11" s="1"/>
  <c r="F55" i="11" s="1"/>
  <c r="L18" i="11"/>
  <c r="J18" i="11"/>
  <c r="H18" i="11"/>
  <c r="F18" i="11"/>
  <c r="L13" i="11"/>
  <c r="J13" i="11"/>
  <c r="H13" i="11"/>
  <c r="F13" i="11"/>
  <c r="K132" i="20"/>
  <c r="G132" i="20"/>
  <c r="K87" i="20"/>
  <c r="I87" i="20"/>
  <c r="G87" i="20"/>
  <c r="E87" i="20"/>
  <c r="E89" i="20" s="1"/>
  <c r="K78" i="20"/>
  <c r="I78" i="20"/>
  <c r="G78" i="20"/>
  <c r="K42" i="20"/>
  <c r="I42" i="20"/>
  <c r="G42" i="20"/>
  <c r="E42" i="20"/>
  <c r="K23" i="20"/>
  <c r="I23" i="20"/>
  <c r="G23" i="20"/>
  <c r="E23" i="20"/>
  <c r="Q26" i="17" l="1"/>
  <c r="O21" i="18"/>
  <c r="E44" i="20"/>
  <c r="K44" i="20"/>
  <c r="K89" i="20"/>
  <c r="K134" i="20" s="1"/>
  <c r="G44" i="20"/>
  <c r="G89" i="20"/>
  <c r="G134" i="20" s="1"/>
  <c r="I44" i="20"/>
  <c r="I89" i="20"/>
  <c r="J55" i="11"/>
  <c r="J64" i="11" s="1"/>
  <c r="J67" i="11" s="1"/>
  <c r="L154" i="11"/>
  <c r="L163" i="11" s="1"/>
  <c r="L166" i="11" s="1"/>
  <c r="F64" i="11"/>
  <c r="F67" i="11" s="1"/>
  <c r="F69" i="11"/>
  <c r="F58" i="11"/>
  <c r="F61" i="11" s="1"/>
  <c r="J69" i="11"/>
  <c r="J58" i="11"/>
  <c r="J61" i="11" s="1"/>
  <c r="F126" i="11"/>
  <c r="F154" i="11" s="1"/>
  <c r="F163" i="11" s="1"/>
  <c r="F166" i="11" s="1"/>
  <c r="J126" i="11"/>
  <c r="J154" i="11" s="1"/>
  <c r="J163" i="11" s="1"/>
  <c r="J166" i="11" s="1"/>
  <c r="Q16" i="17"/>
  <c r="L157" i="11"/>
  <c r="L160" i="11" s="1"/>
  <c r="L168" i="11"/>
  <c r="H154" i="11"/>
  <c r="H163" i="11" s="1"/>
  <c r="H166" i="11" s="1"/>
  <c r="H168" i="11"/>
  <c r="H157" i="11"/>
  <c r="H160" i="11" s="1"/>
  <c r="L69" i="11"/>
  <c r="L64" i="11"/>
  <c r="L67" i="11" s="1"/>
  <c r="L58" i="11"/>
  <c r="L61" i="11" s="1"/>
  <c r="H64" i="11"/>
  <c r="H67" i="11" s="1"/>
  <c r="H69" i="11"/>
  <c r="H58" i="11"/>
  <c r="H61" i="11" s="1"/>
  <c r="K13" i="18" l="1"/>
  <c r="J168" i="11"/>
  <c r="J157" i="11"/>
  <c r="J160" i="11" s="1"/>
  <c r="F168" i="11"/>
  <c r="F157" i="11"/>
  <c r="F160" i="11" s="1"/>
  <c r="K18" i="17"/>
  <c r="O13" i="18" l="1"/>
  <c r="O15" i="18" s="1"/>
  <c r="K15" i="18"/>
  <c r="I129" i="20" s="1"/>
  <c r="I132" i="20" s="1"/>
  <c r="I134" i="20" s="1"/>
  <c r="K20" i="17"/>
  <c r="E129" i="20" s="1"/>
  <c r="E132" i="20" s="1"/>
  <c r="E134" i="20" s="1"/>
  <c r="Q18" i="17"/>
  <c r="Q20" i="17" s="1"/>
</calcChain>
</file>

<file path=xl/sharedStrings.xml><?xml version="1.0" encoding="utf-8"?>
<sst xmlns="http://schemas.openxmlformats.org/spreadsheetml/2006/main" count="469" uniqueCount="229">
  <si>
    <t xml:space="preserve">บริษัท เจ้าพระยามหานคร จำกัด (มหาชน) </t>
  </si>
  <si>
    <t>งบแสดงฐานะการเงิน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</si>
  <si>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</si>
  <si>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</si>
  <si>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</si>
  <si>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</si>
  <si>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พันบาท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</si>
  <si>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</si>
  <si>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</si>
  <si>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</si>
  <si>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</si>
  <si>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</si>
  <si>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</si>
  <si>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</si>
  <si>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</si>
  <si>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</si>
  <si>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</si>
  <si>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</si>
  <si>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</si>
  <si>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</si>
  <si>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</si>
  <si>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</si>
  <si>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</si>
  <si>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</si>
  <si>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</si>
  <si>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</si>
  <si>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</si>
  <si>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</si>
  <si>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</si>
  <si>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</si>
  <si>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</si>
  <si>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</si>
  <si>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จัดสรรเป็นทุนสำรองตามกฎหมาย</t>
  </si>
  <si>
    <t>ยังไม่ได้จัดสรร</t>
  </si>
  <si>
    <t>รายได้จากการขายอสังหาริมทรัพย์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</si>
  <si>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</si>
  <si>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</si>
  <si>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</si>
  <si>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ต้นทุนทางการเงิน</t>
  </si>
  <si>
    <t>ข้อมูลทางการเงินรวม (ยังไม่ได้ตรวจสอบ) (พันบาท)</t>
  </si>
  <si>
    <t>ที่ออกและชำระ</t>
  </si>
  <si>
    <t>รวมส่วนของ</t>
  </si>
  <si>
    <t>เต็มมูลค่าแล้ว</t>
  </si>
  <si>
    <t>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</si>
  <si>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</si>
  <si>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</si>
  <si>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</si>
  <si>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</si>
  <si>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</si>
  <si>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</si>
  <si>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</si>
  <si>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</si>
  <si>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</si>
  <si>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</si>
  <si>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- หนี้สินไม่หมุนเวียนอื่น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</si>
  <si>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</si>
  <si>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</si>
  <si>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</si>
  <si>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</si>
  <si>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</si>
  <si>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กำไรจากการจำหน่ายอุปกรณ์</t>
  </si>
  <si>
    <t>เงินสดรับจากการจำหน่ายอุปกรณ์</t>
  </si>
  <si>
    <t>- ลูกหนี้การค้าและลูกหนี้อื่น</t>
  </si>
  <si>
    <t>- เจ้าหนี้การค้าและเจ้าหนี้อื่น</t>
  </si>
  <si>
    <t>บริษัท เจ้าพระยามหานคร จำกัด (มหาชน)</t>
  </si>
  <si>
    <t>ค่าใช้จ่ายในการบริหาร</t>
  </si>
  <si>
    <t>ภาษีเงินได้ค้างจ่าย</t>
  </si>
  <si>
    <t>ทุนที่ออกและชำระเต็มมูลค่าแล้ว</t>
  </si>
  <si>
    <t>จ่ายต้นทุนทางการเงิน</t>
  </si>
  <si>
    <t xml:space="preserve">      มูลค่าที่ตราไว้หุ้นละ 1 บาท</t>
  </si>
  <si>
    <t xml:space="preserve">   หุ้นสามัญ 1,000 ล้านหุ้น </t>
  </si>
  <si>
    <t>เจ้าหนี้ค่าซื้อที่ดิน อาคารและอุปกรณ์</t>
  </si>
  <si>
    <t xml:space="preserve">งบกำไรขาดทุนเบ็ดเสร็จ </t>
  </si>
  <si>
    <t xml:space="preserve">งบกระแสเงินสด </t>
  </si>
  <si>
    <t>ชำระภายในหนึ่งปี</t>
  </si>
  <si>
    <t>หนี้สินและส่วนของเจ้าของ</t>
  </si>
  <si>
    <t>ภาระผูกพันผลประโยชน์พนักงาน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</si>
  <si>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</si>
  <si>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</si>
  <si>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</si>
  <si>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</si>
  <si>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</si>
  <si>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</si>
  <si>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 (พันบาท)</t>
  </si>
  <si>
    <t>รายได้จากการยกเลิกสัญญา</t>
  </si>
  <si>
    <t>เงินลงทุนเผื่อขาย</t>
  </si>
  <si>
    <t>กำไรหรือขาดทุนในภายหลัง</t>
  </si>
  <si>
    <t>รายการที่จะจัดประเภทรายการใหม่ไปยัง</t>
  </si>
  <si>
    <t>กำไรขาดทุนเบ็ดเสร็จอื่น</t>
  </si>
  <si>
    <t>การเปลี่ยนแปลง</t>
  </si>
  <si>
    <t>ในมูลค่ายุติธรรมของ</t>
  </si>
  <si>
    <t>ทุนสำรอง</t>
  </si>
  <si>
    <t>ค่าใช้จ่ายอื่น</t>
  </si>
  <si>
    <t>- การเปลี่ยนแปลงในมูลค่ายุติธรรมของ</t>
  </si>
  <si>
    <t>เงินสดจ่ายเพื่อให้เงินกู้ยืมระยะสั้นแก่บริษัทย่อย</t>
  </si>
  <si>
    <t>เงินสดรับจากเงินให้กู้ยืมระยะสั้นแก่บริษัทย่อย</t>
  </si>
  <si>
    <t>พ.ศ. 2562</t>
  </si>
  <si>
    <t>ยอดคงเหลือต้นงวด ณ วันที่ 1 มกราคม พ.ศ. 2562</t>
  </si>
  <si>
    <t>เงินให้กู้ยืมระยะสั้นแก่กิจการอื่น</t>
  </si>
  <si>
    <t>เงินสดจ่ายเพื่อให้เงินกู้ยืมระยะสั้นแก่กิจการอื่น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</si>
  <si>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</si>
  <si>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ส่วนเกินมูลค่าหุ้นสามัญ</t>
  </si>
  <si>
    <t xml:space="preserve">งบแสดงการเปลี่ยนแปลงส่วนของเจ้าของ </t>
  </si>
  <si>
    <t xml:space="preserve">จัดสรร - </t>
  </si>
  <si>
    <t>ต้นทุนค่าก่อสร้าง</t>
  </si>
  <si>
    <t>กำไร (ขาดทุน) สุทธิสำหรับงวด</t>
  </si>
  <si>
    <t>กำไร (ขาดทุน) เบ็ดเสร็จรวมสำหรับงวด</t>
  </si>
  <si>
    <t>กำไร (ขาดทุน) ต่อหุ้นขั้นพื้นฐาน (บาท)</t>
  </si>
  <si>
    <t>16 ข)</t>
  </si>
  <si>
    <t>เงินสดจ่ายสำหรับค่าธรรมเนียมการจัดหาเงินกู้ยืม</t>
  </si>
  <si>
    <t>เงินสดรับจากเงินกู้ยืมระยะยาวจากสถาบันการเงิน</t>
  </si>
  <si>
    <t>- โครงการอสังหาริมทรัพย์รอการพัฒนา</t>
  </si>
  <si>
    <t>งบกำไรขาดทุนเบ็ดเสร็จ</t>
  </si>
  <si>
    <t>30 กันยายน</t>
  </si>
  <si>
    <t>รายได้ค่าก่อสร้าง</t>
  </si>
  <si>
    <t>ต้นทุนขายจากการขายอสังหาริมทรัพย์</t>
  </si>
  <si>
    <t>- ภาษีเงินได้ของการเปลี่ยนแปลงใน</t>
  </si>
  <si>
    <t>มูลค่ายุติธรรมของเงินลงทุนเผื่อขาย</t>
  </si>
  <si>
    <t>จัดสรร -</t>
  </si>
  <si>
    <t>ส่วนต่ำกว่าทุน</t>
  </si>
  <si>
    <t>จากการรวมธุรกิจ</t>
  </si>
  <si>
    <t>เดียวกัน</t>
  </si>
  <si>
    <t>ภายใต้การควบคุม</t>
  </si>
  <si>
    <t>ยอดคงเหลือ ณ วันที่ 30 กันยายน พ.ศ. 2562</t>
  </si>
  <si>
    <t>จ่ายภาษีเงินได้</t>
  </si>
  <si>
    <t>เงินสดจ่ายเพื่อซื้อเงินลงทุนในบริษัทย่อย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</si>
  <si>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</si>
  <si>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</t>
  </si>
  <si>
    <t>ชำระคืนเงินกู้ยืมระยะยาวจากสถาบันการเงิน</t>
  </si>
  <si>
    <t>เงินสดและรายการเทียบเท่าเงินสด ณ วันที่ 30 กันยายน</t>
  </si>
  <si>
    <t>เงินปันผล</t>
  </si>
  <si>
    <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</si>
  <si>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</si>
  <si>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r>
      <t xml:space="preserve">งบกระแสเงินสด </t>
    </r>
    <r>
      <rPr>
        <sz val="13"/>
        <color rgb="FF000000"/>
        <rFont val="Browallia New"/>
        <family val="2"/>
      </rPr>
      <t>(ต่อ)</t>
    </r>
  </si>
  <si>
    <t>เงินสดรับจากการขายเงินลงทุนเผื่อขาย</t>
  </si>
  <si>
    <t>เงินสดจ่ายจากการซื้อเงินลงทุนเผื่อขาย</t>
  </si>
  <si>
    <t>จ่ายเงินปันผล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</si>
  <si>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</si>
  <si>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</si>
  <si>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</si>
  <si>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</si>
  <si>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รายได้</t>
  </si>
  <si>
    <t>ต้นทุน</t>
  </si>
  <si>
    <t>กำไร (ขาดทุน) ก่อนต้นทุนทางการเงิน</t>
  </si>
  <si>
    <t>ส่วนเกิน</t>
  </si>
  <si>
    <t>มูลค่าหุ้น</t>
  </si>
  <si>
    <t>ขาดทุนเบ็ดเสร็จรวมสำหรับงวด</t>
  </si>
  <si>
    <t>และกิจการอื่นเพิ่มขึ้น (ลดลง) - สุทธิ</t>
  </si>
  <si>
    <t>เงินสดสุทธิได้มาจาก (ใช้ไปใน) กิจกรรมดำเนินงาน</t>
  </si>
  <si>
    <t>ต้นทุนทางการเงิน - ดอกเบี้ยจ่าย</t>
  </si>
  <si>
    <r>
      <rPr>
        <sz val="13"/>
        <color rgb="FFFFFFFF"/>
        <rFont val="Browallia New"/>
        <family val="2"/>
      </rPr>
      <t>ต้นทุนทางการเงิน</t>
    </r>
    <r>
      <rPr>
        <sz val="13"/>
        <color rgb="FF000000"/>
        <rFont val="Browallia New"/>
        <family val="2"/>
      </rPr>
      <t xml:space="preserve"> - ค่าธรรมเนียมการจัดหาเงินกู้ยืม</t>
    </r>
  </si>
  <si>
    <t>โอนกำไรเบ็ดเสร็จอื่นเข้ากำไรจากการขาย</t>
  </si>
  <si>
    <t>เจ้าหนี้เงินปันผล</t>
  </si>
  <si>
    <t>โอนจากที่ดิน อาคารและอุปกรณ์</t>
  </si>
  <si>
    <t>เงินสดได้มาจาก (ใช้ไปใน) กิจกรรมดำเนินงาน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</si>
  <si>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</si>
  <si>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 xml:space="preserve">ตัดจำหน่ายภาษีเงินได้ หัก ณ ที่จ่าย </t>
  </si>
  <si>
    <t>พ.ศ. 2563</t>
  </si>
  <si>
    <t>จากบริษัทย่อย</t>
  </si>
  <si>
    <t>โครงการอสังหาริมทรัพย์ระหว่างการพัฒนา - สุทธิ</t>
  </si>
  <si>
    <t>เงินฝากสถาบันการเงินที่มีภาระค้ำประกัน</t>
  </si>
  <si>
    <t>เงินลงทุนในบริษัทย่อย - สุทธิ</t>
  </si>
  <si>
    <t>เงินให้กู้ยืมระยะยาวแก่บริษัทย่อย</t>
  </si>
  <si>
    <t>เงินให้กู้ยืมระยะยาวแก่กิจการอื่น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</si>
  <si>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</si>
  <si>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</si>
  <si>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โครงการอสังหาริมทรัพย์รอการพัฒนา - สุทธิ</t>
  </si>
  <si>
    <t>สิทธิการเช่าที่ดิน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</si>
  <si>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</si>
  <si>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</si>
  <si>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กรรมการ  _______________________________________      กรรมการ  ________________________________________</t>
  </si>
  <si>
    <t>เงินเบิกเกินบัญชีและเงินกู้ยืมระยะสั้นจาก</t>
  </si>
  <si>
    <t>สถาบันการเงิน กิจการอื่น</t>
  </si>
  <si>
    <t>และบุคคลที่เกี่ยวข้องกัน</t>
  </si>
  <si>
    <t>หนี้สินตามสัญญาเช่าส่วนที่ถึงกำหนด</t>
  </si>
  <si>
    <t>เงินกู้ยืมระยะยาวและหุ้นกู้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</si>
  <si>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</si>
  <si>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</si>
  <si>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 xml:space="preserve">      มูลค่าที่ตราไว้หุ้นละ 1 บาท 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</si>
  <si>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</si>
  <si>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</si>
  <si>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</si>
  <si>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ยอดคงเหลือต้นงวด ณ วันที่ 1 มกราคม พ.ศ. 2563</t>
  </si>
  <si>
    <t>ยอดคงเหลือ ณ วันที่ 30 กันยายน พ.ศ. 2563</t>
  </si>
  <si>
    <t>- ตามที่รายงานไว้เดิม</t>
  </si>
  <si>
    <t>ผลกระทบของการเปลี่ยนแปลงนโยบายการบัญชี</t>
  </si>
  <si>
    <t>-</t>
  </si>
  <si>
    <t>ยอดคงเหลือที่ปรับปรุงแล้ว</t>
  </si>
  <si>
    <t>กำไรเบ็ดเสร็จรวมสำหรับงวด</t>
  </si>
  <si>
    <t>รายการที่ไม่ใช่เงินสด</t>
  </si>
  <si>
    <t xml:space="preserve">   ไปเป็นโครงการอสังหาริมทรัพย์ระหว่างการพัฒนา</t>
  </si>
  <si>
    <t xml:space="preserve">   ไปเป็นสินทรัพย์หมุนเวียนอื่น</t>
  </si>
  <si>
    <t xml:space="preserve">   ไปเป็นสินทรัพย์สิทธิการใช้</t>
  </si>
  <si>
    <t>เงินสดสุทธิได้มาจาก (ใช้ไปใน) กิจกรรมจัดหาเงิน</t>
  </si>
  <si>
    <t>(กลับรายการ) ผลขาดทุนด้านเครดิตที่คาดว่าจะเกิดขึ้น</t>
  </si>
  <si>
    <t>กลับรายการประมาณการหนี้สิน</t>
  </si>
  <si>
    <t>กระแสเงินสดก่อนการเปลี่ยนแปลงในสินทรัพย์</t>
  </si>
  <si>
    <t>และหนี้สินดำเนินงาน</t>
  </si>
  <si>
    <t>เงินสดรับจากเงินให้กู้ยืมระยะยาวแก่บริษัทย่อย</t>
  </si>
  <si>
    <t>รายได้เงินปันผล</t>
  </si>
  <si>
    <t>เงินปันผลรับ</t>
  </si>
  <si>
    <t>เงินสดจ่ายเพื่อให้เงินกู้ยืมระยะยาวแก่บริษัทย่อย</t>
  </si>
  <si>
    <t>เงินสดรับจากเงินให้กู้ยืมระยะสั้นแก่กิจการอื่น</t>
  </si>
  <si>
    <t>ด้วยมูลค่ายุติธรรมผ่านกำไรหรือขาดทุน</t>
  </si>
  <si>
    <t>เงินสดจ่ายจากการซื้อสินทรัพย์ทางการเงินที่วัดมูลค่า</t>
  </si>
  <si>
    <t>รับรู้การด้อยค่าเงินลงทุนในบริษัทย่อย</t>
  </si>
  <si>
    <t>และรายได้ (ค่าใช้จ่าย) ภาษีเงินได้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</si>
  <si>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</si>
  <si>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</si>
  <si>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ค่าเผื่อการลดลงของมูลค่าโครงการอสังหาริมทรัพย์</t>
  </si>
  <si>
    <t>ระหว่างการพัฒนา</t>
  </si>
  <si>
    <t>จ่ายชำระคืนหนี้สินตามสัญญาเช่า</t>
  </si>
  <si>
    <t>ขาดทุนจากการเปลี่ยนแปลงสัญญาเช่า</t>
  </si>
  <si>
    <t>11, 16</t>
  </si>
  <si>
    <t>ชำระเงินกู้ยืมระยะสั้นจากบุคคลที่เกี่ยวข้องกัน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</si>
  <si>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</si>
  <si>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เงินให้กู้ยืมระยะสั้นและดอกเบี้ยค้างรับ</t>
  </si>
  <si>
    <t>เงินฝากสถาบันการเงินที่มีภาระค้ำประกัน (เพิ่มขึ้น) ลดลง</t>
  </si>
  <si>
    <t>กลับรายการ (ผลขาดทุน) ด้านเครดิต</t>
  </si>
  <si>
    <t>ที่คาดว่าจะเกิดขึ้น</t>
  </si>
  <si>
    <t>เงินสดและรายการเทียบเท่าเงินสดลดลงสุทธิ</t>
  </si>
  <si>
    <t>โอนจากสินทรัพย์ไม่หมุนเวียนอื่นไปเป็นสินทรัพย์ทางการเงิน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</si>
  <si>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</si>
  <si>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รายได้รวม</t>
  </si>
  <si>
    <t>ต้นทุนรวม</t>
  </si>
  <si>
    <t>ขาดทุนจากการขายเงินลงทุนเผื่อขาย</t>
  </si>
  <si>
    <t>กำไร (ขาดทุน) เบ็ดเสร็จอื่น:</t>
  </si>
  <si>
    <t>เงินกู้ยืมระยะยาวและหุ้นกู้ที่ถึงกำหนด</t>
  </si>
  <si>
    <t>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</si>
</sst>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.000;\(#,##0.000\);\-"/>
  </numFmts>
  <fonts count="11" x14ac:knownFonts="1">
    <font>
      <sz val="11"/>
      <color rgb="FF000000"/>
      <name val="Calibri"/>
      <family val="2"/>
      <scheme val="minor"/>
    </font>
    <font>
      <sz val="10"/>
      <color rgb="FF000000"/>
      <name val="Microsoft Sans Serif"/>
      <family val="2"/>
    </font>
    <font>
      <sz val="14"/>
      <color rgb="FF000000"/>
      <name val="Cordia New"/>
      <family val="2"/>
    </font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3"/>
      <color rgb="FFFFFFFF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</borders>
  <cellStyleXfs count="48">
    <xf numFmtId="0" fontId="0" fillId="0" borderId="0"/>
    <xf numFmtId="43" fontId="1" fillId="0" borderId="0"/>
    <xf numFmtId="43" fontId="2" fillId="0" borderId="0"/>
    <xf numFmtId="43" fontId="1" fillId="0" borderId="0"/>
    <xf numFmtId="164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" fillId="0" borderId="0"/>
    <xf numFmtId="43" fontId="1" fillId="0" borderId="0"/>
    <xf numFmtId="43" fontId="1" fillId="0" borderId="0"/>
    <xf numFmtId="164" fontId="1" fillId="0" borderId="0"/>
    <xf numFmtId="43" fontId="1" fillId="0" borderId="0"/>
    <xf numFmtId="164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2" fillId="0" borderId="0"/>
    <xf numFmtId="0" fontId="2" fillId="0" borderId="0"/>
    <xf numFmtId="43" fontId="4" fillId="0" borderId="0"/>
    <xf numFmtId="43" fontId="4" fillId="0" borderId="0"/>
    <xf numFmtId="43" fontId="1" fillId="0" borderId="0"/>
    <xf numFmtId="43" fontId="2" fillId="0" borderId="0"/>
    <xf numFmtId="43" fontId="1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</cellStyleXfs>
  <cellXfs count="273">
    <xf numFmtId="0" fontId="0" fillId="0" borderId="0" xfId="0"/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4" xfId="0" applyNumberFormat="1" applyFont="1" applyFill="1" applyBorder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0" xfId="0" applyNumberFormat="1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2" borderId="0" xfId="0" applyNumberFormat="1" applyFont="1" applyFill="1" applyAlignment="1">
      <alignment vertical="center"/>
    </xf>
    <xf numFmtId="167" fontId="6" fillId="2" borderId="2" xfId="0" applyNumberFormat="1" applyFont="1" applyFill="1" applyBorder="1" applyAlignment="1">
      <alignment vertical="center"/>
    </xf>
    <xf numFmtId="167" fontId="5" fillId="0" borderId="0" xfId="0" applyNumberFormat="1" applyFont="1" applyAlignment="1">
      <alignment vertical="center"/>
    </xf>
    <xf numFmtId="167" fontId="6" fillId="0" borderId="2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167" fontId="6" fillId="2" borderId="1" xfId="0" applyNumberFormat="1" applyFont="1" applyFill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167" fontId="6" fillId="2" borderId="0" xfId="0" applyNumberFormat="1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2" borderId="1" xfId="0" applyNumberFormat="1" applyFont="1" applyFill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169" fontId="6" fillId="2" borderId="2" xfId="0" applyNumberFormat="1" applyFont="1" applyFill="1" applyBorder="1" applyAlignment="1">
      <alignment vertical="center"/>
    </xf>
    <xf numFmtId="169" fontId="6" fillId="0" borderId="0" xfId="0" applyNumberFormat="1" applyFont="1" applyAlignment="1">
      <alignment vertical="center"/>
    </xf>
    <xf numFmtId="169" fontId="6" fillId="0" borderId="2" xfId="0" applyNumberFormat="1" applyFont="1" applyBorder="1" applyAlignment="1">
      <alignment vertical="center"/>
    </xf>
    <xf numFmtId="169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0" fontId="6" fillId="2" borderId="0" xfId="0" applyFont="1" applyFill="1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vertical="center"/>
    </xf>
    <xf numFmtId="167" fontId="6" fillId="2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top"/>
    </xf>
    <xf numFmtId="167" fontId="6" fillId="0" borderId="2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6" fontId="6" fillId="2" borderId="0" xfId="0" applyNumberFormat="1" applyFont="1" applyFill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167" fontId="6" fillId="2" borderId="0" xfId="0" applyNumberFormat="1" applyFont="1" applyFill="1" applyAlignment="1" applyProtection="1">
      <alignment horizontal="right" vertical="center"/>
      <protection locked="0"/>
    </xf>
    <xf numFmtId="167" fontId="6" fillId="2" borderId="1" xfId="0" applyNumberFormat="1" applyFont="1" applyFill="1" applyBorder="1" applyAlignment="1">
      <alignment horizontal="right" vertical="top"/>
    </xf>
    <xf numFmtId="167" fontId="6" fillId="0" borderId="1" xfId="0" applyNumberFormat="1" applyFont="1" applyBorder="1" applyAlignment="1">
      <alignment horizontal="right" vertical="top"/>
    </xf>
    <xf numFmtId="167" fontId="6" fillId="2" borderId="1" xfId="0" applyNumberFormat="1" applyFont="1" applyFill="1" applyBorder="1" applyAlignment="1" applyProtection="1">
      <alignment horizontal="right" vertical="center"/>
      <protection locked="0"/>
    </xf>
    <xf numFmtId="167" fontId="6" fillId="0" borderId="1" xfId="0" applyNumberFormat="1" applyFont="1" applyBorder="1" applyAlignment="1" applyProtection="1">
      <alignment horizontal="right" vertical="center"/>
      <protection locked="0"/>
    </xf>
    <xf numFmtId="167" fontId="6" fillId="2" borderId="0" xfId="0" applyNumberFormat="1" applyFont="1" applyFill="1" applyAlignment="1">
      <alignment horizontal="right" vertical="top"/>
    </xf>
    <xf numFmtId="37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/>
    </xf>
    <xf numFmtId="37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top"/>
    </xf>
    <xf numFmtId="167" fontId="6" fillId="2" borderId="2" xfId="0" applyNumberFormat="1" applyFont="1" applyFill="1" applyBorder="1" applyAlignment="1">
      <alignment horizontal="right" vertical="top"/>
    </xf>
    <xf numFmtId="167" fontId="6" fillId="0" borderId="2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center"/>
    </xf>
    <xf numFmtId="168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7" fillId="2" borderId="0" xfId="0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7" fontId="7" fillId="2" borderId="1" xfId="0" applyNumberFormat="1" applyFont="1" applyFill="1" applyBorder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vertical="center"/>
    </xf>
    <xf numFmtId="169" fontId="7" fillId="2" borderId="0" xfId="0" applyNumberFormat="1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7" fontId="7" fillId="2" borderId="5" xfId="0" applyNumberFormat="1" applyFont="1" applyFill="1" applyBorder="1" applyAlignment="1">
      <alignment vertical="center"/>
    </xf>
    <xf numFmtId="167" fontId="7" fillId="0" borderId="5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5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7" fontId="6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horizontal="right" vertical="center"/>
    </xf>
    <xf numFmtId="168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 wrapText="1"/>
    </xf>
    <xf numFmtId="168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Alignment="1">
      <alignment horizontal="right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8" fontId="5" fillId="0" borderId="1" xfId="0" applyNumberFormat="1" applyFont="1" applyBorder="1" applyAlignment="1">
      <alignment horizontal="center" vertical="center"/>
    </xf>
    <xf numFmtId="168" fontId="5" fillId="0" borderId="4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37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</cellXfs>
  <cellStyles count="48">
    <cellStyle name="Comma 2" xfId="1" xr:uid="{00000000-0005-0000-0000-000001000000}"/>
    <cellStyle name="Comma 2 12" xfId="2" xr:uid="{00000000-0005-0000-0000-000002000000}"/>
    <cellStyle name="Comma 2 12 2" xfId="31" xr:uid="{00000000-0005-0000-0000-000003000000}"/>
    <cellStyle name="Comma 2 2" xfId="3" xr:uid="{00000000-0005-0000-0000-000004000000}"/>
    <cellStyle name="Comma 2 2 2" xfId="4" xr:uid="{00000000-0005-0000-0000-000005000000}"/>
    <cellStyle name="Comma 2 2 2 2" xfId="5" xr:uid="{00000000-0005-0000-0000-000006000000}"/>
    <cellStyle name="Comma 2 2 2 2 2" xfId="6" xr:uid="{00000000-0005-0000-0000-000007000000}"/>
    <cellStyle name="Comma 2 2 2 2 2 2" xfId="34" xr:uid="{00000000-0005-0000-0000-000008000000}"/>
    <cellStyle name="Comma 2 2 2 2 2 2 2" xfId="7" xr:uid="{00000000-0005-0000-0000-000009000000}"/>
    <cellStyle name="Comma 2 2 2 2 2 2 2 2" xfId="8" xr:uid="{00000000-0005-0000-0000-00000A000000}"/>
    <cellStyle name="Comma 2 2 2 2 2 2 2 2 2" xfId="36" xr:uid="{00000000-0005-0000-0000-00000B000000}"/>
    <cellStyle name="Comma 2 2 2 2 2 2 2 3" xfId="35" xr:uid="{00000000-0005-0000-0000-00000C000000}"/>
    <cellStyle name="Comma 2 2 2 2 3" xfId="33" xr:uid="{00000000-0005-0000-0000-00000D000000}"/>
    <cellStyle name="Comma 2 2 2 3" xfId="9" xr:uid="{00000000-0005-0000-0000-00000E000000}"/>
    <cellStyle name="Comma 2 2 2 3 2" xfId="37" xr:uid="{00000000-0005-0000-0000-00000F000000}"/>
    <cellStyle name="Comma 2 2 3" xfId="10" xr:uid="{00000000-0005-0000-0000-000010000000}"/>
    <cellStyle name="Comma 2 2 3 2" xfId="38" xr:uid="{00000000-0005-0000-0000-000011000000}"/>
    <cellStyle name="Comma 2 2 4" xfId="32" xr:uid="{00000000-0005-0000-0000-000012000000}"/>
    <cellStyle name="Comma 2 3" xfId="11" xr:uid="{00000000-0005-0000-0000-000013000000}"/>
    <cellStyle name="Comma 2 3 2" xfId="39" xr:uid="{00000000-0005-0000-0000-000014000000}"/>
    <cellStyle name="Comma 2 4" xfId="12" xr:uid="{00000000-0005-0000-0000-000015000000}"/>
    <cellStyle name="Comma 2 4 2" xfId="40" xr:uid="{00000000-0005-0000-0000-000016000000}"/>
    <cellStyle name="Comma 2 5" xfId="30" xr:uid="{00000000-0005-0000-0000-000017000000}"/>
    <cellStyle name="Comma 2 7" xfId="13" xr:uid="{00000000-0005-0000-0000-000018000000}"/>
    <cellStyle name="Comma 2 7 2" xfId="14" xr:uid="{00000000-0005-0000-0000-000019000000}"/>
    <cellStyle name="Comma 2 7 2 2" xfId="41" xr:uid="{00000000-0005-0000-0000-00001A000000}"/>
    <cellStyle name="Comma 216 2" xfId="15" xr:uid="{00000000-0005-0000-0000-00001B000000}"/>
    <cellStyle name="Comma 216 2 2" xfId="16" xr:uid="{00000000-0005-0000-0000-00001C000000}"/>
    <cellStyle name="Comma 216 2 2 2" xfId="42" xr:uid="{00000000-0005-0000-0000-00001D000000}"/>
    <cellStyle name="Comma 3" xfId="17" xr:uid="{00000000-0005-0000-0000-00001E000000}"/>
    <cellStyle name="Comma 3 2" xfId="18" xr:uid="{00000000-0005-0000-0000-00001F000000}"/>
    <cellStyle name="Comma 3 2 2" xfId="44" xr:uid="{00000000-0005-0000-0000-000020000000}"/>
    <cellStyle name="Comma 3 3" xfId="43" xr:uid="{00000000-0005-0000-0000-000021000000}"/>
    <cellStyle name="Comma 4" xfId="19" xr:uid="{00000000-0005-0000-0000-000022000000}"/>
    <cellStyle name="Comma 4 2" xfId="45" xr:uid="{00000000-0005-0000-0000-000023000000}"/>
    <cellStyle name="Comma 5" xfId="20" xr:uid="{00000000-0005-0000-0000-000024000000}"/>
    <cellStyle name="Comma 5 2" xfId="46" xr:uid="{00000000-0005-0000-0000-000025000000}"/>
    <cellStyle name="Comma 6" xfId="28" xr:uid="{00000000-0005-0000-0000-000026000000}"/>
    <cellStyle name="Comma 6 2" xfId="47" xr:uid="{00000000-0005-0000-0000-000027000000}"/>
    <cellStyle name="Comma 7" xfId="29" xr:uid="{00000000-0005-0000-0000-000028000000}"/>
    <cellStyle name="Normal" xfId="0" builtinId="0"/>
    <cellStyle name="Normal 10 4" xfId="21" xr:uid="{00000000-0005-0000-0000-00002B000000}"/>
    <cellStyle name="Normal 2" xfId="22" xr:uid="{00000000-0005-0000-0000-00002C000000}"/>
    <cellStyle name="Normal 2 3 2" xfId="23" xr:uid="{00000000-0005-0000-0000-00002D000000}"/>
    <cellStyle name="Normal 224 2 2" xfId="24" xr:uid="{00000000-0005-0000-0000-00002E000000}"/>
    <cellStyle name="Normal 5 9" xfId="25" xr:uid="{00000000-0005-0000-0000-00002F000000}"/>
    <cellStyle name="Normal 52" xfId="26" xr:uid="{00000000-0005-0000-0000-000030000000}"/>
    <cellStyle name="Normal 7" xfId="27" xr:uid="{00000000-0005-0000-0000-000031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D1341-E46E-4ACB-A914-7C3C839D5862}">
  <dimension ref="A1:K153"/>
  <sheetViews>
    <sheetView tabSelected="1" topLeftCell="A120" zoomScaleNormal="100" zoomScaleSheetLayoutView="100" workbookViewId="0">
      <selection activeCell="I141" sqref="I141"/>
    </sheetView>
  </sheetViews>
  <sheetFormatPr defaultColWidth="9.140625" defaultRowHeight="18.75" x14ac:dyDescent="0.4"/>
  <cols>
    <col min="1" max="1" width="1.42578125" style="36" customWidth="1"/>
    <col min="2" max="2" width="36.140625" style="36" customWidth="1"/>
    <col min="3" max="3" width="7.7109375" style="37" customWidth="1"/>
    <col min="4" max="4" width="0.85546875" style="38" customWidth="1"/>
    <col min="5" max="5" width="13.7109375" style="39" customWidth="1"/>
    <col min="6" max="6" width="0.85546875" style="39" customWidth="1"/>
    <col min="7" max="7" width="11.7109375" style="39" customWidth="1"/>
    <col min="8" max="8" width="0.85546875" style="39" customWidth="1"/>
    <col min="9" max="9" width="13.7109375" style="39" customWidth="1"/>
    <col min="10" max="10" width="0.85546875" style="39" customWidth="1"/>
    <col min="11" max="11" width="11.7109375" style="39" customWidth="1"/>
    <col min="12" max="16384" width="9.140625" style="193"/>
  </cols>
  <sheetData>
    <row r="1" spans="1:11" x14ac:dyDescent="0.4">
      <c r="A1" s="1" t="s">
        <v>64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x14ac:dyDescent="0.4">
      <c r="A2" s="1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x14ac:dyDescent="0.4">
      <c r="A3" s="7" t="s">
        <v>179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x14ac:dyDescent="0.4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x14ac:dyDescent="0.4">
      <c r="A5" s="12"/>
      <c r="B5" s="12"/>
      <c r="C5" s="3"/>
      <c r="D5" s="4"/>
      <c r="E5" s="257" t="s">
        <v>2</v>
      </c>
      <c r="F5" s="257"/>
      <c r="G5" s="257"/>
      <c r="H5" s="194"/>
      <c r="I5" s="257" t="s">
        <v>82</v>
      </c>
      <c r="J5" s="257"/>
      <c r="K5" s="257"/>
    </row>
    <row r="6" spans="1:11" ht="18.75" customHeight="1" x14ac:dyDescent="0.4">
      <c r="A6" s="12"/>
      <c r="B6" s="12"/>
      <c r="C6" s="3"/>
      <c r="D6" s="4"/>
      <c r="E6" s="195" t="s">
        <v>3</v>
      </c>
      <c r="F6" s="5"/>
      <c r="G6" s="14" t="s">
        <v>4</v>
      </c>
      <c r="H6" s="5"/>
      <c r="I6" s="195" t="s">
        <v>3</v>
      </c>
      <c r="J6" s="14"/>
      <c r="K6" s="195" t="s">
        <v>4</v>
      </c>
    </row>
    <row r="7" spans="1:11" x14ac:dyDescent="0.4">
      <c r="A7" s="12"/>
      <c r="B7" s="12"/>
      <c r="C7" s="3"/>
      <c r="D7" s="4"/>
      <c r="E7" s="195" t="s">
        <v>113</v>
      </c>
      <c r="F7" s="14"/>
      <c r="G7" s="14" t="s">
        <v>5</v>
      </c>
      <c r="H7" s="14"/>
      <c r="I7" s="195" t="s">
        <v>113</v>
      </c>
      <c r="J7" s="14"/>
      <c r="K7" s="14" t="s">
        <v>5</v>
      </c>
    </row>
    <row r="8" spans="1:11" x14ac:dyDescent="0.4">
      <c r="A8" s="12"/>
      <c r="B8" s="12"/>
      <c r="C8" s="3"/>
      <c r="D8" s="4"/>
      <c r="E8" s="195" t="s">
        <v>157</v>
      </c>
      <c r="F8" s="14"/>
      <c r="G8" s="195" t="s">
        <v>96</v>
      </c>
      <c r="H8" s="14"/>
      <c r="I8" s="195" t="s">
        <v>157</v>
      </c>
      <c r="J8" s="14"/>
      <c r="K8" s="195" t="s">
        <v>96</v>
      </c>
    </row>
    <row r="9" spans="1:11" x14ac:dyDescent="0.4">
      <c r="A9" s="12"/>
      <c r="B9" s="12"/>
      <c r="C9" s="9" t="s">
        <v>7</v>
      </c>
      <c r="D9" s="4"/>
      <c r="E9" s="196" t="s">
        <v>6</v>
      </c>
      <c r="F9" s="197"/>
      <c r="G9" s="196" t="s">
        <v>6</v>
      </c>
      <c r="H9" s="197"/>
      <c r="I9" s="196" t="s">
        <v>6</v>
      </c>
      <c r="J9" s="197"/>
      <c r="K9" s="196" t="s">
        <v>6</v>
      </c>
    </row>
    <row r="10" spans="1:11" ht="6" customHeight="1" x14ac:dyDescent="0.4">
      <c r="A10" s="191"/>
      <c r="B10" s="191"/>
      <c r="C10" s="15"/>
      <c r="D10" s="16"/>
      <c r="E10" s="17"/>
      <c r="F10" s="18"/>
      <c r="G10" s="18"/>
      <c r="H10" s="18"/>
      <c r="I10" s="17"/>
      <c r="J10" s="18"/>
      <c r="K10" s="18"/>
    </row>
    <row r="11" spans="1:11" x14ac:dyDescent="0.4">
      <c r="A11" s="19" t="s">
        <v>8</v>
      </c>
      <c r="B11" s="19"/>
      <c r="C11" s="60"/>
      <c r="D11" s="144"/>
      <c r="E11" s="198"/>
      <c r="F11" s="199"/>
      <c r="G11" s="199"/>
      <c r="H11" s="199"/>
      <c r="I11" s="198"/>
      <c r="J11" s="199"/>
      <c r="K11" s="199"/>
    </row>
    <row r="12" spans="1:11" ht="6" customHeight="1" x14ac:dyDescent="0.4">
      <c r="A12" s="191"/>
      <c r="B12" s="191"/>
      <c r="C12" s="15"/>
      <c r="D12" s="16"/>
      <c r="E12" s="17"/>
      <c r="F12" s="18"/>
      <c r="G12" s="18"/>
      <c r="H12" s="18"/>
      <c r="I12" s="17"/>
      <c r="J12" s="18"/>
      <c r="K12" s="18"/>
    </row>
    <row r="13" spans="1:11" x14ac:dyDescent="0.4">
      <c r="A13" s="19" t="s">
        <v>9</v>
      </c>
      <c r="B13" s="19"/>
      <c r="C13" s="15"/>
      <c r="D13" s="16"/>
      <c r="E13" s="17"/>
      <c r="F13" s="18"/>
      <c r="G13" s="18"/>
      <c r="H13" s="18"/>
      <c r="I13" s="17"/>
      <c r="J13" s="18"/>
      <c r="K13" s="18"/>
    </row>
    <row r="14" spans="1:11" ht="6" customHeight="1" x14ac:dyDescent="0.4">
      <c r="A14" s="191"/>
      <c r="B14" s="191"/>
      <c r="C14" s="15"/>
      <c r="D14" s="16"/>
      <c r="E14" s="17"/>
      <c r="F14" s="18"/>
      <c r="G14" s="18"/>
      <c r="H14" s="18"/>
      <c r="I14" s="17"/>
      <c r="J14" s="18"/>
      <c r="K14" s="18"/>
    </row>
    <row r="15" spans="1:11" x14ac:dyDescent="0.4">
      <c r="A15" s="20" t="s">
        <v>10</v>
      </c>
      <c r="B15" s="20"/>
      <c r="C15" s="15"/>
      <c r="D15" s="16"/>
      <c r="E15" s="24">
        <v>47296</v>
      </c>
      <c r="F15" s="22"/>
      <c r="G15" s="25">
        <v>62560</v>
      </c>
      <c r="H15" s="200"/>
      <c r="I15" s="201">
        <v>11345</v>
      </c>
      <c r="J15" s="200"/>
      <c r="K15" s="200">
        <v>15173</v>
      </c>
    </row>
    <row r="16" spans="1:11" x14ac:dyDescent="0.4">
      <c r="A16" s="20" t="s">
        <v>11</v>
      </c>
      <c r="B16" s="20"/>
      <c r="C16" s="15">
        <v>8</v>
      </c>
      <c r="D16" s="16"/>
      <c r="E16" s="24">
        <v>101889</v>
      </c>
      <c r="F16" s="22"/>
      <c r="G16" s="25">
        <v>118834</v>
      </c>
      <c r="H16" s="200"/>
      <c r="I16" s="201">
        <v>9093</v>
      </c>
      <c r="J16" s="200"/>
      <c r="K16" s="200">
        <v>16823</v>
      </c>
    </row>
    <row r="17" spans="1:11" x14ac:dyDescent="0.4">
      <c r="A17" s="20" t="s">
        <v>216</v>
      </c>
      <c r="B17" s="20"/>
      <c r="C17" s="15"/>
      <c r="D17" s="16"/>
      <c r="E17" s="24"/>
      <c r="F17" s="22"/>
      <c r="G17" s="25"/>
      <c r="H17" s="200"/>
      <c r="I17" s="201"/>
      <c r="J17" s="200"/>
      <c r="K17" s="200"/>
    </row>
    <row r="18" spans="1:11" x14ac:dyDescent="0.4">
      <c r="A18" s="193"/>
      <c r="B18" s="20" t="s">
        <v>158</v>
      </c>
      <c r="C18" s="15" t="s">
        <v>108</v>
      </c>
      <c r="D18" s="16"/>
      <c r="E18" s="201">
        <v>0</v>
      </c>
      <c r="F18" s="187"/>
      <c r="G18" s="200">
        <v>0</v>
      </c>
      <c r="H18" s="187"/>
      <c r="I18" s="201">
        <v>415547</v>
      </c>
      <c r="J18" s="200"/>
      <c r="K18" s="200">
        <v>631715</v>
      </c>
    </row>
    <row r="19" spans="1:11" x14ac:dyDescent="0.4">
      <c r="A19" s="20" t="s">
        <v>98</v>
      </c>
      <c r="B19" s="20"/>
      <c r="C19" s="15"/>
      <c r="D19" s="16"/>
      <c r="E19" s="24">
        <v>300</v>
      </c>
      <c r="F19" s="22"/>
      <c r="G19" s="25">
        <v>300</v>
      </c>
      <c r="H19" s="187"/>
      <c r="I19" s="201">
        <v>0</v>
      </c>
      <c r="J19" s="200"/>
      <c r="K19" s="200">
        <v>0</v>
      </c>
    </row>
    <row r="20" spans="1:11" x14ac:dyDescent="0.4">
      <c r="A20" s="20" t="s">
        <v>159</v>
      </c>
      <c r="B20" s="20"/>
      <c r="C20" s="15">
        <v>9</v>
      </c>
      <c r="D20" s="16"/>
      <c r="E20" s="24">
        <v>3676544</v>
      </c>
      <c r="F20" s="22"/>
      <c r="G20" s="25">
        <v>3380913</v>
      </c>
      <c r="H20" s="187"/>
      <c r="I20" s="201">
        <v>2645861</v>
      </c>
      <c r="J20" s="200"/>
      <c r="K20" s="200">
        <v>1949358</v>
      </c>
    </row>
    <row r="21" spans="1:11" x14ac:dyDescent="0.4">
      <c r="A21" s="20" t="s">
        <v>12</v>
      </c>
      <c r="B21" s="20"/>
      <c r="C21" s="15"/>
      <c r="D21" s="16"/>
      <c r="E21" s="27">
        <v>49509</v>
      </c>
      <c r="F21" s="22"/>
      <c r="G21" s="28">
        <v>43994</v>
      </c>
      <c r="H21" s="187"/>
      <c r="I21" s="202">
        <v>34023</v>
      </c>
      <c r="J21" s="200"/>
      <c r="K21" s="203">
        <v>35785</v>
      </c>
    </row>
    <row r="22" spans="1:11" ht="6" customHeight="1" x14ac:dyDescent="0.4">
      <c r="A22" s="6"/>
      <c r="B22" s="6"/>
      <c r="C22" s="15"/>
      <c r="D22" s="16"/>
      <c r="E22" s="204"/>
      <c r="F22" s="22"/>
      <c r="G22" s="22"/>
      <c r="H22" s="187"/>
      <c r="I22" s="33"/>
      <c r="J22" s="187"/>
      <c r="K22" s="187"/>
    </row>
    <row r="23" spans="1:11" x14ac:dyDescent="0.4">
      <c r="A23" s="20" t="s">
        <v>13</v>
      </c>
      <c r="B23" s="193"/>
      <c r="C23" s="15"/>
      <c r="D23" s="16"/>
      <c r="E23" s="202">
        <f>SUM(E15:E21)</f>
        <v>3875538</v>
      </c>
      <c r="F23" s="187"/>
      <c r="G23" s="203">
        <f>SUM(G15:G21)</f>
        <v>3606601</v>
      </c>
      <c r="H23" s="200"/>
      <c r="I23" s="202">
        <f>SUM(I15:I21)</f>
        <v>3115869</v>
      </c>
      <c r="J23" s="200"/>
      <c r="K23" s="203">
        <f>SUM(K15:K21)</f>
        <v>2648854</v>
      </c>
    </row>
    <row r="24" spans="1:11" x14ac:dyDescent="0.4">
      <c r="A24" s="6"/>
      <c r="B24" s="6"/>
      <c r="C24" s="15"/>
      <c r="D24" s="16"/>
      <c r="E24" s="33"/>
      <c r="F24" s="187"/>
      <c r="G24" s="187"/>
      <c r="H24" s="187"/>
      <c r="I24" s="33"/>
      <c r="J24" s="187"/>
      <c r="K24" s="187"/>
    </row>
    <row r="25" spans="1:11" x14ac:dyDescent="0.4">
      <c r="A25" s="19" t="s">
        <v>14</v>
      </c>
      <c r="B25" s="19"/>
      <c r="C25" s="15"/>
      <c r="D25" s="16"/>
      <c r="E25" s="33"/>
      <c r="F25" s="187"/>
      <c r="G25" s="187"/>
      <c r="H25" s="187"/>
      <c r="I25" s="33"/>
      <c r="J25" s="187"/>
      <c r="K25" s="187"/>
    </row>
    <row r="26" spans="1:11" ht="6" customHeight="1" x14ac:dyDescent="0.4">
      <c r="A26" s="19"/>
      <c r="B26" s="19"/>
      <c r="C26" s="15"/>
      <c r="D26" s="16"/>
      <c r="E26" s="33"/>
      <c r="F26" s="187"/>
      <c r="G26" s="187"/>
      <c r="H26" s="187"/>
      <c r="I26" s="33"/>
      <c r="J26" s="187"/>
      <c r="K26" s="187"/>
    </row>
    <row r="27" spans="1:11" x14ac:dyDescent="0.4">
      <c r="A27" s="191" t="s">
        <v>160</v>
      </c>
      <c r="B27" s="191"/>
      <c r="C27" s="15"/>
      <c r="D27" s="16"/>
      <c r="E27" s="201">
        <v>16818</v>
      </c>
      <c r="F27" s="200"/>
      <c r="G27" s="200">
        <v>32066</v>
      </c>
      <c r="H27" s="200"/>
      <c r="I27" s="201">
        <v>1573</v>
      </c>
      <c r="J27" s="200"/>
      <c r="K27" s="200">
        <v>22853</v>
      </c>
    </row>
    <row r="28" spans="1:11" x14ac:dyDescent="0.4">
      <c r="A28" s="20" t="s">
        <v>161</v>
      </c>
      <c r="B28" s="191"/>
      <c r="C28" s="15">
        <v>11</v>
      </c>
      <c r="D28" s="16"/>
      <c r="E28" s="201">
        <v>0</v>
      </c>
      <c r="F28" s="200"/>
      <c r="G28" s="200">
        <v>0</v>
      </c>
      <c r="H28" s="200"/>
      <c r="I28" s="201">
        <v>161677</v>
      </c>
      <c r="J28" s="200"/>
      <c r="K28" s="200">
        <v>196157</v>
      </c>
    </row>
    <row r="29" spans="1:11" x14ac:dyDescent="0.4">
      <c r="A29" s="20" t="s">
        <v>162</v>
      </c>
      <c r="B29" s="191"/>
      <c r="C29" s="15" t="s">
        <v>108</v>
      </c>
      <c r="D29" s="16"/>
      <c r="E29" s="201">
        <v>0</v>
      </c>
      <c r="F29" s="200"/>
      <c r="G29" s="200">
        <v>0</v>
      </c>
      <c r="H29" s="200"/>
      <c r="I29" s="201">
        <v>5848</v>
      </c>
      <c r="J29" s="200"/>
      <c r="K29" s="200">
        <v>0</v>
      </c>
    </row>
    <row r="30" spans="1:11" x14ac:dyDescent="0.4">
      <c r="A30" s="20" t="s">
        <v>163</v>
      </c>
      <c r="B30" s="191"/>
      <c r="C30" s="15"/>
      <c r="D30" s="16"/>
      <c r="E30" s="201">
        <v>10000</v>
      </c>
      <c r="F30" s="200"/>
      <c r="G30" s="200">
        <v>10000</v>
      </c>
      <c r="H30" s="200"/>
      <c r="I30" s="201">
        <v>10000</v>
      </c>
      <c r="J30" s="200"/>
      <c r="K30" s="200">
        <v>10000</v>
      </c>
    </row>
    <row r="31" spans="1:11" x14ac:dyDescent="0.4">
      <c r="A31" s="20" t="s">
        <v>164</v>
      </c>
      <c r="B31" s="191"/>
      <c r="C31" s="15"/>
      <c r="D31" s="16"/>
      <c r="E31" s="201"/>
      <c r="F31" s="200"/>
      <c r="G31" s="200"/>
      <c r="H31" s="200"/>
      <c r="I31" s="201"/>
      <c r="J31" s="200"/>
      <c r="K31" s="200"/>
    </row>
    <row r="32" spans="1:11" x14ac:dyDescent="0.4">
      <c r="A32" s="20"/>
      <c r="B32" s="191" t="s">
        <v>165</v>
      </c>
      <c r="C32" s="15">
        <v>7</v>
      </c>
      <c r="D32" s="16"/>
      <c r="E32" s="201">
        <v>119020</v>
      </c>
      <c r="F32" s="200"/>
      <c r="G32" s="200">
        <v>0</v>
      </c>
      <c r="H32" s="200"/>
      <c r="I32" s="201">
        <v>119020</v>
      </c>
      <c r="J32" s="200"/>
      <c r="K32" s="200">
        <v>0</v>
      </c>
    </row>
    <row r="33" spans="1:11" x14ac:dyDescent="0.4">
      <c r="A33" s="191" t="s">
        <v>15</v>
      </c>
      <c r="B33" s="20"/>
      <c r="C33" s="15"/>
      <c r="D33" s="16"/>
      <c r="E33" s="201">
        <v>13460</v>
      </c>
      <c r="F33" s="200"/>
      <c r="G33" s="200">
        <v>13460</v>
      </c>
      <c r="H33" s="200"/>
      <c r="I33" s="201">
        <v>11009</v>
      </c>
      <c r="J33" s="200"/>
      <c r="K33" s="200">
        <v>11009</v>
      </c>
    </row>
    <row r="34" spans="1:11" x14ac:dyDescent="0.4">
      <c r="A34" s="20" t="s">
        <v>166</v>
      </c>
      <c r="B34" s="20"/>
      <c r="C34" s="15"/>
      <c r="D34" s="16"/>
      <c r="E34" s="201">
        <v>1164306</v>
      </c>
      <c r="F34" s="200"/>
      <c r="G34" s="200">
        <v>1164306</v>
      </c>
      <c r="H34" s="200"/>
      <c r="I34" s="201">
        <v>874420</v>
      </c>
      <c r="J34" s="200"/>
      <c r="K34" s="200">
        <v>874420</v>
      </c>
    </row>
    <row r="35" spans="1:11" x14ac:dyDescent="0.4">
      <c r="A35" s="191" t="s">
        <v>167</v>
      </c>
      <c r="B35" s="20"/>
      <c r="C35" s="15"/>
      <c r="D35" s="16"/>
      <c r="E35" s="201">
        <v>0</v>
      </c>
      <c r="F35" s="200"/>
      <c r="G35" s="200">
        <v>12167</v>
      </c>
      <c r="H35" s="200"/>
      <c r="I35" s="201">
        <v>0</v>
      </c>
      <c r="J35" s="200"/>
      <c r="K35" s="200">
        <v>0</v>
      </c>
    </row>
    <row r="36" spans="1:11" x14ac:dyDescent="0.4">
      <c r="A36" s="20" t="s">
        <v>16</v>
      </c>
      <c r="B36" s="20"/>
      <c r="C36" s="15">
        <v>12</v>
      </c>
      <c r="D36" s="16"/>
      <c r="E36" s="201">
        <v>151637</v>
      </c>
      <c r="F36" s="200"/>
      <c r="G36" s="200">
        <v>198229</v>
      </c>
      <c r="H36" s="200"/>
      <c r="I36" s="201">
        <v>20946</v>
      </c>
      <c r="J36" s="200"/>
      <c r="K36" s="200">
        <v>10741</v>
      </c>
    </row>
    <row r="37" spans="1:11" x14ac:dyDescent="0.4">
      <c r="A37" s="20" t="s">
        <v>168</v>
      </c>
      <c r="B37" s="20"/>
      <c r="C37" s="15">
        <v>4</v>
      </c>
      <c r="D37" s="16"/>
      <c r="E37" s="201">
        <v>55894</v>
      </c>
      <c r="F37" s="200"/>
      <c r="G37" s="200">
        <v>0</v>
      </c>
      <c r="H37" s="200"/>
      <c r="I37" s="201">
        <v>130015</v>
      </c>
      <c r="J37" s="200"/>
      <c r="K37" s="200">
        <v>0</v>
      </c>
    </row>
    <row r="38" spans="1:11" x14ac:dyDescent="0.4">
      <c r="A38" s="20" t="s">
        <v>17</v>
      </c>
      <c r="B38" s="20"/>
      <c r="C38" s="15"/>
      <c r="D38" s="16"/>
      <c r="E38" s="201">
        <v>10586</v>
      </c>
      <c r="F38" s="200"/>
      <c r="G38" s="200">
        <v>12118</v>
      </c>
      <c r="H38" s="200"/>
      <c r="I38" s="201">
        <v>0</v>
      </c>
      <c r="J38" s="200"/>
      <c r="K38" s="200">
        <v>0</v>
      </c>
    </row>
    <row r="39" spans="1:11" x14ac:dyDescent="0.4">
      <c r="A39" s="20" t="s">
        <v>169</v>
      </c>
      <c r="B39" s="20"/>
      <c r="C39" s="15"/>
      <c r="D39" s="16"/>
      <c r="E39" s="201">
        <v>86349</v>
      </c>
      <c r="F39" s="200"/>
      <c r="G39" s="200">
        <v>82400</v>
      </c>
      <c r="H39" s="200"/>
      <c r="I39" s="201">
        <v>43214</v>
      </c>
      <c r="J39" s="200"/>
      <c r="K39" s="200">
        <v>42724</v>
      </c>
    </row>
    <row r="40" spans="1:11" x14ac:dyDescent="0.4">
      <c r="A40" s="20" t="s">
        <v>18</v>
      </c>
      <c r="B40" s="20"/>
      <c r="C40" s="15"/>
      <c r="D40" s="16"/>
      <c r="E40" s="202">
        <v>99871</v>
      </c>
      <c r="F40" s="200"/>
      <c r="G40" s="203">
        <v>65239</v>
      </c>
      <c r="H40" s="200"/>
      <c r="I40" s="202">
        <v>19744</v>
      </c>
      <c r="J40" s="200"/>
      <c r="K40" s="203">
        <v>34106</v>
      </c>
    </row>
    <row r="41" spans="1:11" ht="6" customHeight="1" x14ac:dyDescent="0.4">
      <c r="A41" s="191"/>
      <c r="B41" s="20"/>
      <c r="C41" s="15"/>
      <c r="D41" s="16"/>
      <c r="E41" s="201"/>
      <c r="F41" s="34"/>
      <c r="G41" s="200"/>
      <c r="H41" s="200"/>
      <c r="I41" s="201"/>
      <c r="J41" s="200"/>
      <c r="K41" s="200"/>
    </row>
    <row r="42" spans="1:11" x14ac:dyDescent="0.4">
      <c r="A42" s="20" t="s">
        <v>19</v>
      </c>
      <c r="B42" s="193"/>
      <c r="C42" s="15"/>
      <c r="D42" s="16"/>
      <c r="E42" s="202">
        <f>SUM(E27:E40)</f>
        <v>1727941</v>
      </c>
      <c r="F42" s="34"/>
      <c r="G42" s="203">
        <f>SUM(G27:G40)</f>
        <v>1589985</v>
      </c>
      <c r="H42" s="200"/>
      <c r="I42" s="202">
        <f>SUM(I27:I40)</f>
        <v>1397466</v>
      </c>
      <c r="J42" s="200"/>
      <c r="K42" s="203">
        <f>SUM(K27:K40)</f>
        <v>1202010</v>
      </c>
    </row>
    <row r="43" spans="1:11" ht="6" customHeight="1" x14ac:dyDescent="0.4">
      <c r="A43" s="6"/>
      <c r="B43" s="6"/>
      <c r="C43" s="15"/>
      <c r="D43" s="16"/>
      <c r="E43" s="204"/>
      <c r="F43" s="22"/>
      <c r="G43" s="22"/>
      <c r="H43" s="187"/>
      <c r="I43" s="204"/>
      <c r="J43" s="187"/>
      <c r="K43" s="22"/>
    </row>
    <row r="44" spans="1:11" ht="19.5" thickBot="1" x14ac:dyDescent="0.45">
      <c r="A44" s="19" t="s">
        <v>20</v>
      </c>
      <c r="B44" s="19"/>
      <c r="C44" s="15"/>
      <c r="D44" s="16"/>
      <c r="E44" s="205">
        <f>SUM(E23,E42)</f>
        <v>5603479</v>
      </c>
      <c r="F44" s="200"/>
      <c r="G44" s="206">
        <f>SUM(G23,G42)</f>
        <v>5196586</v>
      </c>
      <c r="H44" s="200"/>
      <c r="I44" s="205">
        <f>SUM(I23,I42)</f>
        <v>4513335</v>
      </c>
      <c r="J44" s="200"/>
      <c r="K44" s="206">
        <f>SUM(K23,K42)</f>
        <v>3850864</v>
      </c>
    </row>
    <row r="45" spans="1:11" ht="19.5" thickTop="1" x14ac:dyDescent="0.4">
      <c r="A45" s="19"/>
      <c r="B45" s="19"/>
      <c r="C45" s="15"/>
      <c r="D45" s="16"/>
      <c r="E45" s="207"/>
      <c r="F45" s="200"/>
      <c r="G45" s="207"/>
      <c r="H45" s="200"/>
      <c r="I45" s="207"/>
      <c r="J45" s="200"/>
      <c r="K45" s="207"/>
    </row>
    <row r="46" spans="1:11" x14ac:dyDescent="0.4">
      <c r="A46" s="19"/>
      <c r="B46" s="19"/>
      <c r="C46" s="15"/>
      <c r="D46" s="16"/>
      <c r="E46" s="207"/>
      <c r="F46" s="200"/>
      <c r="G46" s="207"/>
      <c r="H46" s="200"/>
      <c r="I46" s="207"/>
      <c r="J46" s="200"/>
      <c r="K46" s="207"/>
    </row>
    <row r="47" spans="1:11" x14ac:dyDescent="0.4">
      <c r="A47" s="19"/>
      <c r="B47" s="19"/>
      <c r="C47" s="15"/>
      <c r="D47" s="16"/>
      <c r="E47" s="207"/>
      <c r="F47" s="200"/>
      <c r="G47" s="207"/>
      <c r="H47" s="200"/>
      <c r="I47" s="207"/>
      <c r="J47" s="200"/>
      <c r="K47" s="207"/>
    </row>
    <row r="48" spans="1:11" x14ac:dyDescent="0.4">
      <c r="A48" s="19"/>
      <c r="B48" s="19"/>
      <c r="C48" s="15"/>
      <c r="D48" s="16"/>
      <c r="E48" s="207"/>
      <c r="F48" s="200"/>
      <c r="G48" s="207"/>
      <c r="H48" s="200"/>
      <c r="I48" s="207"/>
      <c r="J48" s="200"/>
      <c r="K48" s="207"/>
    </row>
    <row r="49" spans="1:11" ht="13.5" customHeight="1" x14ac:dyDescent="0.4">
      <c r="A49" s="19"/>
      <c r="B49" s="19"/>
      <c r="C49" s="15"/>
      <c r="D49" s="16"/>
      <c r="E49" s="200"/>
      <c r="F49" s="200"/>
      <c r="G49" s="200"/>
      <c r="H49" s="200"/>
      <c r="I49" s="200"/>
      <c r="J49" s="200"/>
      <c r="K49" s="200"/>
    </row>
    <row r="50" spans="1:11" ht="18.75" customHeight="1" x14ac:dyDescent="0.4">
      <c r="A50" s="258" t="s">
        <v>170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8"/>
    </row>
    <row r="51" spans="1:11" ht="17.25" customHeight="1" x14ac:dyDescent="0.4">
      <c r="A51" s="19"/>
      <c r="B51" s="19"/>
      <c r="C51" s="15"/>
      <c r="D51" s="16"/>
      <c r="E51" s="200"/>
      <c r="F51" s="200"/>
      <c r="G51" s="200"/>
      <c r="H51" s="200"/>
      <c r="I51" s="200"/>
      <c r="J51" s="200"/>
      <c r="K51" s="200"/>
    </row>
    <row r="52" spans="1:11" ht="21.95" customHeight="1" x14ac:dyDescent="0.4">
      <c r="A52" s="40" t="s">
        <v>100</v>
      </c>
      <c r="B52" s="40"/>
      <c r="C52" s="41"/>
      <c r="D52" s="41"/>
      <c r="E52" s="42"/>
      <c r="F52" s="42"/>
      <c r="G52" s="42"/>
      <c r="H52" s="42"/>
      <c r="I52" s="42"/>
      <c r="J52" s="42"/>
      <c r="K52" s="42"/>
    </row>
    <row r="53" spans="1:11" x14ac:dyDescent="0.4">
      <c r="A53" s="1" t="s">
        <v>0</v>
      </c>
      <c r="B53" s="2"/>
      <c r="C53" s="3"/>
      <c r="D53" s="4"/>
      <c r="E53" s="5"/>
      <c r="F53" s="5"/>
      <c r="G53" s="5"/>
      <c r="H53" s="5"/>
      <c r="I53" s="5"/>
      <c r="J53" s="5"/>
      <c r="K53" s="5"/>
    </row>
    <row r="54" spans="1:11" x14ac:dyDescent="0.4">
      <c r="A54" s="1" t="s">
        <v>131</v>
      </c>
      <c r="B54" s="2"/>
      <c r="C54" s="3"/>
      <c r="D54" s="4"/>
      <c r="E54" s="5"/>
      <c r="F54" s="5"/>
      <c r="G54" s="5"/>
      <c r="H54" s="5"/>
      <c r="I54" s="5"/>
      <c r="J54" s="5"/>
      <c r="K54" s="5"/>
    </row>
    <row r="55" spans="1:11" x14ac:dyDescent="0.4">
      <c r="A55" s="7" t="s">
        <v>179</v>
      </c>
      <c r="B55" s="8"/>
      <c r="C55" s="9"/>
      <c r="D55" s="10"/>
      <c r="E55" s="11"/>
      <c r="F55" s="11"/>
      <c r="G55" s="11"/>
      <c r="H55" s="11"/>
      <c r="I55" s="11"/>
      <c r="J55" s="11"/>
      <c r="K55" s="11"/>
    </row>
    <row r="56" spans="1:11" x14ac:dyDescent="0.4">
      <c r="A56" s="12"/>
      <c r="B56" s="12"/>
      <c r="C56" s="3"/>
      <c r="D56" s="4"/>
      <c r="E56" s="5"/>
      <c r="F56" s="5"/>
      <c r="G56" s="5"/>
      <c r="H56" s="5"/>
      <c r="I56" s="5"/>
      <c r="J56" s="5"/>
      <c r="K56" s="5"/>
    </row>
    <row r="57" spans="1:11" x14ac:dyDescent="0.4">
      <c r="A57" s="12"/>
      <c r="B57" s="12"/>
      <c r="C57" s="3"/>
      <c r="D57" s="4"/>
      <c r="E57" s="257" t="s">
        <v>2</v>
      </c>
      <c r="F57" s="257"/>
      <c r="G57" s="257"/>
      <c r="H57" s="194"/>
      <c r="I57" s="257" t="s">
        <v>82</v>
      </c>
      <c r="J57" s="257"/>
      <c r="K57" s="257"/>
    </row>
    <row r="58" spans="1:11" ht="18.75" customHeight="1" x14ac:dyDescent="0.4">
      <c r="A58" s="12"/>
      <c r="B58" s="12"/>
      <c r="C58" s="3"/>
      <c r="D58" s="4"/>
      <c r="E58" s="195" t="s">
        <v>3</v>
      </c>
      <c r="F58" s="5"/>
      <c r="G58" s="14" t="s">
        <v>4</v>
      </c>
      <c r="H58" s="5"/>
      <c r="I58" s="195" t="s">
        <v>3</v>
      </c>
      <c r="J58" s="14"/>
      <c r="K58" s="195" t="s">
        <v>4</v>
      </c>
    </row>
    <row r="59" spans="1:11" x14ac:dyDescent="0.4">
      <c r="A59" s="12"/>
      <c r="B59" s="12"/>
      <c r="C59" s="3"/>
      <c r="D59" s="4"/>
      <c r="E59" s="195" t="s">
        <v>113</v>
      </c>
      <c r="F59" s="14"/>
      <c r="G59" s="14" t="s">
        <v>5</v>
      </c>
      <c r="H59" s="14"/>
      <c r="I59" s="195" t="s">
        <v>113</v>
      </c>
      <c r="J59" s="14"/>
      <c r="K59" s="14" t="s">
        <v>5</v>
      </c>
    </row>
    <row r="60" spans="1:11" x14ac:dyDescent="0.4">
      <c r="A60" s="12"/>
      <c r="B60" s="12"/>
      <c r="C60" s="3"/>
      <c r="D60" s="4"/>
      <c r="E60" s="195" t="s">
        <v>157</v>
      </c>
      <c r="F60" s="14"/>
      <c r="G60" s="195" t="s">
        <v>96</v>
      </c>
      <c r="H60" s="14"/>
      <c r="I60" s="195" t="s">
        <v>157</v>
      </c>
      <c r="J60" s="14"/>
      <c r="K60" s="195" t="s">
        <v>96</v>
      </c>
    </row>
    <row r="61" spans="1:11" x14ac:dyDescent="0.4">
      <c r="A61" s="12"/>
      <c r="B61" s="12"/>
      <c r="C61" s="9" t="s">
        <v>7</v>
      </c>
      <c r="D61" s="4"/>
      <c r="E61" s="196" t="s">
        <v>6</v>
      </c>
      <c r="F61" s="208"/>
      <c r="G61" s="196" t="s">
        <v>6</v>
      </c>
      <c r="H61" s="208"/>
      <c r="I61" s="196" t="s">
        <v>6</v>
      </c>
      <c r="J61" s="208"/>
      <c r="K61" s="196" t="s">
        <v>6</v>
      </c>
    </row>
    <row r="62" spans="1:11" ht="8.1" customHeight="1" x14ac:dyDescent="0.4">
      <c r="A62" s="191"/>
      <c r="B62" s="191"/>
      <c r="C62" s="15"/>
      <c r="D62" s="16"/>
      <c r="E62" s="17"/>
      <c r="F62" s="18"/>
      <c r="G62" s="18"/>
      <c r="H62" s="18"/>
      <c r="I62" s="17"/>
      <c r="J62" s="18"/>
      <c r="K62" s="18"/>
    </row>
    <row r="63" spans="1:11" x14ac:dyDescent="0.4">
      <c r="A63" s="19" t="s">
        <v>75</v>
      </c>
      <c r="B63" s="19"/>
      <c r="C63" s="60"/>
      <c r="D63" s="144"/>
      <c r="E63" s="198"/>
      <c r="F63" s="199"/>
      <c r="G63" s="199"/>
      <c r="H63" s="199"/>
      <c r="I63" s="198"/>
      <c r="J63" s="199"/>
      <c r="K63" s="199"/>
    </row>
    <row r="64" spans="1:11" ht="8.1" customHeight="1" x14ac:dyDescent="0.4">
      <c r="A64" s="191"/>
      <c r="B64" s="191"/>
      <c r="C64" s="15"/>
      <c r="D64" s="16"/>
      <c r="E64" s="17"/>
      <c r="F64" s="18"/>
      <c r="G64" s="18"/>
      <c r="H64" s="18"/>
      <c r="I64" s="17"/>
      <c r="J64" s="18"/>
      <c r="K64" s="18"/>
    </row>
    <row r="65" spans="1:11" x14ac:dyDescent="0.4">
      <c r="A65" s="19" t="s">
        <v>21</v>
      </c>
      <c r="B65" s="19"/>
      <c r="C65" s="15"/>
      <c r="D65" s="16"/>
      <c r="E65" s="17"/>
      <c r="F65" s="18"/>
      <c r="G65" s="18"/>
      <c r="H65" s="18"/>
      <c r="I65" s="17"/>
      <c r="J65" s="18"/>
      <c r="K65" s="18"/>
    </row>
    <row r="66" spans="1:11" ht="8.1" customHeight="1" x14ac:dyDescent="0.4">
      <c r="A66" s="19"/>
      <c r="B66" s="19"/>
      <c r="C66" s="15"/>
      <c r="D66" s="16"/>
      <c r="E66" s="17"/>
      <c r="F66" s="18"/>
      <c r="G66" s="18"/>
      <c r="H66" s="18"/>
      <c r="I66" s="17"/>
      <c r="J66" s="18"/>
      <c r="K66" s="18"/>
    </row>
    <row r="67" spans="1:11" ht="18.75" customHeight="1" x14ac:dyDescent="0.4">
      <c r="A67" s="191" t="s">
        <v>171</v>
      </c>
      <c r="B67" s="19"/>
      <c r="C67" s="15"/>
      <c r="D67" s="16"/>
      <c r="E67" s="17"/>
      <c r="F67" s="18"/>
      <c r="G67" s="18"/>
      <c r="H67" s="18"/>
      <c r="I67" s="17"/>
      <c r="J67" s="18"/>
      <c r="K67" s="18"/>
    </row>
    <row r="68" spans="1:11" ht="18.75" customHeight="1" x14ac:dyDescent="0.4">
      <c r="A68" s="191"/>
      <c r="B68" s="20" t="s">
        <v>172</v>
      </c>
      <c r="C68" s="15"/>
      <c r="D68" s="16"/>
      <c r="E68" s="17"/>
      <c r="F68" s="18"/>
      <c r="G68" s="18"/>
      <c r="H68" s="18"/>
      <c r="I68" s="17"/>
      <c r="J68" s="18"/>
      <c r="K68" s="18"/>
    </row>
    <row r="69" spans="1:11" ht="18.75" customHeight="1" x14ac:dyDescent="0.4">
      <c r="A69" s="193"/>
      <c r="B69" s="20" t="s">
        <v>173</v>
      </c>
      <c r="C69" s="15">
        <v>14</v>
      </c>
      <c r="D69" s="16"/>
      <c r="E69" s="24">
        <v>627005</v>
      </c>
      <c r="F69" s="187"/>
      <c r="G69" s="25">
        <v>696351</v>
      </c>
      <c r="H69" s="200"/>
      <c r="I69" s="201">
        <v>280739</v>
      </c>
      <c r="J69" s="200"/>
      <c r="K69" s="200">
        <v>306877</v>
      </c>
    </row>
    <row r="70" spans="1:11" x14ac:dyDescent="0.4">
      <c r="A70" s="20" t="s">
        <v>22</v>
      </c>
      <c r="B70" s="20"/>
      <c r="C70" s="15">
        <v>13</v>
      </c>
      <c r="D70" s="16"/>
      <c r="E70" s="24">
        <v>338028</v>
      </c>
      <c r="F70" s="34"/>
      <c r="G70" s="25">
        <v>357643</v>
      </c>
      <c r="H70" s="200"/>
      <c r="I70" s="201">
        <v>264730</v>
      </c>
      <c r="J70" s="200"/>
      <c r="K70" s="200">
        <v>264571</v>
      </c>
    </row>
    <row r="71" spans="1:11" x14ac:dyDescent="0.4">
      <c r="A71" s="173" t="s">
        <v>227</v>
      </c>
      <c r="B71" s="173"/>
      <c r="C71" s="242"/>
      <c r="D71" s="53"/>
      <c r="E71" s="204"/>
      <c r="F71" s="225"/>
      <c r="G71" s="225"/>
      <c r="H71" s="207"/>
      <c r="I71" s="201"/>
      <c r="J71" s="207"/>
      <c r="K71" s="207"/>
    </row>
    <row r="72" spans="1:11" x14ac:dyDescent="0.4">
      <c r="A72" s="20"/>
      <c r="B72" s="173" t="s">
        <v>74</v>
      </c>
      <c r="C72" s="15">
        <v>14</v>
      </c>
      <c r="D72" s="16"/>
      <c r="E72" s="24">
        <v>600371</v>
      </c>
      <c r="F72" s="187"/>
      <c r="G72" s="25">
        <v>202939</v>
      </c>
      <c r="H72" s="200"/>
      <c r="I72" s="201">
        <v>467958</v>
      </c>
      <c r="J72" s="200"/>
      <c r="K72" s="200">
        <v>36385</v>
      </c>
    </row>
    <row r="73" spans="1:11" x14ac:dyDescent="0.4">
      <c r="A73" s="20" t="s">
        <v>66</v>
      </c>
      <c r="B73" s="20"/>
      <c r="C73" s="15"/>
      <c r="D73" s="16"/>
      <c r="E73" s="24">
        <v>7580</v>
      </c>
      <c r="F73" s="34"/>
      <c r="G73" s="25">
        <v>8687</v>
      </c>
      <c r="H73" s="200"/>
      <c r="I73" s="201">
        <v>0</v>
      </c>
      <c r="J73" s="200"/>
      <c r="K73" s="200">
        <v>0</v>
      </c>
    </row>
    <row r="74" spans="1:11" x14ac:dyDescent="0.4">
      <c r="A74" s="20" t="s">
        <v>174</v>
      </c>
      <c r="B74" s="20"/>
      <c r="C74" s="15"/>
      <c r="D74" s="16"/>
      <c r="E74" s="24"/>
      <c r="F74" s="34"/>
      <c r="G74" s="25"/>
      <c r="H74" s="200"/>
      <c r="I74" s="201"/>
      <c r="J74" s="200"/>
      <c r="K74" s="200"/>
    </row>
    <row r="75" spans="1:11" x14ac:dyDescent="0.4">
      <c r="A75" s="20"/>
      <c r="B75" s="20" t="s">
        <v>74</v>
      </c>
      <c r="C75" s="15"/>
      <c r="D75" s="16"/>
      <c r="E75" s="24">
        <v>1490</v>
      </c>
      <c r="F75" s="34"/>
      <c r="G75" s="25">
        <v>602</v>
      </c>
      <c r="H75" s="200"/>
      <c r="I75" s="201">
        <v>6467</v>
      </c>
      <c r="J75" s="200"/>
      <c r="K75" s="200">
        <v>0</v>
      </c>
    </row>
    <row r="76" spans="1:11" x14ac:dyDescent="0.4">
      <c r="A76" s="20" t="s">
        <v>23</v>
      </c>
      <c r="B76" s="20"/>
      <c r="C76" s="15"/>
      <c r="D76" s="16"/>
      <c r="E76" s="27">
        <v>29100</v>
      </c>
      <c r="F76" s="34"/>
      <c r="G76" s="28">
        <v>30572</v>
      </c>
      <c r="H76" s="200"/>
      <c r="I76" s="202">
        <v>1864</v>
      </c>
      <c r="J76" s="200"/>
      <c r="K76" s="203">
        <v>10001</v>
      </c>
    </row>
    <row r="77" spans="1:11" ht="8.1" customHeight="1" x14ac:dyDescent="0.4">
      <c r="A77" s="19"/>
      <c r="B77" s="19"/>
      <c r="C77" s="15"/>
      <c r="D77" s="16"/>
      <c r="E77" s="33"/>
      <c r="F77" s="187"/>
      <c r="G77" s="187"/>
      <c r="H77" s="44"/>
      <c r="I77" s="45"/>
      <c r="J77" s="44"/>
      <c r="K77" s="44"/>
    </row>
    <row r="78" spans="1:11" x14ac:dyDescent="0.4">
      <c r="A78" s="20" t="s">
        <v>24</v>
      </c>
      <c r="B78" s="193"/>
      <c r="C78" s="15"/>
      <c r="D78" s="16"/>
      <c r="E78" s="202">
        <f>SUM(E69:E76)</f>
        <v>1603574</v>
      </c>
      <c r="F78" s="200"/>
      <c r="G78" s="203">
        <f>SUM(G69:G76)</f>
        <v>1296794</v>
      </c>
      <c r="H78" s="200"/>
      <c r="I78" s="202">
        <f>SUM(I69:I76)</f>
        <v>1021758</v>
      </c>
      <c r="J78" s="200"/>
      <c r="K78" s="203">
        <f>SUM(K69:K76)</f>
        <v>617834</v>
      </c>
    </row>
    <row r="79" spans="1:11" x14ac:dyDescent="0.4">
      <c r="A79" s="191"/>
      <c r="B79" s="191"/>
      <c r="C79" s="15"/>
      <c r="D79" s="16"/>
      <c r="E79" s="33"/>
      <c r="F79" s="187"/>
      <c r="G79" s="187"/>
      <c r="H79" s="187"/>
      <c r="I79" s="33"/>
      <c r="J79" s="187"/>
      <c r="K79" s="187"/>
    </row>
    <row r="80" spans="1:11" x14ac:dyDescent="0.4">
      <c r="A80" s="19" t="s">
        <v>25</v>
      </c>
      <c r="B80" s="19"/>
      <c r="C80" s="15"/>
      <c r="D80" s="16"/>
      <c r="E80" s="33"/>
      <c r="F80" s="187"/>
      <c r="G80" s="187"/>
      <c r="H80" s="187"/>
      <c r="I80" s="33"/>
      <c r="J80" s="187"/>
      <c r="K80" s="187"/>
    </row>
    <row r="81" spans="1:11" ht="8.1" customHeight="1" x14ac:dyDescent="0.4">
      <c r="A81" s="191"/>
      <c r="B81" s="191"/>
      <c r="C81" s="15"/>
      <c r="D81" s="16"/>
      <c r="E81" s="33"/>
      <c r="F81" s="187"/>
      <c r="G81" s="187"/>
      <c r="H81" s="187"/>
      <c r="I81" s="33"/>
      <c r="J81" s="187"/>
      <c r="K81" s="187"/>
    </row>
    <row r="82" spans="1:11" x14ac:dyDescent="0.4">
      <c r="A82" s="20" t="s">
        <v>175</v>
      </c>
      <c r="B82" s="20"/>
      <c r="C82" s="15">
        <v>14</v>
      </c>
      <c r="D82" s="16"/>
      <c r="E82" s="24">
        <v>1381175</v>
      </c>
      <c r="F82" s="34"/>
      <c r="G82" s="25">
        <v>1265015</v>
      </c>
      <c r="H82" s="200"/>
      <c r="I82" s="201">
        <v>1169373</v>
      </c>
      <c r="J82" s="200"/>
      <c r="K82" s="200">
        <v>976836</v>
      </c>
    </row>
    <row r="83" spans="1:11" x14ac:dyDescent="0.4">
      <c r="A83" s="20" t="s">
        <v>176</v>
      </c>
      <c r="B83" s="20"/>
      <c r="C83" s="15"/>
      <c r="D83" s="16"/>
      <c r="E83" s="24">
        <v>782</v>
      </c>
      <c r="F83" s="34"/>
      <c r="G83" s="25">
        <v>434</v>
      </c>
      <c r="H83" s="200"/>
      <c r="I83" s="201">
        <v>131733</v>
      </c>
      <c r="J83" s="200"/>
      <c r="K83" s="200">
        <v>0</v>
      </c>
    </row>
    <row r="84" spans="1:11" x14ac:dyDescent="0.4">
      <c r="A84" s="20" t="s">
        <v>76</v>
      </c>
      <c r="B84" s="20"/>
      <c r="C84" s="15"/>
      <c r="D84" s="16"/>
      <c r="E84" s="24">
        <v>25772</v>
      </c>
      <c r="F84" s="34"/>
      <c r="G84" s="25">
        <v>23418</v>
      </c>
      <c r="H84" s="200"/>
      <c r="I84" s="201">
        <v>12752</v>
      </c>
      <c r="J84" s="200"/>
      <c r="K84" s="200">
        <v>11755</v>
      </c>
    </row>
    <row r="85" spans="1:11" x14ac:dyDescent="0.4">
      <c r="A85" s="20" t="s">
        <v>26</v>
      </c>
      <c r="B85" s="20"/>
      <c r="C85" s="15"/>
      <c r="D85" s="16"/>
      <c r="E85" s="27">
        <v>138</v>
      </c>
      <c r="F85" s="34"/>
      <c r="G85" s="28">
        <v>530</v>
      </c>
      <c r="H85" s="200"/>
      <c r="I85" s="202">
        <v>0</v>
      </c>
      <c r="J85" s="200"/>
      <c r="K85" s="203">
        <v>125</v>
      </c>
    </row>
    <row r="86" spans="1:11" ht="8.1" customHeight="1" x14ac:dyDescent="0.4">
      <c r="A86" s="20"/>
      <c r="B86" s="20"/>
      <c r="C86" s="15"/>
      <c r="D86" s="16"/>
      <c r="E86" s="24"/>
      <c r="F86" s="34"/>
      <c r="G86" s="25"/>
      <c r="H86" s="200"/>
      <c r="I86" s="201"/>
      <c r="J86" s="200"/>
      <c r="K86" s="200"/>
    </row>
    <row r="87" spans="1:11" x14ac:dyDescent="0.4">
      <c r="A87" s="20" t="s">
        <v>27</v>
      </c>
      <c r="B87" s="193"/>
      <c r="C87" s="15"/>
      <c r="D87" s="16"/>
      <c r="E87" s="202">
        <f>SUM(E82:E85)</f>
        <v>1407867</v>
      </c>
      <c r="F87" s="200"/>
      <c r="G87" s="203">
        <f>SUM(G82:G85)</f>
        <v>1289397</v>
      </c>
      <c r="H87" s="200"/>
      <c r="I87" s="202">
        <f>SUM(I82:I85)</f>
        <v>1313858</v>
      </c>
      <c r="J87" s="200"/>
      <c r="K87" s="203">
        <f>SUM(K82:K85)</f>
        <v>988716</v>
      </c>
    </row>
    <row r="88" spans="1:11" ht="8.1" customHeight="1" x14ac:dyDescent="0.4">
      <c r="A88" s="20"/>
      <c r="B88" s="20"/>
      <c r="C88" s="15"/>
      <c r="D88" s="16"/>
      <c r="E88" s="201"/>
      <c r="F88" s="200"/>
      <c r="G88" s="200"/>
      <c r="H88" s="200"/>
      <c r="I88" s="201"/>
      <c r="J88" s="200"/>
      <c r="K88" s="200"/>
    </row>
    <row r="89" spans="1:11" x14ac:dyDescent="0.4">
      <c r="A89" s="19" t="s">
        <v>28</v>
      </c>
      <c r="B89" s="19"/>
      <c r="C89" s="15"/>
      <c r="D89" s="16"/>
      <c r="E89" s="30">
        <f>SUM(E78,E87)</f>
        <v>3011441</v>
      </c>
      <c r="F89" s="200"/>
      <c r="G89" s="31">
        <f>SUM(G78,G87)</f>
        <v>2586191</v>
      </c>
      <c r="H89" s="200"/>
      <c r="I89" s="30">
        <f>SUM(I78,I87)</f>
        <v>2335616</v>
      </c>
      <c r="J89" s="200"/>
      <c r="K89" s="31">
        <f>SUM(K78,K87)</f>
        <v>1606550</v>
      </c>
    </row>
    <row r="90" spans="1:11" x14ac:dyDescent="0.4">
      <c r="A90" s="19"/>
      <c r="B90" s="19"/>
      <c r="C90" s="15"/>
      <c r="D90" s="16"/>
      <c r="E90" s="18"/>
      <c r="F90" s="209"/>
      <c r="G90" s="18"/>
      <c r="H90" s="209"/>
      <c r="I90" s="18"/>
      <c r="J90" s="209"/>
      <c r="K90" s="18"/>
    </row>
    <row r="91" spans="1:11" x14ac:dyDescent="0.4">
      <c r="A91" s="19"/>
      <c r="B91" s="19"/>
      <c r="C91" s="15"/>
      <c r="D91" s="16"/>
      <c r="E91" s="18"/>
      <c r="F91" s="209"/>
      <c r="G91" s="18"/>
      <c r="H91" s="209"/>
      <c r="I91" s="18"/>
      <c r="J91" s="209"/>
      <c r="K91" s="18"/>
    </row>
    <row r="92" spans="1:11" x14ac:dyDescent="0.4">
      <c r="A92" s="19"/>
      <c r="B92" s="19"/>
      <c r="C92" s="15"/>
      <c r="D92" s="16"/>
      <c r="E92" s="18"/>
      <c r="F92" s="209"/>
      <c r="G92" s="18"/>
      <c r="H92" s="209"/>
      <c r="I92" s="18"/>
      <c r="J92" s="209"/>
      <c r="K92" s="18"/>
    </row>
    <row r="93" spans="1:11" x14ac:dyDescent="0.4">
      <c r="A93" s="19"/>
      <c r="B93" s="19"/>
      <c r="C93" s="15"/>
      <c r="D93" s="16"/>
      <c r="E93" s="18"/>
      <c r="F93" s="209"/>
      <c r="G93" s="18"/>
      <c r="H93" s="209"/>
      <c r="I93" s="18"/>
      <c r="J93" s="209"/>
      <c r="K93" s="18"/>
    </row>
    <row r="94" spans="1:11" x14ac:dyDescent="0.4">
      <c r="A94" s="169"/>
      <c r="B94" s="169"/>
      <c r="C94" s="241"/>
      <c r="D94" s="53"/>
      <c r="E94" s="209"/>
      <c r="F94" s="209"/>
      <c r="G94" s="209"/>
      <c r="H94" s="209"/>
      <c r="I94" s="209"/>
      <c r="J94" s="209"/>
      <c r="K94" s="209"/>
    </row>
    <row r="95" spans="1:11" x14ac:dyDescent="0.4">
      <c r="A95" s="19"/>
      <c r="B95" s="19"/>
      <c r="C95" s="15"/>
      <c r="D95" s="16"/>
      <c r="E95" s="18"/>
      <c r="F95" s="209"/>
      <c r="G95" s="18"/>
      <c r="H95" s="209"/>
      <c r="I95" s="18"/>
      <c r="J95" s="209"/>
      <c r="K95" s="18"/>
    </row>
    <row r="96" spans="1:11" x14ac:dyDescent="0.4">
      <c r="A96" s="19"/>
      <c r="B96" s="19"/>
      <c r="C96" s="15"/>
      <c r="D96" s="16"/>
      <c r="E96" s="18"/>
      <c r="F96" s="209"/>
      <c r="G96" s="18"/>
      <c r="H96" s="209"/>
      <c r="I96" s="18"/>
      <c r="J96" s="209"/>
      <c r="K96" s="18"/>
    </row>
    <row r="97" spans="1:11" x14ac:dyDescent="0.4">
      <c r="A97" s="19"/>
      <c r="B97" s="19"/>
      <c r="C97" s="15"/>
      <c r="D97" s="16"/>
      <c r="E97" s="18"/>
      <c r="F97" s="209"/>
      <c r="G97" s="18"/>
      <c r="H97" s="209"/>
      <c r="I97" s="18"/>
      <c r="J97" s="209"/>
      <c r="K97" s="18"/>
    </row>
    <row r="98" spans="1:11" x14ac:dyDescent="0.4">
      <c r="A98" s="19"/>
      <c r="B98" s="19"/>
      <c r="C98" s="15"/>
      <c r="D98" s="16"/>
      <c r="E98" s="18"/>
      <c r="F98" s="209"/>
      <c r="G98" s="18"/>
      <c r="H98" s="209"/>
      <c r="I98" s="18"/>
      <c r="J98" s="209"/>
      <c r="K98" s="18"/>
    </row>
    <row r="99" spans="1:11" x14ac:dyDescent="0.4">
      <c r="A99" s="19"/>
      <c r="B99" s="19"/>
      <c r="C99" s="15"/>
      <c r="D99" s="16"/>
      <c r="E99" s="18"/>
      <c r="F99" s="209"/>
      <c r="G99" s="18"/>
      <c r="H99" s="209"/>
      <c r="I99" s="18"/>
      <c r="J99" s="209"/>
      <c r="K99" s="18"/>
    </row>
    <row r="100" spans="1:11" ht="16.5" customHeight="1" x14ac:dyDescent="0.4">
      <c r="A100" s="19"/>
      <c r="B100" s="19"/>
      <c r="C100" s="15"/>
      <c r="D100" s="16"/>
      <c r="E100" s="18"/>
      <c r="F100" s="209"/>
      <c r="G100" s="18"/>
      <c r="H100" s="209"/>
      <c r="I100" s="18"/>
      <c r="J100" s="209"/>
      <c r="K100" s="18"/>
    </row>
    <row r="101" spans="1:11" x14ac:dyDescent="0.4">
      <c r="A101" s="19"/>
      <c r="B101" s="19"/>
      <c r="C101" s="15"/>
      <c r="D101" s="16"/>
      <c r="E101" s="18"/>
      <c r="F101" s="209"/>
      <c r="G101" s="18"/>
      <c r="H101" s="209"/>
      <c r="I101" s="18"/>
      <c r="J101" s="209"/>
      <c r="K101" s="18"/>
    </row>
    <row r="102" spans="1:11" ht="20.25" customHeight="1" x14ac:dyDescent="0.4">
      <c r="A102" s="19"/>
      <c r="B102" s="19"/>
      <c r="C102" s="15"/>
      <c r="D102" s="16"/>
      <c r="E102" s="18"/>
      <c r="F102" s="209"/>
      <c r="G102" s="18"/>
      <c r="H102" s="209"/>
      <c r="I102" s="18"/>
      <c r="J102" s="209"/>
      <c r="K102" s="18"/>
    </row>
    <row r="103" spans="1:11" ht="21.95" customHeight="1" x14ac:dyDescent="0.4">
      <c r="A103" s="46" t="s">
        <v>100</v>
      </c>
      <c r="B103" s="46"/>
      <c r="C103" s="47"/>
      <c r="D103" s="48"/>
      <c r="E103" s="49"/>
      <c r="F103" s="49"/>
      <c r="G103" s="49"/>
      <c r="H103" s="49"/>
      <c r="I103" s="49"/>
      <c r="J103" s="49"/>
      <c r="K103" s="49"/>
    </row>
    <row r="104" spans="1:11" x14ac:dyDescent="0.4">
      <c r="A104" s="1" t="s">
        <v>0</v>
      </c>
      <c r="B104" s="2"/>
      <c r="C104" s="3"/>
      <c r="D104" s="4"/>
      <c r="E104" s="5"/>
      <c r="F104" s="5"/>
      <c r="G104" s="5"/>
      <c r="H104" s="5"/>
      <c r="I104" s="5"/>
      <c r="J104" s="5"/>
      <c r="K104" s="5"/>
    </row>
    <row r="105" spans="1:11" x14ac:dyDescent="0.4">
      <c r="A105" s="1" t="s">
        <v>131</v>
      </c>
      <c r="B105" s="2"/>
      <c r="C105" s="3"/>
      <c r="D105" s="4"/>
      <c r="E105" s="5"/>
      <c r="F105" s="5"/>
      <c r="G105" s="5"/>
      <c r="H105" s="5"/>
      <c r="I105" s="5"/>
      <c r="J105" s="5"/>
      <c r="K105" s="5"/>
    </row>
    <row r="106" spans="1:11" x14ac:dyDescent="0.4">
      <c r="A106" s="7" t="s">
        <v>179</v>
      </c>
      <c r="B106" s="8"/>
      <c r="C106" s="9"/>
      <c r="D106" s="10"/>
      <c r="E106" s="11"/>
      <c r="F106" s="11"/>
      <c r="G106" s="11"/>
      <c r="H106" s="11"/>
      <c r="I106" s="11"/>
      <c r="J106" s="11"/>
      <c r="K106" s="11"/>
    </row>
    <row r="107" spans="1:11" x14ac:dyDescent="0.4">
      <c r="A107" s="12"/>
      <c r="B107" s="12"/>
      <c r="C107" s="3"/>
      <c r="D107" s="4"/>
      <c r="E107" s="5"/>
      <c r="F107" s="5"/>
      <c r="G107" s="5"/>
      <c r="H107" s="5"/>
      <c r="I107" s="5"/>
      <c r="J107" s="5"/>
      <c r="K107" s="5"/>
    </row>
    <row r="108" spans="1:11" x14ac:dyDescent="0.4">
      <c r="A108" s="12"/>
      <c r="B108" s="12"/>
      <c r="C108" s="3"/>
      <c r="D108" s="4"/>
      <c r="E108" s="257" t="s">
        <v>2</v>
      </c>
      <c r="F108" s="257"/>
      <c r="G108" s="257"/>
      <c r="H108" s="194"/>
      <c r="I108" s="257" t="s">
        <v>82</v>
      </c>
      <c r="J108" s="257"/>
      <c r="K108" s="257"/>
    </row>
    <row r="109" spans="1:11" ht="18.75" customHeight="1" x14ac:dyDescent="0.4">
      <c r="A109" s="12"/>
      <c r="B109" s="12"/>
      <c r="C109" s="3"/>
      <c r="D109" s="4"/>
      <c r="E109" s="195" t="s">
        <v>3</v>
      </c>
      <c r="F109" s="5"/>
      <c r="G109" s="14" t="s">
        <v>4</v>
      </c>
      <c r="H109" s="5"/>
      <c r="I109" s="195" t="s">
        <v>3</v>
      </c>
      <c r="J109" s="14"/>
      <c r="K109" s="195" t="s">
        <v>4</v>
      </c>
    </row>
    <row r="110" spans="1:11" x14ac:dyDescent="0.4">
      <c r="A110" s="12"/>
      <c r="B110" s="12"/>
      <c r="C110" s="3"/>
      <c r="D110" s="4"/>
      <c r="E110" s="195" t="s">
        <v>113</v>
      </c>
      <c r="F110" s="14"/>
      <c r="G110" s="14" t="s">
        <v>5</v>
      </c>
      <c r="H110" s="14"/>
      <c r="I110" s="195" t="s">
        <v>113</v>
      </c>
      <c r="J110" s="14"/>
      <c r="K110" s="14" t="s">
        <v>5</v>
      </c>
    </row>
    <row r="111" spans="1:11" x14ac:dyDescent="0.4">
      <c r="A111" s="12"/>
      <c r="B111" s="12"/>
      <c r="C111" s="3"/>
      <c r="D111" s="4"/>
      <c r="E111" s="195" t="s">
        <v>157</v>
      </c>
      <c r="F111" s="14"/>
      <c r="G111" s="195" t="s">
        <v>96</v>
      </c>
      <c r="H111" s="14"/>
      <c r="I111" s="195" t="s">
        <v>157</v>
      </c>
      <c r="J111" s="14"/>
      <c r="K111" s="195" t="s">
        <v>96</v>
      </c>
    </row>
    <row r="112" spans="1:11" x14ac:dyDescent="0.4">
      <c r="A112" s="12"/>
      <c r="B112" s="12"/>
      <c r="C112" s="193"/>
      <c r="D112" s="4"/>
      <c r="E112" s="196" t="s">
        <v>6</v>
      </c>
      <c r="F112" s="208"/>
      <c r="G112" s="196" t="s">
        <v>6</v>
      </c>
      <c r="H112" s="208"/>
      <c r="I112" s="196" t="s">
        <v>6</v>
      </c>
      <c r="J112" s="208"/>
      <c r="K112" s="196" t="s">
        <v>6</v>
      </c>
    </row>
    <row r="113" spans="1:11" ht="8.1" customHeight="1" x14ac:dyDescent="0.4">
      <c r="A113" s="191"/>
      <c r="B113" s="191"/>
      <c r="C113" s="193"/>
      <c r="D113" s="144"/>
      <c r="E113" s="198"/>
      <c r="F113" s="199"/>
      <c r="G113" s="199"/>
      <c r="H113" s="199"/>
      <c r="I113" s="198"/>
      <c r="J113" s="199"/>
      <c r="K113" s="199"/>
    </row>
    <row r="114" spans="1:11" x14ac:dyDescent="0.4">
      <c r="A114" s="19" t="s">
        <v>177</v>
      </c>
      <c r="B114" s="19"/>
      <c r="C114" s="193"/>
      <c r="D114" s="144"/>
      <c r="E114" s="198"/>
      <c r="F114" s="199"/>
      <c r="G114" s="199"/>
      <c r="H114" s="199"/>
      <c r="I114" s="198"/>
      <c r="J114" s="199"/>
      <c r="K114" s="199"/>
    </row>
    <row r="115" spans="1:11" ht="8.1" customHeight="1" x14ac:dyDescent="0.4">
      <c r="A115" s="19"/>
      <c r="B115" s="19"/>
      <c r="C115" s="15"/>
      <c r="D115" s="16"/>
      <c r="E115" s="17"/>
      <c r="F115" s="18"/>
      <c r="G115" s="18"/>
      <c r="H115" s="18"/>
      <c r="I115" s="17"/>
      <c r="J115" s="18"/>
      <c r="K115" s="18"/>
    </row>
    <row r="116" spans="1:11" x14ac:dyDescent="0.4">
      <c r="A116" s="19" t="s">
        <v>77</v>
      </c>
      <c r="B116" s="19"/>
      <c r="C116" s="15"/>
      <c r="D116" s="16"/>
      <c r="E116" s="17"/>
      <c r="F116" s="18"/>
      <c r="G116" s="18"/>
      <c r="H116" s="18"/>
      <c r="I116" s="17"/>
      <c r="J116" s="18"/>
      <c r="K116" s="18"/>
    </row>
    <row r="117" spans="1:11" ht="8.1" customHeight="1" x14ac:dyDescent="0.4">
      <c r="A117" s="19"/>
      <c r="B117" s="19"/>
      <c r="C117" s="15"/>
      <c r="D117" s="16"/>
      <c r="E117" s="17"/>
      <c r="F117" s="18"/>
      <c r="G117" s="18"/>
      <c r="H117" s="18"/>
      <c r="I117" s="17"/>
      <c r="J117" s="18"/>
      <c r="K117" s="18"/>
    </row>
    <row r="118" spans="1:11" x14ac:dyDescent="0.4">
      <c r="A118" s="20" t="s">
        <v>29</v>
      </c>
      <c r="B118" s="20"/>
      <c r="C118" s="50"/>
      <c r="D118" s="36"/>
      <c r="E118" s="51"/>
      <c r="F118" s="36"/>
      <c r="G118" s="36"/>
      <c r="H118" s="36"/>
      <c r="I118" s="51"/>
      <c r="J118" s="36"/>
      <c r="K118" s="36"/>
    </row>
    <row r="119" spans="1:11" x14ac:dyDescent="0.4">
      <c r="A119" s="20"/>
      <c r="B119" s="52" t="s">
        <v>30</v>
      </c>
      <c r="C119" s="50"/>
      <c r="D119" s="36"/>
      <c r="E119" s="51"/>
      <c r="F119" s="36"/>
      <c r="G119" s="36"/>
      <c r="H119" s="36"/>
      <c r="I119" s="51"/>
      <c r="J119" s="36"/>
      <c r="K119" s="36"/>
    </row>
    <row r="120" spans="1:11" x14ac:dyDescent="0.4">
      <c r="A120" s="20"/>
      <c r="B120" s="20" t="s">
        <v>70</v>
      </c>
      <c r="C120" s="50"/>
      <c r="D120" s="36"/>
      <c r="E120" s="51"/>
      <c r="F120" s="36"/>
      <c r="G120" s="36"/>
      <c r="H120" s="36"/>
      <c r="I120" s="51"/>
      <c r="J120" s="36"/>
      <c r="K120" s="36"/>
    </row>
    <row r="121" spans="1:11" ht="19.5" thickBot="1" x14ac:dyDescent="0.45">
      <c r="A121" s="20"/>
      <c r="B121" s="20" t="s">
        <v>69</v>
      </c>
      <c r="C121" s="50"/>
      <c r="D121" s="53"/>
      <c r="E121" s="205">
        <v>1000000</v>
      </c>
      <c r="F121" s="200"/>
      <c r="G121" s="206">
        <v>1000000</v>
      </c>
      <c r="H121" s="200"/>
      <c r="I121" s="205">
        <v>1000000</v>
      </c>
      <c r="J121" s="200"/>
      <c r="K121" s="206">
        <v>1000000</v>
      </c>
    </row>
    <row r="122" spans="1:11" ht="8.1" customHeight="1" thickTop="1" x14ac:dyDescent="0.4">
      <c r="A122" s="19"/>
      <c r="B122" s="19"/>
      <c r="C122" s="15"/>
      <c r="D122" s="16"/>
      <c r="E122" s="17"/>
      <c r="F122" s="18"/>
      <c r="G122" s="18"/>
      <c r="H122" s="18"/>
      <c r="I122" s="17"/>
      <c r="J122" s="18"/>
      <c r="K122" s="18"/>
    </row>
    <row r="123" spans="1:11" x14ac:dyDescent="0.4">
      <c r="A123" s="19"/>
      <c r="B123" s="52" t="s">
        <v>67</v>
      </c>
      <c r="C123" s="15"/>
      <c r="D123" s="16"/>
      <c r="E123" s="17"/>
      <c r="F123" s="18"/>
      <c r="G123" s="18"/>
      <c r="H123" s="18"/>
      <c r="I123" s="17"/>
      <c r="J123" s="18"/>
      <c r="K123" s="18"/>
    </row>
    <row r="124" spans="1:11" x14ac:dyDescent="0.4">
      <c r="A124" s="19"/>
      <c r="B124" s="20" t="s">
        <v>70</v>
      </c>
      <c r="C124" s="15"/>
      <c r="D124" s="16"/>
      <c r="E124" s="17"/>
      <c r="F124" s="18"/>
      <c r="G124" s="18"/>
      <c r="H124" s="18"/>
      <c r="I124" s="17"/>
      <c r="J124" s="18"/>
      <c r="K124" s="18"/>
    </row>
    <row r="125" spans="1:11" x14ac:dyDescent="0.4">
      <c r="A125" s="20"/>
      <c r="B125" s="20" t="s">
        <v>178</v>
      </c>
      <c r="C125" s="50"/>
      <c r="D125" s="53"/>
      <c r="E125" s="201">
        <v>1000000</v>
      </c>
      <c r="F125" s="200"/>
      <c r="G125" s="200">
        <v>1000000</v>
      </c>
      <c r="H125" s="200"/>
      <c r="I125" s="201">
        <v>1000000</v>
      </c>
      <c r="J125" s="200"/>
      <c r="K125" s="200">
        <v>1000000</v>
      </c>
    </row>
    <row r="126" spans="1:11" x14ac:dyDescent="0.4">
      <c r="A126" s="20"/>
      <c r="B126" s="20" t="s">
        <v>101</v>
      </c>
      <c r="C126" s="50"/>
      <c r="D126" s="53"/>
      <c r="E126" s="201">
        <v>467900</v>
      </c>
      <c r="F126" s="200"/>
      <c r="G126" s="200">
        <v>467900</v>
      </c>
      <c r="H126" s="200"/>
      <c r="I126" s="201">
        <v>467900</v>
      </c>
      <c r="J126" s="200"/>
      <c r="K126" s="200">
        <v>467900</v>
      </c>
    </row>
    <row r="127" spans="1:11" x14ac:dyDescent="0.4">
      <c r="A127" s="20" t="s">
        <v>31</v>
      </c>
      <c r="B127" s="20"/>
      <c r="C127" s="15"/>
      <c r="D127" s="16"/>
      <c r="E127" s="201"/>
      <c r="F127" s="200"/>
      <c r="G127" s="200"/>
      <c r="H127" s="200"/>
      <c r="I127" s="201"/>
      <c r="J127" s="200"/>
      <c r="K127" s="200"/>
    </row>
    <row r="128" spans="1:11" x14ac:dyDescent="0.4">
      <c r="A128" s="191"/>
      <c r="B128" s="20" t="s">
        <v>32</v>
      </c>
      <c r="C128" s="15"/>
      <c r="D128" s="16"/>
      <c r="E128" s="201">
        <v>100000</v>
      </c>
      <c r="F128" s="200"/>
      <c r="G128" s="200">
        <v>100000</v>
      </c>
      <c r="H128" s="200"/>
      <c r="I128" s="201">
        <v>100000</v>
      </c>
      <c r="J128" s="200"/>
      <c r="K128" s="200">
        <v>100000</v>
      </c>
    </row>
    <row r="129" spans="1:11" x14ac:dyDescent="0.4">
      <c r="A129" s="191"/>
      <c r="B129" s="20" t="s">
        <v>33</v>
      </c>
      <c r="C129" s="15"/>
      <c r="D129" s="16"/>
      <c r="E129" s="201">
        <f>'10'!K20</f>
        <v>1047775</v>
      </c>
      <c r="F129" s="200"/>
      <c r="G129" s="200">
        <v>1066132</v>
      </c>
      <c r="H129" s="200"/>
      <c r="I129" s="201">
        <f>'11'!K15</f>
        <v>609819</v>
      </c>
      <c r="J129" s="200"/>
      <c r="K129" s="200">
        <v>676414</v>
      </c>
    </row>
    <row r="130" spans="1:11" x14ac:dyDescent="0.4">
      <c r="A130" s="191" t="s">
        <v>78</v>
      </c>
      <c r="B130" s="20"/>
      <c r="C130" s="15"/>
      <c r="D130" s="16"/>
      <c r="E130" s="202">
        <f>'10'!M20</f>
        <v>-23637</v>
      </c>
      <c r="F130" s="200"/>
      <c r="G130" s="203">
        <v>-23637</v>
      </c>
      <c r="H130" s="200"/>
      <c r="I130" s="202">
        <v>0</v>
      </c>
      <c r="J130" s="200"/>
      <c r="K130" s="203">
        <v>0</v>
      </c>
    </row>
    <row r="131" spans="1:11" ht="8.1" customHeight="1" x14ac:dyDescent="0.4">
      <c r="A131" s="19"/>
      <c r="B131" s="19"/>
      <c r="C131" s="15"/>
      <c r="D131" s="16"/>
      <c r="E131" s="17"/>
      <c r="F131" s="18"/>
      <c r="G131" s="18"/>
      <c r="H131" s="18"/>
      <c r="I131" s="17"/>
      <c r="J131" s="18"/>
      <c r="K131" s="18"/>
    </row>
    <row r="132" spans="1:11" x14ac:dyDescent="0.4">
      <c r="A132" s="19" t="s">
        <v>79</v>
      </c>
      <c r="B132" s="19"/>
      <c r="C132" s="15"/>
      <c r="D132" s="16"/>
      <c r="E132" s="202">
        <f>SUM(E125:E130)</f>
        <v>2592038</v>
      </c>
      <c r="F132" s="200"/>
      <c r="G132" s="203">
        <f>SUM(G125:G130)</f>
        <v>2610395</v>
      </c>
      <c r="H132" s="200"/>
      <c r="I132" s="202">
        <f>SUM(I125:I130)</f>
        <v>2177719</v>
      </c>
      <c r="J132" s="200"/>
      <c r="K132" s="203">
        <f>SUM(K125:K130)</f>
        <v>2244314</v>
      </c>
    </row>
    <row r="133" spans="1:11" ht="8.1" customHeight="1" x14ac:dyDescent="0.4">
      <c r="A133" s="19"/>
      <c r="B133" s="19"/>
      <c r="C133" s="15"/>
      <c r="D133" s="16"/>
      <c r="E133" s="17"/>
      <c r="F133" s="18"/>
      <c r="G133" s="18"/>
      <c r="H133" s="18"/>
      <c r="I133" s="17"/>
      <c r="J133" s="18"/>
      <c r="K133" s="18"/>
    </row>
    <row r="134" spans="1:11" ht="19.5" thickBot="1" x14ac:dyDescent="0.45">
      <c r="A134" s="19" t="s">
        <v>80</v>
      </c>
      <c r="B134" s="19"/>
      <c r="C134" s="15"/>
      <c r="D134" s="16"/>
      <c r="E134" s="205">
        <f>E89+E132</f>
        <v>5603479</v>
      </c>
      <c r="F134" s="200"/>
      <c r="G134" s="206">
        <f>G89+G132</f>
        <v>5196586</v>
      </c>
      <c r="H134" s="200"/>
      <c r="I134" s="205">
        <f>I89+I132</f>
        <v>4513335</v>
      </c>
      <c r="J134" s="200"/>
      <c r="K134" s="206">
        <f>K89+K132</f>
        <v>3850864</v>
      </c>
    </row>
    <row r="135" spans="1:11" ht="19.5" thickTop="1" x14ac:dyDescent="0.4">
      <c r="A135" s="20"/>
      <c r="B135" s="210"/>
      <c r="C135" s="15"/>
      <c r="D135" s="211"/>
      <c r="E135" s="18"/>
      <c r="F135" s="18"/>
      <c r="G135" s="18"/>
      <c r="H135" s="18"/>
      <c r="I135" s="18"/>
      <c r="J135" s="18"/>
      <c r="K135" s="18"/>
    </row>
    <row r="136" spans="1:11" x14ac:dyDescent="0.4">
      <c r="A136" s="20"/>
      <c r="B136" s="20"/>
      <c r="C136" s="15"/>
      <c r="D136" s="211"/>
      <c r="E136" s="209"/>
      <c r="F136" s="209"/>
      <c r="G136" s="209"/>
      <c r="H136" s="18"/>
      <c r="I136" s="209"/>
      <c r="J136" s="18"/>
      <c r="K136" s="18"/>
    </row>
    <row r="137" spans="1:11" x14ac:dyDescent="0.4">
      <c r="A137" s="20"/>
      <c r="B137" s="20"/>
      <c r="C137" s="15"/>
      <c r="D137" s="211"/>
      <c r="E137" s="18"/>
      <c r="F137" s="209"/>
      <c r="G137" s="18"/>
      <c r="H137" s="23"/>
      <c r="I137" s="23"/>
      <c r="J137" s="23"/>
      <c r="K137" s="23"/>
    </row>
    <row r="138" spans="1:11" x14ac:dyDescent="0.4">
      <c r="A138" s="20"/>
      <c r="B138" s="20"/>
      <c r="C138" s="15"/>
      <c r="D138" s="16"/>
      <c r="E138" s="18"/>
      <c r="F138" s="209"/>
      <c r="G138" s="18"/>
      <c r="H138" s="23"/>
      <c r="I138" s="23"/>
      <c r="J138" s="23"/>
      <c r="K138" s="23"/>
    </row>
    <row r="139" spans="1:11" x14ac:dyDescent="0.4">
      <c r="A139" s="20"/>
      <c r="B139" s="20"/>
      <c r="C139" s="15"/>
      <c r="D139" s="16"/>
      <c r="E139" s="18"/>
      <c r="F139" s="209"/>
      <c r="G139" s="18"/>
      <c r="H139" s="23"/>
      <c r="I139" s="18"/>
      <c r="J139" s="23"/>
      <c r="K139" s="23"/>
    </row>
    <row r="140" spans="1:11" x14ac:dyDescent="0.4">
      <c r="A140" s="20"/>
      <c r="B140" s="20"/>
      <c r="C140" s="15"/>
      <c r="D140" s="16"/>
      <c r="E140" s="18"/>
      <c r="F140" s="209"/>
      <c r="G140" s="18"/>
      <c r="H140" s="23"/>
      <c r="I140" s="23"/>
      <c r="J140" s="23"/>
      <c r="K140" s="23"/>
    </row>
    <row r="141" spans="1:11" x14ac:dyDescent="0.4">
      <c r="A141" s="20"/>
      <c r="B141" s="20"/>
      <c r="C141" s="15"/>
      <c r="D141" s="16"/>
      <c r="E141" s="18"/>
      <c r="F141" s="209"/>
      <c r="G141" s="18"/>
      <c r="H141" s="23"/>
      <c r="I141" s="23"/>
      <c r="J141" s="23"/>
      <c r="K141" s="23"/>
    </row>
    <row r="142" spans="1:11" x14ac:dyDescent="0.4">
      <c r="A142" s="20"/>
      <c r="B142" s="20"/>
      <c r="C142" s="15"/>
      <c r="D142" s="16"/>
      <c r="E142" s="18"/>
      <c r="F142" s="209"/>
      <c r="G142" s="18"/>
      <c r="H142" s="23"/>
      <c r="I142" s="23"/>
      <c r="J142" s="23"/>
      <c r="K142" s="23"/>
    </row>
    <row r="143" spans="1:11" x14ac:dyDescent="0.4">
      <c r="A143" s="20"/>
      <c r="B143" s="20"/>
      <c r="C143" s="15"/>
      <c r="D143" s="16"/>
      <c r="E143" s="18"/>
      <c r="F143" s="209"/>
      <c r="G143" s="18"/>
      <c r="H143" s="23"/>
      <c r="I143" s="23"/>
      <c r="J143" s="23"/>
      <c r="K143" s="23"/>
    </row>
    <row r="144" spans="1:11" x14ac:dyDescent="0.4">
      <c r="A144" s="20"/>
      <c r="B144" s="20"/>
      <c r="C144" s="15"/>
      <c r="D144" s="16"/>
      <c r="E144" s="212"/>
      <c r="F144" s="213"/>
      <c r="G144" s="212"/>
      <c r="H144" s="214"/>
      <c r="I144" s="214"/>
      <c r="J144" s="214"/>
      <c r="K144" s="214"/>
    </row>
    <row r="145" spans="1:11" x14ac:dyDescent="0.4">
      <c r="A145" s="20"/>
      <c r="B145" s="20"/>
      <c r="C145" s="15"/>
      <c r="D145" s="16"/>
      <c r="E145" s="212"/>
      <c r="F145" s="213"/>
      <c r="G145" s="212"/>
      <c r="H145" s="214"/>
      <c r="I145" s="214"/>
      <c r="J145" s="214"/>
      <c r="K145" s="214"/>
    </row>
    <row r="146" spans="1:11" x14ac:dyDescent="0.4">
      <c r="A146" s="20"/>
      <c r="B146" s="20"/>
      <c r="C146" s="15"/>
      <c r="D146" s="16"/>
      <c r="E146" s="212"/>
      <c r="F146" s="213"/>
      <c r="G146" s="212"/>
      <c r="H146" s="214"/>
      <c r="I146" s="214"/>
      <c r="J146" s="214"/>
      <c r="K146" s="214"/>
    </row>
    <row r="147" spans="1:11" x14ac:dyDescent="0.4">
      <c r="A147" s="20"/>
      <c r="B147" s="20"/>
      <c r="C147" s="15"/>
      <c r="D147" s="16"/>
      <c r="E147" s="212"/>
      <c r="F147" s="213"/>
      <c r="G147" s="212"/>
      <c r="H147" s="214"/>
      <c r="I147" s="214"/>
      <c r="J147" s="214"/>
      <c r="K147" s="214"/>
    </row>
    <row r="148" spans="1:11" x14ac:dyDescent="0.4">
      <c r="A148" s="20"/>
      <c r="B148" s="20"/>
      <c r="C148" s="15"/>
      <c r="D148" s="16"/>
      <c r="E148" s="212"/>
      <c r="F148" s="213"/>
      <c r="G148" s="212"/>
      <c r="H148" s="214"/>
      <c r="I148" s="214"/>
      <c r="J148" s="214"/>
      <c r="K148" s="214"/>
    </row>
    <row r="149" spans="1:11" x14ac:dyDescent="0.4">
      <c r="A149" s="20"/>
      <c r="B149" s="20"/>
      <c r="C149" s="15"/>
      <c r="D149" s="16"/>
      <c r="E149" s="212"/>
      <c r="F149" s="213"/>
      <c r="G149" s="212"/>
      <c r="H149" s="214"/>
      <c r="I149" s="214"/>
      <c r="J149" s="214"/>
      <c r="K149" s="214"/>
    </row>
    <row r="150" spans="1:11" x14ac:dyDescent="0.4">
      <c r="A150" s="20"/>
      <c r="B150" s="20"/>
      <c r="C150" s="15"/>
      <c r="D150" s="16"/>
      <c r="E150" s="18"/>
      <c r="F150" s="209"/>
      <c r="G150" s="18"/>
      <c r="H150" s="200"/>
      <c r="I150" s="200"/>
      <c r="J150" s="200"/>
      <c r="K150" s="200"/>
    </row>
    <row r="151" spans="1:11" x14ac:dyDescent="0.4">
      <c r="A151" s="20"/>
      <c r="B151" s="20"/>
      <c r="C151" s="15"/>
      <c r="D151" s="16"/>
      <c r="E151" s="18"/>
      <c r="F151" s="209"/>
      <c r="G151" s="18"/>
      <c r="H151" s="200"/>
      <c r="I151" s="200"/>
      <c r="J151" s="200"/>
      <c r="K151" s="200"/>
    </row>
    <row r="152" spans="1:11" ht="24" customHeight="1" x14ac:dyDescent="0.4">
      <c r="A152" s="20"/>
      <c r="B152" s="20"/>
      <c r="C152" s="15"/>
      <c r="D152" s="16"/>
      <c r="E152" s="18"/>
      <c r="F152" s="209"/>
      <c r="G152" s="18"/>
      <c r="H152" s="200"/>
      <c r="I152" s="200"/>
      <c r="J152" s="200"/>
      <c r="K152" s="200"/>
    </row>
    <row r="153" spans="1:11" ht="21.95" customHeight="1" x14ac:dyDescent="0.4">
      <c r="A153" s="56" t="s">
        <v>100</v>
      </c>
      <c r="B153" s="56"/>
      <c r="C153" s="41"/>
      <c r="D153" s="57"/>
      <c r="E153" s="58"/>
      <c r="F153" s="59"/>
      <c r="G153" s="58"/>
      <c r="H153" s="59"/>
      <c r="I153" s="59"/>
      <c r="J153" s="59"/>
      <c r="K153" s="59"/>
    </row>
  </sheetData>
  <mergeCells count="7">
    <mergeCell ref="E108:G108"/>
    <mergeCell ref="I108:K108"/>
    <mergeCell ref="E5:G5"/>
    <mergeCell ref="I5:K5"/>
    <mergeCell ref="A50:K50"/>
    <mergeCell ref="E57:G57"/>
    <mergeCell ref="I57:K57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8"/>
  <sheetViews>
    <sheetView zoomScaleNormal="100" zoomScaleSheetLayoutView="115" workbookViewId="0"/>
  </sheetViews>
  <sheetFormatPr defaultColWidth="9.28515625" defaultRowHeight="18.75" x14ac:dyDescent="0.25"/>
  <cols>
    <col min="1" max="2" width="1.7109375" style="168" customWidth="1"/>
    <col min="3" max="3" width="29.85546875" style="168" customWidth="1"/>
    <col min="4" max="4" width="7.7109375" style="15" customWidth="1"/>
    <col min="5" max="5" width="0.7109375" style="168" customWidth="1"/>
    <col min="6" max="6" width="11.7109375" style="34" customWidth="1"/>
    <col min="7" max="7" width="0.7109375" style="117" customWidth="1"/>
    <col min="8" max="8" width="11.7109375" style="34" customWidth="1"/>
    <col min="9" max="9" width="0.7109375" style="117" customWidth="1"/>
    <col min="10" max="10" width="11.7109375" style="26" customWidth="1"/>
    <col min="11" max="11" width="0.7109375" style="117" customWidth="1"/>
    <col min="12" max="12" width="11.7109375" style="187" customWidth="1"/>
    <col min="13" max="16384" width="9.28515625" style="168"/>
  </cols>
  <sheetData>
    <row r="1" spans="1:12" s="6" customFormat="1" ht="20.100000000000001" customHeight="1" x14ac:dyDescent="0.25">
      <c r="A1" s="1" t="s">
        <v>64</v>
      </c>
      <c r="D1" s="60"/>
      <c r="F1" s="61"/>
      <c r="G1" s="62"/>
      <c r="H1" s="61"/>
      <c r="I1" s="62"/>
      <c r="J1" s="63"/>
      <c r="K1" s="62"/>
      <c r="L1" s="63"/>
    </row>
    <row r="2" spans="1:12" s="6" customFormat="1" ht="20.100000000000001" customHeight="1" x14ac:dyDescent="0.25">
      <c r="A2" s="64" t="s">
        <v>72</v>
      </c>
      <c r="B2" s="64"/>
      <c r="C2" s="64"/>
      <c r="D2" s="65"/>
      <c r="E2" s="64"/>
      <c r="F2" s="66"/>
      <c r="G2" s="67"/>
      <c r="H2" s="66"/>
      <c r="I2" s="67"/>
      <c r="J2" s="68"/>
      <c r="K2" s="67"/>
      <c r="L2" s="68"/>
    </row>
    <row r="3" spans="1:12" s="6" customFormat="1" ht="20.100000000000001" customHeight="1" x14ac:dyDescent="0.25">
      <c r="A3" s="69" t="s">
        <v>180</v>
      </c>
      <c r="B3" s="69"/>
      <c r="C3" s="69"/>
      <c r="D3" s="70"/>
      <c r="E3" s="69"/>
      <c r="F3" s="71"/>
      <c r="G3" s="72"/>
      <c r="H3" s="71"/>
      <c r="I3" s="72"/>
      <c r="J3" s="73"/>
      <c r="K3" s="72"/>
      <c r="L3" s="73"/>
    </row>
    <row r="4" spans="1:12" s="6" customFormat="1" ht="18" customHeight="1" x14ac:dyDescent="0.25">
      <c r="A4" s="64"/>
      <c r="B4" s="64"/>
      <c r="C4" s="64"/>
      <c r="D4" s="65"/>
      <c r="E4" s="64"/>
      <c r="F4" s="74"/>
      <c r="G4" s="75"/>
      <c r="H4" s="74"/>
      <c r="I4" s="75"/>
      <c r="J4" s="76"/>
      <c r="K4" s="75"/>
      <c r="L4" s="76"/>
    </row>
    <row r="5" spans="1:12" s="6" customFormat="1" ht="21" customHeight="1" x14ac:dyDescent="0.25">
      <c r="D5" s="60"/>
      <c r="F5" s="259" t="s">
        <v>2</v>
      </c>
      <c r="G5" s="259"/>
      <c r="H5" s="259"/>
      <c r="I5" s="5"/>
      <c r="J5" s="259" t="s">
        <v>82</v>
      </c>
      <c r="K5" s="259"/>
      <c r="L5" s="259"/>
    </row>
    <row r="6" spans="1:12" s="6" customFormat="1" ht="21" customHeight="1" x14ac:dyDescent="0.25">
      <c r="D6" s="60"/>
      <c r="F6" s="257" t="s">
        <v>3</v>
      </c>
      <c r="G6" s="257"/>
      <c r="H6" s="257"/>
      <c r="I6" s="5"/>
      <c r="J6" s="257" t="s">
        <v>3</v>
      </c>
      <c r="K6" s="257"/>
      <c r="L6" s="257"/>
    </row>
    <row r="7" spans="1:12" s="6" customFormat="1" ht="21" customHeight="1" x14ac:dyDescent="0.25">
      <c r="D7" s="60"/>
      <c r="F7" s="77" t="s">
        <v>157</v>
      </c>
      <c r="G7" s="63"/>
      <c r="H7" s="77" t="s">
        <v>96</v>
      </c>
      <c r="I7" s="68"/>
      <c r="J7" s="77" t="s">
        <v>157</v>
      </c>
      <c r="K7" s="63"/>
      <c r="L7" s="77" t="s">
        <v>96</v>
      </c>
    </row>
    <row r="8" spans="1:12" s="6" customFormat="1" ht="21" customHeight="1" x14ac:dyDescent="0.25">
      <c r="D8" s="70" t="s">
        <v>7</v>
      </c>
      <c r="F8" s="78" t="s">
        <v>6</v>
      </c>
      <c r="G8" s="13"/>
      <c r="H8" s="78" t="s">
        <v>6</v>
      </c>
      <c r="I8" s="13"/>
      <c r="J8" s="78" t="s">
        <v>6</v>
      </c>
      <c r="K8" s="13"/>
      <c r="L8" s="78" t="s">
        <v>6</v>
      </c>
    </row>
    <row r="9" spans="1:12" ht="8.1" customHeight="1" x14ac:dyDescent="0.25">
      <c r="A9" s="20"/>
      <c r="B9" s="20"/>
      <c r="F9" s="79"/>
      <c r="G9" s="80"/>
      <c r="H9" s="81"/>
      <c r="I9" s="32"/>
      <c r="J9" s="82"/>
      <c r="K9" s="32"/>
      <c r="L9" s="32"/>
    </row>
    <row r="10" spans="1:12" ht="21" customHeight="1" x14ac:dyDescent="0.25">
      <c r="A10" s="19" t="s">
        <v>141</v>
      </c>
      <c r="B10" s="20"/>
      <c r="F10" s="79"/>
      <c r="G10" s="80"/>
      <c r="H10" s="81"/>
      <c r="I10" s="32"/>
      <c r="J10" s="82"/>
      <c r="K10" s="32"/>
      <c r="L10" s="32"/>
    </row>
    <row r="11" spans="1:12" ht="21" customHeight="1" x14ac:dyDescent="0.25">
      <c r="A11" s="20" t="s">
        <v>34</v>
      </c>
      <c r="B11" s="20"/>
      <c r="F11" s="24">
        <v>248533</v>
      </c>
      <c r="G11" s="22"/>
      <c r="H11" s="25">
        <v>304321</v>
      </c>
      <c r="I11" s="23"/>
      <c r="J11" s="21">
        <v>6269</v>
      </c>
      <c r="K11" s="23"/>
      <c r="L11" s="23">
        <v>50890</v>
      </c>
    </row>
    <row r="12" spans="1:12" ht="21" customHeight="1" x14ac:dyDescent="0.25">
      <c r="A12" s="20" t="s">
        <v>114</v>
      </c>
      <c r="B12" s="20"/>
      <c r="F12" s="24">
        <v>37504</v>
      </c>
      <c r="G12" s="22"/>
      <c r="H12" s="25">
        <v>14771</v>
      </c>
      <c r="I12" s="23"/>
      <c r="J12" s="21">
        <v>0</v>
      </c>
      <c r="K12" s="23"/>
      <c r="L12" s="23">
        <v>0</v>
      </c>
    </row>
    <row r="13" spans="1:12" ht="21" customHeight="1" x14ac:dyDescent="0.25">
      <c r="A13" s="19" t="s">
        <v>223</v>
      </c>
      <c r="B13" s="20"/>
      <c r="F13" s="83">
        <f>SUM(F11:F12)</f>
        <v>286037</v>
      </c>
      <c r="G13" s="22"/>
      <c r="H13" s="84">
        <f>SUM(H11:H12)</f>
        <v>319092</v>
      </c>
      <c r="I13" s="23"/>
      <c r="J13" s="83">
        <f>SUM(J11:J12)</f>
        <v>6269</v>
      </c>
      <c r="K13" s="23"/>
      <c r="L13" s="84">
        <f>SUM(L11:L12)</f>
        <v>50890</v>
      </c>
    </row>
    <row r="14" spans="1:12" ht="10.15" customHeight="1" x14ac:dyDescent="0.25">
      <c r="A14" s="19"/>
      <c r="B14" s="20"/>
      <c r="F14" s="79"/>
      <c r="G14" s="22"/>
      <c r="H14" s="81"/>
      <c r="I14" s="23"/>
      <c r="J14" s="79"/>
      <c r="K14" s="23"/>
      <c r="L14" s="81"/>
    </row>
    <row r="15" spans="1:12" ht="21" customHeight="1" x14ac:dyDescent="0.25">
      <c r="A15" s="19" t="s">
        <v>142</v>
      </c>
      <c r="B15" s="20"/>
      <c r="F15" s="79"/>
      <c r="G15" s="22"/>
      <c r="H15" s="81"/>
      <c r="I15" s="23"/>
      <c r="J15" s="79"/>
      <c r="K15" s="23"/>
      <c r="L15" s="81"/>
    </row>
    <row r="16" spans="1:12" ht="21" customHeight="1" x14ac:dyDescent="0.25">
      <c r="A16" s="20" t="s">
        <v>115</v>
      </c>
      <c r="B16" s="20"/>
      <c r="F16" s="24">
        <v>-148457</v>
      </c>
      <c r="G16" s="22"/>
      <c r="H16" s="25">
        <v>-177702</v>
      </c>
      <c r="I16" s="23"/>
      <c r="J16" s="21">
        <v>-4048</v>
      </c>
      <c r="K16" s="23"/>
      <c r="L16" s="23">
        <v>-32146</v>
      </c>
    </row>
    <row r="17" spans="1:12" ht="21" customHeight="1" x14ac:dyDescent="0.25">
      <c r="A17" s="20" t="s">
        <v>104</v>
      </c>
      <c r="B17" s="20"/>
      <c r="F17" s="27">
        <v>-36774</v>
      </c>
      <c r="G17" s="22"/>
      <c r="H17" s="28">
        <v>-25926</v>
      </c>
      <c r="I17" s="23"/>
      <c r="J17" s="30">
        <v>0</v>
      </c>
      <c r="K17" s="23"/>
      <c r="L17" s="31">
        <v>0</v>
      </c>
    </row>
    <row r="18" spans="1:12" ht="21" customHeight="1" x14ac:dyDescent="0.25">
      <c r="A18" s="19" t="s">
        <v>224</v>
      </c>
      <c r="B18" s="20"/>
      <c r="F18" s="83">
        <f>SUM(F16:F17)</f>
        <v>-185231</v>
      </c>
      <c r="G18" s="22"/>
      <c r="H18" s="84">
        <f>SUM(H16:H17)</f>
        <v>-203628</v>
      </c>
      <c r="I18" s="23"/>
      <c r="J18" s="83">
        <f>SUM(J16:J17)</f>
        <v>-4048</v>
      </c>
      <c r="K18" s="23"/>
      <c r="L18" s="84">
        <f>SUM(L16:L17)</f>
        <v>-32146</v>
      </c>
    </row>
    <row r="19" spans="1:12" ht="8.1" customHeight="1" x14ac:dyDescent="0.25">
      <c r="A19" s="20"/>
      <c r="B19" s="20"/>
      <c r="F19" s="79"/>
      <c r="G19" s="80"/>
      <c r="H19" s="81"/>
      <c r="I19" s="32"/>
      <c r="J19" s="82"/>
      <c r="K19" s="32"/>
      <c r="L19" s="32"/>
    </row>
    <row r="20" spans="1:12" ht="21" customHeight="1" x14ac:dyDescent="0.25">
      <c r="A20" s="19" t="s">
        <v>35</v>
      </c>
      <c r="B20" s="20"/>
      <c r="D20" s="168"/>
      <c r="F20" s="79">
        <f>SUM(F11,F12,F16,F17)</f>
        <v>100806</v>
      </c>
      <c r="G20" s="80"/>
      <c r="H20" s="81">
        <f>SUM(H11,H12,H16,H17)</f>
        <v>115464</v>
      </c>
      <c r="I20" s="32"/>
      <c r="J20" s="79">
        <f>SUM(J11,J12,J16,J17)</f>
        <v>2221</v>
      </c>
      <c r="K20" s="32"/>
      <c r="L20" s="81">
        <f>SUM(L11,L12,L16,L17)</f>
        <v>18744</v>
      </c>
    </row>
    <row r="21" spans="1:12" s="216" customFormat="1" ht="21" customHeight="1" x14ac:dyDescent="0.25">
      <c r="A21" s="20" t="s">
        <v>199</v>
      </c>
      <c r="B21" s="20"/>
      <c r="D21" s="229" t="s">
        <v>213</v>
      </c>
      <c r="F21" s="79">
        <v>0</v>
      </c>
      <c r="G21" s="80"/>
      <c r="H21" s="81">
        <v>0</v>
      </c>
      <c r="I21" s="32"/>
      <c r="J21" s="79">
        <v>44999</v>
      </c>
      <c r="K21" s="32"/>
      <c r="L21" s="81">
        <v>0</v>
      </c>
    </row>
    <row r="22" spans="1:12" ht="21" customHeight="1" x14ac:dyDescent="0.25">
      <c r="A22" s="20" t="s">
        <v>36</v>
      </c>
      <c r="B22" s="20"/>
      <c r="D22" s="15">
        <v>15</v>
      </c>
      <c r="F22" s="79">
        <v>8350</v>
      </c>
      <c r="G22" s="29"/>
      <c r="H22" s="81">
        <v>8090</v>
      </c>
      <c r="I22" s="29"/>
      <c r="J22" s="79">
        <v>9740</v>
      </c>
      <c r="K22" s="29"/>
      <c r="L22" s="81">
        <v>10031</v>
      </c>
    </row>
    <row r="23" spans="1:12" ht="21" customHeight="1" x14ac:dyDescent="0.25">
      <c r="A23" s="20" t="s">
        <v>37</v>
      </c>
      <c r="B23" s="19"/>
      <c r="F23" s="24">
        <v>-37351</v>
      </c>
      <c r="G23" s="29"/>
      <c r="H23" s="25">
        <v>-65065</v>
      </c>
      <c r="I23" s="29"/>
      <c r="J23" s="24">
        <v>-8643</v>
      </c>
      <c r="K23" s="29"/>
      <c r="L23" s="25">
        <v>-24083</v>
      </c>
    </row>
    <row r="24" spans="1:12" ht="21" customHeight="1" x14ac:dyDescent="0.25">
      <c r="A24" s="20" t="s">
        <v>65</v>
      </c>
      <c r="B24" s="19"/>
      <c r="F24" s="24">
        <v>-48509</v>
      </c>
      <c r="G24" s="29"/>
      <c r="H24" s="25">
        <v>-46675</v>
      </c>
      <c r="I24" s="29"/>
      <c r="J24" s="24">
        <v>-32637</v>
      </c>
      <c r="K24" s="29"/>
      <c r="L24" s="25">
        <v>-26234</v>
      </c>
    </row>
    <row r="25" spans="1:12" ht="21" customHeight="1" x14ac:dyDescent="0.25">
      <c r="A25" s="20" t="s">
        <v>92</v>
      </c>
      <c r="B25" s="20"/>
      <c r="F25" s="27">
        <v>-6302</v>
      </c>
      <c r="G25" s="26"/>
      <c r="H25" s="28">
        <v>-5406</v>
      </c>
      <c r="I25" s="26"/>
      <c r="J25" s="27">
        <v>0</v>
      </c>
      <c r="K25" s="26"/>
      <c r="L25" s="28">
        <v>-183</v>
      </c>
    </row>
    <row r="26" spans="1:12" ht="8.1" customHeight="1" x14ac:dyDescent="0.25">
      <c r="A26" s="19"/>
      <c r="B26" s="19"/>
      <c r="F26" s="33"/>
      <c r="G26" s="26"/>
      <c r="H26" s="187"/>
      <c r="I26" s="26"/>
      <c r="J26" s="33"/>
      <c r="K26" s="26"/>
    </row>
    <row r="27" spans="1:12" ht="21" customHeight="1" x14ac:dyDescent="0.25">
      <c r="A27" s="19" t="s">
        <v>143</v>
      </c>
      <c r="B27" s="20"/>
      <c r="F27" s="43"/>
      <c r="G27" s="68"/>
      <c r="H27" s="188"/>
      <c r="I27" s="29"/>
      <c r="J27" s="43"/>
      <c r="K27" s="29"/>
      <c r="L27" s="188"/>
    </row>
    <row r="28" spans="1:12" ht="21" customHeight="1" x14ac:dyDescent="0.25">
      <c r="B28" s="6" t="s">
        <v>206</v>
      </c>
      <c r="F28" s="43">
        <f>SUM(F20:F25)</f>
        <v>16994</v>
      </c>
      <c r="G28" s="85"/>
      <c r="H28" s="188">
        <f>SUM(H20:H25)</f>
        <v>6408</v>
      </c>
      <c r="I28" s="85"/>
      <c r="J28" s="43">
        <f>SUM(J20:J25)</f>
        <v>15680</v>
      </c>
      <c r="K28" s="85"/>
      <c r="L28" s="188">
        <f>SUM(L20:L25)</f>
        <v>-21725</v>
      </c>
    </row>
    <row r="29" spans="1:12" ht="21" customHeight="1" x14ac:dyDescent="0.25">
      <c r="A29" s="168" t="s">
        <v>38</v>
      </c>
      <c r="B29" s="6"/>
      <c r="F29" s="86">
        <v>-1156</v>
      </c>
      <c r="G29" s="85"/>
      <c r="H29" s="189">
        <v>-17699</v>
      </c>
      <c r="I29" s="85"/>
      <c r="J29" s="88">
        <v>-1610</v>
      </c>
      <c r="K29" s="85"/>
      <c r="L29" s="89">
        <v>-8451</v>
      </c>
    </row>
    <row r="30" spans="1:12" ht="8.1" customHeight="1" x14ac:dyDescent="0.25">
      <c r="A30" s="19"/>
      <c r="B30" s="19"/>
      <c r="D30" s="55"/>
      <c r="F30" s="33"/>
      <c r="G30" s="26"/>
      <c r="H30" s="187"/>
      <c r="I30" s="26"/>
      <c r="J30" s="33"/>
      <c r="K30" s="26"/>
    </row>
    <row r="31" spans="1:12" ht="21" customHeight="1" x14ac:dyDescent="0.25">
      <c r="A31" s="90" t="s">
        <v>207</v>
      </c>
      <c r="B31" s="90"/>
      <c r="D31" s="168"/>
      <c r="F31" s="91">
        <f>SUM(F28:F29)</f>
        <v>15838</v>
      </c>
      <c r="G31" s="66"/>
      <c r="H31" s="85">
        <f>SUM(H28:H29)</f>
        <v>-11291</v>
      </c>
      <c r="I31" s="85"/>
      <c r="J31" s="91">
        <f>SUM(J28:J29)</f>
        <v>14070</v>
      </c>
      <c r="K31" s="85"/>
      <c r="L31" s="85">
        <f>SUM(L28:L29)</f>
        <v>-30176</v>
      </c>
    </row>
    <row r="32" spans="1:12" ht="21" customHeight="1" x14ac:dyDescent="0.25">
      <c r="A32" s="54" t="s">
        <v>208</v>
      </c>
      <c r="B32" s="54"/>
      <c r="F32" s="27">
        <v>-6905</v>
      </c>
      <c r="G32" s="85"/>
      <c r="H32" s="28">
        <v>-6149</v>
      </c>
      <c r="I32" s="85"/>
      <c r="J32" s="27">
        <v>-176</v>
      </c>
      <c r="K32" s="85"/>
      <c r="L32" s="28">
        <v>247</v>
      </c>
    </row>
    <row r="33" spans="1:12" ht="8.1" customHeight="1" x14ac:dyDescent="0.25">
      <c r="D33" s="55"/>
      <c r="F33" s="92"/>
      <c r="G33" s="93"/>
      <c r="H33" s="94"/>
      <c r="I33" s="93"/>
      <c r="J33" s="95"/>
      <c r="K33" s="93"/>
      <c r="L33" s="93"/>
    </row>
    <row r="34" spans="1:12" ht="21" customHeight="1" thickBot="1" x14ac:dyDescent="0.3">
      <c r="A34" s="90" t="s">
        <v>105</v>
      </c>
      <c r="B34" s="90"/>
      <c r="F34" s="96">
        <f>SUM(F31:F32)</f>
        <v>8933</v>
      </c>
      <c r="G34" s="97"/>
      <c r="H34" s="98">
        <f>SUM(H31:H32)</f>
        <v>-17440</v>
      </c>
      <c r="I34" s="93"/>
      <c r="J34" s="96">
        <f>SUM(J31:J32)</f>
        <v>13894</v>
      </c>
      <c r="K34" s="93"/>
      <c r="L34" s="98">
        <f>SUM(L31:L32)</f>
        <v>-29929</v>
      </c>
    </row>
    <row r="35" spans="1:12" ht="20.100000000000001" customHeight="1" thickTop="1" x14ac:dyDescent="0.25">
      <c r="D35" s="55"/>
      <c r="F35" s="94"/>
      <c r="G35" s="93"/>
      <c r="H35" s="94"/>
      <c r="I35" s="93"/>
      <c r="J35" s="93"/>
      <c r="K35" s="93"/>
      <c r="L35" s="93"/>
    </row>
    <row r="36" spans="1:12" ht="20.100000000000001" customHeight="1" x14ac:dyDescent="0.25">
      <c r="A36" s="90"/>
      <c r="B36" s="90"/>
      <c r="C36" s="6"/>
      <c r="F36" s="109"/>
      <c r="G36" s="107"/>
      <c r="H36" s="109"/>
      <c r="I36" s="107"/>
      <c r="J36" s="109"/>
      <c r="K36" s="107"/>
      <c r="L36" s="109"/>
    </row>
    <row r="37" spans="1:12" s="232" customFormat="1" ht="20.100000000000001" customHeight="1" x14ac:dyDescent="0.25">
      <c r="A37" s="169"/>
      <c r="B37" s="169"/>
      <c r="C37" s="222"/>
      <c r="D37" s="231"/>
      <c r="F37" s="109"/>
      <c r="G37" s="109"/>
      <c r="H37" s="109"/>
      <c r="I37" s="109"/>
      <c r="J37" s="109"/>
      <c r="K37" s="109"/>
      <c r="L37" s="109"/>
    </row>
    <row r="38" spans="1:12" ht="20.100000000000001" customHeight="1" x14ac:dyDescent="0.25">
      <c r="A38" s="90"/>
      <c r="B38" s="90"/>
      <c r="C38" s="6"/>
      <c r="F38" s="109"/>
      <c r="G38" s="107"/>
      <c r="H38" s="109"/>
      <c r="I38" s="107"/>
      <c r="J38" s="109"/>
      <c r="K38" s="107"/>
      <c r="L38" s="109"/>
    </row>
    <row r="39" spans="1:12" ht="16.5" customHeight="1" x14ac:dyDescent="0.25">
      <c r="A39" s="90"/>
      <c r="B39" s="90"/>
      <c r="C39" s="6"/>
      <c r="F39" s="109"/>
      <c r="G39" s="107"/>
      <c r="H39" s="109"/>
      <c r="I39" s="107"/>
      <c r="J39" s="109"/>
      <c r="K39" s="107"/>
      <c r="L39" s="109"/>
    </row>
    <row r="40" spans="1:12" ht="20.100000000000001" customHeight="1" x14ac:dyDescent="0.25">
      <c r="A40" s="90"/>
      <c r="B40" s="90"/>
      <c r="C40" s="6"/>
      <c r="F40" s="109"/>
      <c r="G40" s="107"/>
      <c r="H40" s="109"/>
      <c r="I40" s="107"/>
      <c r="J40" s="109"/>
      <c r="K40" s="107"/>
      <c r="L40" s="109"/>
    </row>
    <row r="41" spans="1:12" ht="20.100000000000001" customHeight="1" x14ac:dyDescent="0.25">
      <c r="A41" s="90"/>
      <c r="B41" s="90"/>
      <c r="C41" s="6"/>
      <c r="F41" s="109"/>
      <c r="G41" s="107"/>
      <c r="H41" s="109"/>
      <c r="I41" s="107"/>
      <c r="J41" s="109"/>
      <c r="K41" s="107"/>
      <c r="L41" s="109"/>
    </row>
    <row r="42" spans="1:12" ht="20.100000000000001" customHeight="1" x14ac:dyDescent="0.25">
      <c r="A42" s="90"/>
      <c r="B42" s="90"/>
      <c r="C42" s="6"/>
      <c r="F42" s="109"/>
      <c r="G42" s="107"/>
      <c r="H42" s="109"/>
      <c r="I42" s="107"/>
      <c r="J42" s="109"/>
      <c r="K42" s="107"/>
      <c r="L42" s="109"/>
    </row>
    <row r="43" spans="1:12" ht="13.5" customHeight="1" x14ac:dyDescent="0.25">
      <c r="A43" s="90"/>
      <c r="B43" s="90"/>
      <c r="C43" s="6"/>
      <c r="F43" s="109"/>
      <c r="G43" s="107"/>
      <c r="H43" s="109"/>
      <c r="I43" s="107"/>
      <c r="J43" s="109"/>
      <c r="K43" s="107"/>
      <c r="L43" s="109"/>
    </row>
    <row r="44" spans="1:12" ht="21" customHeight="1" x14ac:dyDescent="0.25">
      <c r="A44" s="110" t="str">
        <f>'3-5'!A52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46"/>
      <c r="C44" s="46"/>
      <c r="D44" s="47"/>
      <c r="E44" s="46"/>
      <c r="F44" s="111"/>
      <c r="G44" s="111"/>
      <c r="H44" s="46"/>
      <c r="I44" s="111"/>
      <c r="J44" s="111"/>
      <c r="K44" s="112"/>
      <c r="L44" s="112"/>
    </row>
    <row r="45" spans="1:12" s="6" customFormat="1" ht="20.100000000000001" customHeight="1" x14ac:dyDescent="0.25">
      <c r="A45" s="1" t="s">
        <v>64</v>
      </c>
      <c r="D45" s="60"/>
      <c r="F45" s="61"/>
      <c r="G45" s="62"/>
      <c r="H45" s="61"/>
      <c r="I45" s="62"/>
      <c r="J45" s="63"/>
      <c r="K45" s="62"/>
      <c r="L45" s="63"/>
    </row>
    <row r="46" spans="1:12" s="6" customFormat="1" ht="20.100000000000001" customHeight="1" x14ac:dyDescent="0.25">
      <c r="A46" s="64" t="s">
        <v>155</v>
      </c>
      <c r="B46" s="64"/>
      <c r="C46" s="64"/>
      <c r="D46" s="65"/>
      <c r="E46" s="64"/>
      <c r="F46" s="66"/>
      <c r="G46" s="67"/>
      <c r="H46" s="66"/>
      <c r="I46" s="67"/>
      <c r="J46" s="68"/>
      <c r="K46" s="67"/>
      <c r="L46" s="68"/>
    </row>
    <row r="47" spans="1:12" s="6" customFormat="1" ht="20.100000000000001" customHeight="1" x14ac:dyDescent="0.25">
      <c r="A47" s="69" t="str">
        <f>A3</f>
        <v>สำหรับงวดสามเดือนสิ้นสุดวันที่ 30 กันยายน พ.ศ. 2563</v>
      </c>
      <c r="B47" s="69"/>
      <c r="C47" s="69"/>
      <c r="D47" s="70"/>
      <c r="E47" s="69"/>
      <c r="F47" s="71"/>
      <c r="G47" s="72"/>
      <c r="H47" s="71"/>
      <c r="I47" s="72"/>
      <c r="J47" s="73"/>
      <c r="K47" s="72"/>
      <c r="L47" s="73"/>
    </row>
    <row r="48" spans="1:12" s="6" customFormat="1" ht="18" customHeight="1" x14ac:dyDescent="0.25">
      <c r="A48" s="64"/>
      <c r="B48" s="64"/>
      <c r="C48" s="64"/>
      <c r="D48" s="65"/>
      <c r="E48" s="64"/>
      <c r="F48" s="74"/>
      <c r="G48" s="75"/>
      <c r="H48" s="74"/>
      <c r="I48" s="75"/>
      <c r="J48" s="76"/>
      <c r="K48" s="75"/>
      <c r="L48" s="76"/>
    </row>
    <row r="49" spans="1:12" s="6" customFormat="1" ht="21" customHeight="1" x14ac:dyDescent="0.25">
      <c r="D49" s="60"/>
      <c r="F49" s="259" t="s">
        <v>2</v>
      </c>
      <c r="G49" s="259"/>
      <c r="H49" s="259"/>
      <c r="I49" s="5"/>
      <c r="J49" s="259" t="s">
        <v>82</v>
      </c>
      <c r="K49" s="259"/>
      <c r="L49" s="259"/>
    </row>
    <row r="50" spans="1:12" s="6" customFormat="1" ht="21" customHeight="1" x14ac:dyDescent="0.25">
      <c r="D50" s="60"/>
      <c r="F50" s="257" t="s">
        <v>3</v>
      </c>
      <c r="G50" s="257"/>
      <c r="H50" s="257"/>
      <c r="I50" s="5"/>
      <c r="J50" s="257" t="s">
        <v>3</v>
      </c>
      <c r="K50" s="257"/>
      <c r="L50" s="257"/>
    </row>
    <row r="51" spans="1:12" s="6" customFormat="1" ht="21" customHeight="1" x14ac:dyDescent="0.25">
      <c r="D51" s="60"/>
      <c r="F51" s="77" t="s">
        <v>157</v>
      </c>
      <c r="G51" s="63"/>
      <c r="H51" s="77" t="s">
        <v>96</v>
      </c>
      <c r="I51" s="68"/>
      <c r="J51" s="77" t="s">
        <v>157</v>
      </c>
      <c r="K51" s="63"/>
      <c r="L51" s="77" t="s">
        <v>96</v>
      </c>
    </row>
    <row r="52" spans="1:12" s="6" customFormat="1" ht="21" customHeight="1" x14ac:dyDescent="0.25">
      <c r="D52" s="65"/>
      <c r="F52" s="78" t="s">
        <v>6</v>
      </c>
      <c r="G52" s="13"/>
      <c r="H52" s="78" t="s">
        <v>6</v>
      </c>
      <c r="I52" s="13"/>
      <c r="J52" s="78" t="s">
        <v>6</v>
      </c>
      <c r="K52" s="13"/>
      <c r="L52" s="78" t="s">
        <v>6</v>
      </c>
    </row>
    <row r="53" spans="1:12" ht="8.1" customHeight="1" x14ac:dyDescent="0.25">
      <c r="A53" s="20"/>
      <c r="B53" s="20"/>
      <c r="F53" s="79"/>
      <c r="G53" s="80"/>
      <c r="H53" s="81"/>
      <c r="I53" s="32"/>
      <c r="J53" s="82"/>
      <c r="K53" s="32"/>
      <c r="L53" s="32"/>
    </row>
    <row r="54" spans="1:12" ht="8.1" customHeight="1" x14ac:dyDescent="0.25">
      <c r="A54" s="54"/>
      <c r="B54" s="90"/>
      <c r="D54" s="55"/>
      <c r="F54" s="102"/>
      <c r="G54" s="93"/>
      <c r="H54" s="103"/>
      <c r="I54" s="93"/>
      <c r="J54" s="102"/>
      <c r="K54" s="93"/>
      <c r="L54" s="103"/>
    </row>
    <row r="55" spans="1:12" ht="21" customHeight="1" thickBot="1" x14ac:dyDescent="0.3">
      <c r="A55" s="90" t="s">
        <v>106</v>
      </c>
      <c r="B55" s="6"/>
      <c r="C55" s="6"/>
      <c r="D55" s="55"/>
      <c r="F55" s="96">
        <f>F34</f>
        <v>8933</v>
      </c>
      <c r="G55" s="93"/>
      <c r="H55" s="98">
        <f>H34</f>
        <v>-17440</v>
      </c>
      <c r="I55" s="93"/>
      <c r="J55" s="96">
        <f>J34</f>
        <v>13894</v>
      </c>
      <c r="K55" s="93"/>
      <c r="L55" s="98">
        <f>L34</f>
        <v>-29929</v>
      </c>
    </row>
    <row r="56" spans="1:12" ht="8.1" customHeight="1" thickTop="1" x14ac:dyDescent="0.25">
      <c r="A56" s="90"/>
      <c r="B56" s="90"/>
      <c r="C56" s="6"/>
      <c r="D56" s="55"/>
      <c r="F56" s="92"/>
      <c r="G56" s="94"/>
      <c r="H56" s="94"/>
      <c r="I56" s="94"/>
      <c r="J56" s="92"/>
      <c r="K56" s="94"/>
      <c r="L56" s="94"/>
    </row>
    <row r="57" spans="1:12" ht="21" customHeight="1" x14ac:dyDescent="0.25">
      <c r="A57" s="169" t="s">
        <v>137</v>
      </c>
      <c r="B57" s="170"/>
      <c r="C57" s="170"/>
      <c r="D57" s="170"/>
      <c r="E57" s="170"/>
      <c r="F57" s="171"/>
      <c r="G57" s="172"/>
      <c r="H57" s="172"/>
      <c r="I57" s="172"/>
      <c r="J57" s="171"/>
      <c r="K57" s="172"/>
      <c r="L57" s="172"/>
    </row>
    <row r="58" spans="1:12" ht="21" customHeight="1" x14ac:dyDescent="0.4">
      <c r="A58" s="173" t="s">
        <v>138</v>
      </c>
      <c r="B58" s="174"/>
      <c r="C58" s="175"/>
      <c r="D58" s="176"/>
      <c r="E58" s="175"/>
      <c r="F58" s="171">
        <f>F34</f>
        <v>8933</v>
      </c>
      <c r="G58" s="172"/>
      <c r="H58" s="172">
        <f>H34</f>
        <v>-17440</v>
      </c>
      <c r="I58" s="172"/>
      <c r="J58" s="171">
        <f>J34</f>
        <v>13894</v>
      </c>
      <c r="K58" s="172"/>
      <c r="L58" s="172">
        <f>L34</f>
        <v>-29929</v>
      </c>
    </row>
    <row r="59" spans="1:12" ht="21" customHeight="1" x14ac:dyDescent="0.4">
      <c r="A59" s="173" t="s">
        <v>139</v>
      </c>
      <c r="B59" s="174"/>
      <c r="C59" s="175"/>
      <c r="D59" s="176"/>
      <c r="E59" s="175"/>
      <c r="F59" s="177">
        <v>0</v>
      </c>
      <c r="G59" s="178"/>
      <c r="H59" s="179">
        <v>0</v>
      </c>
      <c r="I59" s="178"/>
      <c r="J59" s="177">
        <v>0</v>
      </c>
      <c r="K59" s="178"/>
      <c r="L59" s="179">
        <v>0</v>
      </c>
    </row>
    <row r="60" spans="1:12" ht="8.1" customHeight="1" x14ac:dyDescent="0.4">
      <c r="A60" s="173"/>
      <c r="B60" s="174"/>
      <c r="C60" s="175"/>
      <c r="D60" s="176"/>
      <c r="E60" s="175"/>
      <c r="F60" s="180"/>
      <c r="G60" s="181"/>
      <c r="H60" s="182"/>
      <c r="I60" s="181"/>
      <c r="J60" s="180"/>
      <c r="K60" s="181"/>
      <c r="L60" s="182"/>
    </row>
    <row r="61" spans="1:12" ht="21" customHeight="1" thickBot="1" x14ac:dyDescent="0.45">
      <c r="A61" s="173"/>
      <c r="B61" s="174"/>
      <c r="C61" s="175"/>
      <c r="D61" s="176"/>
      <c r="E61" s="175"/>
      <c r="F61" s="183">
        <f>SUM(F58:F59)</f>
        <v>8933</v>
      </c>
      <c r="G61" s="178"/>
      <c r="H61" s="184">
        <f>SUM(H58:H59)</f>
        <v>-17440</v>
      </c>
      <c r="I61" s="178"/>
      <c r="J61" s="183">
        <f>SUM(J58:J59)</f>
        <v>13894</v>
      </c>
      <c r="K61" s="178"/>
      <c r="L61" s="184">
        <f>SUM(L58:L59)</f>
        <v>-29929</v>
      </c>
    </row>
    <row r="62" spans="1:12" ht="18.600000000000001" customHeight="1" thickTop="1" x14ac:dyDescent="0.4">
      <c r="A62" s="173"/>
      <c r="B62" s="174"/>
      <c r="C62" s="175"/>
      <c r="D62" s="176"/>
      <c r="E62" s="175"/>
      <c r="F62" s="180"/>
      <c r="G62" s="181"/>
      <c r="H62" s="182"/>
      <c r="I62" s="181"/>
      <c r="J62" s="180"/>
      <c r="K62" s="181"/>
      <c r="L62" s="182"/>
    </row>
    <row r="63" spans="1:12" ht="21" customHeight="1" x14ac:dyDescent="0.4">
      <c r="A63" s="169" t="s">
        <v>140</v>
      </c>
      <c r="B63" s="174"/>
      <c r="C63" s="175"/>
      <c r="D63" s="176"/>
      <c r="E63" s="175"/>
      <c r="F63" s="171"/>
      <c r="G63" s="172"/>
      <c r="H63" s="172"/>
      <c r="I63" s="172"/>
      <c r="J63" s="171"/>
      <c r="K63" s="172"/>
      <c r="L63" s="172"/>
    </row>
    <row r="64" spans="1:12" ht="21" customHeight="1" x14ac:dyDescent="0.4">
      <c r="A64" s="173" t="s">
        <v>138</v>
      </c>
      <c r="B64" s="174"/>
      <c r="C64" s="175"/>
      <c r="D64" s="176"/>
      <c r="E64" s="175"/>
      <c r="F64" s="171">
        <f>F55</f>
        <v>8933</v>
      </c>
      <c r="G64" s="172"/>
      <c r="H64" s="172">
        <f>H55</f>
        <v>-17440</v>
      </c>
      <c r="I64" s="172"/>
      <c r="J64" s="171">
        <f>J55</f>
        <v>13894</v>
      </c>
      <c r="K64" s="172"/>
      <c r="L64" s="172">
        <f>L55</f>
        <v>-29929</v>
      </c>
    </row>
    <row r="65" spans="1:12" ht="21" customHeight="1" x14ac:dyDescent="0.4">
      <c r="A65" s="173" t="s">
        <v>139</v>
      </c>
      <c r="B65" s="174"/>
      <c r="C65" s="175"/>
      <c r="D65" s="176"/>
      <c r="E65" s="175"/>
      <c r="F65" s="177">
        <v>0</v>
      </c>
      <c r="G65" s="178"/>
      <c r="H65" s="179">
        <v>0</v>
      </c>
      <c r="I65" s="178"/>
      <c r="J65" s="177">
        <v>0</v>
      </c>
      <c r="K65" s="178"/>
      <c r="L65" s="179">
        <v>0</v>
      </c>
    </row>
    <row r="66" spans="1:12" ht="8.1" customHeight="1" x14ac:dyDescent="0.4">
      <c r="A66" s="174"/>
      <c r="B66" s="174"/>
      <c r="C66" s="175"/>
      <c r="D66" s="176"/>
      <c r="E66" s="175"/>
      <c r="F66" s="180"/>
      <c r="G66" s="181"/>
      <c r="H66" s="182"/>
      <c r="I66" s="181"/>
      <c r="J66" s="180"/>
      <c r="K66" s="181"/>
      <c r="L66" s="182"/>
    </row>
    <row r="67" spans="1:12" ht="21" customHeight="1" thickBot="1" x14ac:dyDescent="0.45">
      <c r="A67" s="174"/>
      <c r="B67" s="174"/>
      <c r="C67" s="175"/>
      <c r="D67" s="176"/>
      <c r="E67" s="175"/>
      <c r="F67" s="183">
        <f>SUM(F64:F65)</f>
        <v>8933</v>
      </c>
      <c r="G67" s="178"/>
      <c r="H67" s="184">
        <f>SUM(H64:H65)</f>
        <v>-17440</v>
      </c>
      <c r="I67" s="178"/>
      <c r="J67" s="183">
        <f>SUM(J64:J65)</f>
        <v>13894</v>
      </c>
      <c r="K67" s="178"/>
      <c r="L67" s="184">
        <f>SUM(L64:L65)</f>
        <v>-29929</v>
      </c>
    </row>
    <row r="68" spans="1:12" ht="18.600000000000001" customHeight="1" thickTop="1" x14ac:dyDescent="0.4">
      <c r="A68" s="174"/>
      <c r="B68" s="174"/>
      <c r="C68" s="175"/>
      <c r="D68" s="176"/>
      <c r="E68" s="175"/>
      <c r="F68" s="180"/>
      <c r="G68" s="181"/>
      <c r="H68" s="182"/>
      <c r="I68" s="181"/>
      <c r="J68" s="180"/>
      <c r="K68" s="181"/>
      <c r="L68" s="182"/>
    </row>
    <row r="69" spans="1:12" ht="21" customHeight="1" thickBot="1" x14ac:dyDescent="0.3">
      <c r="A69" s="90" t="s">
        <v>107</v>
      </c>
      <c r="B69" s="90"/>
      <c r="C69" s="6"/>
      <c r="F69" s="106">
        <f>F34/1000000</f>
        <v>8.933E-3</v>
      </c>
      <c r="G69" s="107"/>
      <c r="H69" s="108">
        <f>H34/1000000</f>
        <v>-1.7440000000000001E-2</v>
      </c>
      <c r="I69" s="107"/>
      <c r="J69" s="106">
        <f>J34/1000000</f>
        <v>1.3894E-2</v>
      </c>
      <c r="K69" s="107"/>
      <c r="L69" s="108">
        <f>L34/1000000</f>
        <v>-2.9929000000000001E-2</v>
      </c>
    </row>
    <row r="70" spans="1:12" s="227" customFormat="1" ht="20.100000000000001" customHeight="1" thickTop="1" x14ac:dyDescent="0.25">
      <c r="A70" s="90"/>
      <c r="B70" s="90"/>
      <c r="C70" s="6"/>
      <c r="D70" s="15"/>
      <c r="F70" s="109"/>
      <c r="G70" s="107"/>
      <c r="H70" s="109"/>
      <c r="I70" s="107"/>
      <c r="J70" s="109"/>
      <c r="K70" s="107"/>
      <c r="L70" s="109"/>
    </row>
    <row r="71" spans="1:12" s="232" customFormat="1" ht="20.100000000000001" customHeight="1" x14ac:dyDescent="0.25">
      <c r="A71" s="169"/>
      <c r="B71" s="169"/>
      <c r="C71" s="222"/>
      <c r="D71" s="231"/>
      <c r="F71" s="109"/>
      <c r="G71" s="109"/>
      <c r="H71" s="109"/>
      <c r="I71" s="109"/>
      <c r="J71" s="109"/>
      <c r="K71" s="109"/>
      <c r="L71" s="109"/>
    </row>
    <row r="72" spans="1:12" s="232" customFormat="1" ht="20.100000000000001" customHeight="1" x14ac:dyDescent="0.25">
      <c r="A72" s="169"/>
      <c r="B72" s="169"/>
      <c r="C72" s="222"/>
      <c r="D72" s="231"/>
      <c r="F72" s="109"/>
      <c r="G72" s="109"/>
      <c r="H72" s="109"/>
      <c r="I72" s="109"/>
      <c r="J72" s="109"/>
      <c r="K72" s="109"/>
      <c r="L72" s="109"/>
    </row>
    <row r="73" spans="1:12" s="232" customFormat="1" ht="20.100000000000001" customHeight="1" x14ac:dyDescent="0.25">
      <c r="A73" s="169"/>
      <c r="B73" s="169"/>
      <c r="C73" s="222"/>
      <c r="D73" s="231"/>
      <c r="F73" s="109"/>
      <c r="G73" s="109"/>
      <c r="H73" s="109"/>
      <c r="I73" s="109"/>
      <c r="J73" s="109"/>
      <c r="K73" s="109"/>
      <c r="L73" s="109"/>
    </row>
    <row r="74" spans="1:12" s="232" customFormat="1" ht="20.100000000000001" customHeight="1" x14ac:dyDescent="0.25">
      <c r="A74" s="169"/>
      <c r="B74" s="169"/>
      <c r="C74" s="222"/>
      <c r="D74" s="231"/>
      <c r="F74" s="109"/>
      <c r="G74" s="109"/>
      <c r="H74" s="109"/>
      <c r="I74" s="109"/>
      <c r="J74" s="109"/>
      <c r="K74" s="109"/>
      <c r="L74" s="109"/>
    </row>
    <row r="75" spans="1:12" s="232" customFormat="1" ht="20.100000000000001" customHeight="1" x14ac:dyDescent="0.25">
      <c r="A75" s="169"/>
      <c r="B75" s="169"/>
      <c r="C75" s="222"/>
      <c r="D75" s="231"/>
      <c r="F75" s="109"/>
      <c r="G75" s="109"/>
      <c r="H75" s="109"/>
      <c r="I75" s="109"/>
      <c r="J75" s="109"/>
      <c r="K75" s="109"/>
      <c r="L75" s="109"/>
    </row>
    <row r="76" spans="1:12" s="232" customFormat="1" ht="20.100000000000001" customHeight="1" x14ac:dyDescent="0.25">
      <c r="A76" s="169"/>
      <c r="B76" s="169"/>
      <c r="C76" s="222"/>
      <c r="D76" s="231"/>
      <c r="F76" s="109"/>
      <c r="G76" s="109"/>
      <c r="H76" s="109"/>
      <c r="I76" s="109"/>
      <c r="J76" s="109"/>
      <c r="K76" s="109"/>
      <c r="L76" s="109"/>
    </row>
    <row r="77" spans="1:12" s="232" customFormat="1" ht="20.100000000000001" customHeight="1" x14ac:dyDescent="0.25">
      <c r="A77" s="169"/>
      <c r="B77" s="169"/>
      <c r="C77" s="222"/>
      <c r="D77" s="231"/>
      <c r="F77" s="109"/>
      <c r="G77" s="109"/>
      <c r="H77" s="109"/>
      <c r="I77" s="109"/>
      <c r="J77" s="109"/>
      <c r="K77" s="109"/>
      <c r="L77" s="109"/>
    </row>
    <row r="78" spans="1:12" s="227" customFormat="1" ht="20.100000000000001" customHeight="1" x14ac:dyDescent="0.25">
      <c r="A78" s="90"/>
      <c r="B78" s="90"/>
      <c r="C78" s="6"/>
      <c r="D78" s="15"/>
      <c r="F78" s="109"/>
      <c r="G78" s="107"/>
      <c r="H78" s="109"/>
      <c r="I78" s="107"/>
      <c r="J78" s="109"/>
      <c r="K78" s="107"/>
      <c r="L78" s="109"/>
    </row>
    <row r="79" spans="1:12" ht="20.100000000000001" customHeight="1" x14ac:dyDescent="0.25">
      <c r="A79" s="90"/>
      <c r="B79" s="90"/>
      <c r="C79" s="6"/>
      <c r="F79" s="109"/>
      <c r="G79" s="107"/>
      <c r="H79" s="109"/>
      <c r="I79" s="107"/>
      <c r="J79" s="109"/>
      <c r="K79" s="107"/>
      <c r="L79" s="109"/>
    </row>
    <row r="80" spans="1:12" ht="15" customHeight="1" x14ac:dyDescent="0.25">
      <c r="A80" s="90"/>
      <c r="B80" s="90"/>
      <c r="C80" s="6"/>
      <c r="F80" s="109"/>
      <c r="G80" s="107"/>
      <c r="H80" s="109"/>
      <c r="I80" s="107"/>
      <c r="J80" s="109"/>
      <c r="K80" s="107"/>
      <c r="L80" s="109"/>
    </row>
    <row r="81" spans="1:12" s="227" customFormat="1" ht="15" customHeight="1" x14ac:dyDescent="0.25">
      <c r="A81" s="90"/>
      <c r="B81" s="90"/>
      <c r="C81" s="6"/>
      <c r="D81" s="15"/>
      <c r="F81" s="109"/>
      <c r="G81" s="107"/>
      <c r="H81" s="109"/>
      <c r="I81" s="107"/>
      <c r="J81" s="109"/>
      <c r="K81" s="107"/>
      <c r="L81" s="109"/>
    </row>
    <row r="82" spans="1:12" ht="15" customHeight="1" x14ac:dyDescent="0.25">
      <c r="A82" s="90"/>
      <c r="B82" s="90"/>
      <c r="C82" s="6"/>
      <c r="F82" s="109"/>
      <c r="G82" s="107"/>
      <c r="H82" s="109"/>
      <c r="I82" s="107"/>
      <c r="J82" s="109"/>
      <c r="K82" s="107"/>
      <c r="L82" s="109"/>
    </row>
    <row r="83" spans="1:12" ht="15" customHeight="1" x14ac:dyDescent="0.25">
      <c r="A83" s="90"/>
      <c r="B83" s="90"/>
      <c r="C83" s="6"/>
      <c r="F83" s="109"/>
      <c r="G83" s="107"/>
      <c r="H83" s="109"/>
      <c r="I83" s="107"/>
      <c r="J83" s="109"/>
      <c r="K83" s="107"/>
      <c r="L83" s="109"/>
    </row>
    <row r="84" spans="1:12" s="234" customFormat="1" ht="15" customHeight="1" x14ac:dyDescent="0.25">
      <c r="A84" s="169"/>
      <c r="B84" s="169"/>
      <c r="C84" s="222"/>
      <c r="D84" s="233"/>
      <c r="F84" s="109"/>
      <c r="G84" s="109"/>
      <c r="H84" s="109"/>
      <c r="I84" s="109"/>
      <c r="J84" s="109"/>
      <c r="K84" s="109"/>
      <c r="L84" s="109"/>
    </row>
    <row r="85" spans="1:12" s="234" customFormat="1" ht="15" customHeight="1" x14ac:dyDescent="0.25">
      <c r="A85" s="169"/>
      <c r="B85" s="169"/>
      <c r="C85" s="222"/>
      <c r="D85" s="233"/>
      <c r="F85" s="109"/>
      <c r="G85" s="109"/>
      <c r="H85" s="109"/>
      <c r="I85" s="109"/>
      <c r="J85" s="109"/>
      <c r="K85" s="109"/>
      <c r="L85" s="109"/>
    </row>
    <row r="86" spans="1:12" s="234" customFormat="1" ht="15" customHeight="1" x14ac:dyDescent="0.25">
      <c r="A86" s="169"/>
      <c r="B86" s="169"/>
      <c r="C86" s="222"/>
      <c r="D86" s="233"/>
      <c r="F86" s="109"/>
      <c r="G86" s="109"/>
      <c r="H86" s="109"/>
      <c r="I86" s="109"/>
      <c r="J86" s="109"/>
      <c r="K86" s="109"/>
      <c r="L86" s="109"/>
    </row>
    <row r="87" spans="1:12" ht="15" customHeight="1" x14ac:dyDescent="0.25">
      <c r="A87" s="90"/>
      <c r="B87" s="90"/>
      <c r="C87" s="6"/>
      <c r="F87" s="109"/>
      <c r="G87" s="107"/>
      <c r="H87" s="109"/>
      <c r="I87" s="107"/>
      <c r="J87" s="109"/>
      <c r="K87" s="107"/>
      <c r="L87" s="109"/>
    </row>
    <row r="88" spans="1:12" s="227" customFormat="1" ht="15" customHeight="1" x14ac:dyDescent="0.25">
      <c r="A88" s="90"/>
      <c r="B88" s="90"/>
      <c r="C88" s="6"/>
      <c r="D88" s="15"/>
      <c r="F88" s="109"/>
      <c r="G88" s="107"/>
      <c r="H88" s="109"/>
      <c r="I88" s="107"/>
      <c r="J88" s="109"/>
      <c r="K88" s="107"/>
      <c r="L88" s="109"/>
    </row>
    <row r="89" spans="1:12" ht="18" customHeight="1" x14ac:dyDescent="0.25">
      <c r="A89" s="90"/>
      <c r="B89" s="90"/>
      <c r="C89" s="6"/>
      <c r="F89" s="109"/>
      <c r="G89" s="107"/>
      <c r="H89" s="109"/>
      <c r="I89" s="107"/>
      <c r="J89" s="109"/>
      <c r="K89" s="107"/>
      <c r="L89" s="109"/>
    </row>
    <row r="90" spans="1:12" ht="21" customHeight="1" x14ac:dyDescent="0.25">
      <c r="A90" s="110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46"/>
      <c r="C90" s="46"/>
      <c r="D90" s="47"/>
      <c r="E90" s="46"/>
      <c r="F90" s="111"/>
      <c r="G90" s="111"/>
      <c r="H90" s="46"/>
      <c r="I90" s="111"/>
      <c r="J90" s="111"/>
      <c r="K90" s="112"/>
      <c r="L90" s="112"/>
    </row>
    <row r="91" spans="1:12" s="6" customFormat="1" ht="20.100000000000001" customHeight="1" x14ac:dyDescent="0.25">
      <c r="A91" s="1" t="str">
        <f>A45</f>
        <v>บริษัท เจ้าพระยามหานคร จำกัด (มหาชน)</v>
      </c>
      <c r="D91" s="60"/>
      <c r="F91" s="61"/>
      <c r="G91" s="62"/>
      <c r="H91" s="61"/>
      <c r="I91" s="62"/>
      <c r="J91" s="63"/>
      <c r="K91" s="62"/>
      <c r="L91" s="63"/>
    </row>
    <row r="92" spans="1:12" s="6" customFormat="1" ht="20.100000000000001" customHeight="1" x14ac:dyDescent="0.25">
      <c r="A92" s="64" t="s">
        <v>112</v>
      </c>
      <c r="B92" s="64"/>
      <c r="C92" s="64"/>
      <c r="D92" s="65"/>
      <c r="E92" s="64"/>
      <c r="F92" s="66"/>
      <c r="G92" s="67"/>
      <c r="H92" s="66"/>
      <c r="I92" s="67"/>
      <c r="J92" s="68"/>
      <c r="K92" s="67"/>
      <c r="L92" s="68"/>
    </row>
    <row r="93" spans="1:12" s="6" customFormat="1" ht="20.100000000000001" customHeight="1" x14ac:dyDescent="0.25">
      <c r="A93" s="69" t="s">
        <v>181</v>
      </c>
      <c r="B93" s="69"/>
      <c r="C93" s="69"/>
      <c r="D93" s="70"/>
      <c r="E93" s="69"/>
      <c r="F93" s="71"/>
      <c r="G93" s="72"/>
      <c r="H93" s="71"/>
      <c r="I93" s="72"/>
      <c r="J93" s="73"/>
      <c r="K93" s="72"/>
      <c r="L93" s="73"/>
    </row>
    <row r="94" spans="1:12" s="6" customFormat="1" ht="18" customHeight="1" x14ac:dyDescent="0.25">
      <c r="A94" s="64"/>
      <c r="B94" s="64"/>
      <c r="C94" s="64"/>
      <c r="D94" s="65"/>
      <c r="E94" s="64"/>
      <c r="F94" s="74"/>
      <c r="G94" s="75"/>
      <c r="H94" s="74"/>
      <c r="I94" s="75"/>
      <c r="J94" s="76"/>
      <c r="K94" s="75"/>
      <c r="L94" s="76"/>
    </row>
    <row r="95" spans="1:12" s="6" customFormat="1" ht="21" customHeight="1" x14ac:dyDescent="0.25">
      <c r="D95" s="60"/>
      <c r="F95" s="259" t="s">
        <v>2</v>
      </c>
      <c r="G95" s="259"/>
      <c r="H95" s="259"/>
      <c r="I95" s="5"/>
      <c r="J95" s="259" t="s">
        <v>82</v>
      </c>
      <c r="K95" s="259"/>
      <c r="L95" s="259"/>
    </row>
    <row r="96" spans="1:12" s="6" customFormat="1" ht="21" customHeight="1" x14ac:dyDescent="0.25">
      <c r="D96" s="60"/>
      <c r="F96" s="257" t="s">
        <v>3</v>
      </c>
      <c r="G96" s="257"/>
      <c r="H96" s="257"/>
      <c r="I96" s="5"/>
      <c r="J96" s="257" t="s">
        <v>3</v>
      </c>
      <c r="K96" s="257"/>
      <c r="L96" s="257"/>
    </row>
    <row r="97" spans="1:12" s="6" customFormat="1" ht="21" customHeight="1" x14ac:dyDescent="0.25">
      <c r="D97" s="60"/>
      <c r="F97" s="77" t="s">
        <v>157</v>
      </c>
      <c r="G97" s="63"/>
      <c r="H97" s="77" t="s">
        <v>96</v>
      </c>
      <c r="I97" s="68"/>
      <c r="J97" s="77" t="s">
        <v>157</v>
      </c>
      <c r="K97" s="63"/>
      <c r="L97" s="77" t="s">
        <v>96</v>
      </c>
    </row>
    <row r="98" spans="1:12" s="6" customFormat="1" ht="21" customHeight="1" x14ac:dyDescent="0.25">
      <c r="D98" s="70" t="s">
        <v>7</v>
      </c>
      <c r="F98" s="78" t="s">
        <v>6</v>
      </c>
      <c r="G98" s="13"/>
      <c r="H98" s="78" t="s">
        <v>6</v>
      </c>
      <c r="I98" s="13"/>
      <c r="J98" s="78" t="s">
        <v>6</v>
      </c>
      <c r="K98" s="13"/>
      <c r="L98" s="78" t="s">
        <v>6</v>
      </c>
    </row>
    <row r="99" spans="1:12" ht="8.1" customHeight="1" x14ac:dyDescent="0.25">
      <c r="A99" s="20"/>
      <c r="B99" s="20"/>
      <c r="F99" s="33"/>
      <c r="G99" s="26"/>
      <c r="H99" s="187"/>
      <c r="I99" s="26"/>
      <c r="J99" s="33"/>
      <c r="K99" s="26"/>
    </row>
    <row r="100" spans="1:12" ht="21" customHeight="1" x14ac:dyDescent="0.25">
      <c r="A100" s="19" t="s">
        <v>141</v>
      </c>
      <c r="B100" s="20"/>
      <c r="F100" s="79"/>
      <c r="G100" s="80"/>
      <c r="H100" s="81"/>
      <c r="I100" s="32"/>
      <c r="J100" s="82"/>
      <c r="K100" s="32"/>
      <c r="L100" s="32"/>
    </row>
    <row r="101" spans="1:12" ht="21" customHeight="1" x14ac:dyDescent="0.25">
      <c r="A101" s="20" t="s">
        <v>34</v>
      </c>
      <c r="B101" s="20"/>
      <c r="F101" s="24">
        <v>679799</v>
      </c>
      <c r="G101" s="22"/>
      <c r="H101" s="25">
        <v>1003470</v>
      </c>
      <c r="I101" s="23"/>
      <c r="J101" s="21">
        <v>19194</v>
      </c>
      <c r="K101" s="23"/>
      <c r="L101" s="23">
        <v>145506</v>
      </c>
    </row>
    <row r="102" spans="1:12" ht="21" customHeight="1" x14ac:dyDescent="0.25">
      <c r="A102" s="20" t="s">
        <v>114</v>
      </c>
      <c r="B102" s="20"/>
      <c r="F102" s="24">
        <v>98872</v>
      </c>
      <c r="G102" s="22"/>
      <c r="H102" s="25">
        <v>59905</v>
      </c>
      <c r="I102" s="23"/>
      <c r="J102" s="21">
        <v>0</v>
      </c>
      <c r="K102" s="23"/>
      <c r="L102" s="23">
        <v>0</v>
      </c>
    </row>
    <row r="103" spans="1:12" ht="21" customHeight="1" x14ac:dyDescent="0.25">
      <c r="A103" s="19" t="s">
        <v>223</v>
      </c>
      <c r="B103" s="20"/>
      <c r="F103" s="83">
        <f>SUM(F101:F102)</f>
        <v>778671</v>
      </c>
      <c r="G103" s="22"/>
      <c r="H103" s="84">
        <f>SUM(H101:H102)</f>
        <v>1063375</v>
      </c>
      <c r="I103" s="23"/>
      <c r="J103" s="83">
        <f>SUM(J101:J102)</f>
        <v>19194</v>
      </c>
      <c r="K103" s="23"/>
      <c r="L103" s="84">
        <f>SUM(L101:L102)</f>
        <v>145506</v>
      </c>
    </row>
    <row r="104" spans="1:12" ht="15" customHeight="1" x14ac:dyDescent="0.25">
      <c r="A104" s="19"/>
      <c r="B104" s="20"/>
      <c r="F104" s="79"/>
      <c r="G104" s="22"/>
      <c r="H104" s="81"/>
      <c r="I104" s="23"/>
      <c r="J104" s="79"/>
      <c r="K104" s="23"/>
      <c r="L104" s="81"/>
    </row>
    <row r="105" spans="1:12" ht="21" customHeight="1" x14ac:dyDescent="0.25">
      <c r="A105" s="19" t="s">
        <v>142</v>
      </c>
      <c r="B105" s="20"/>
      <c r="F105" s="79"/>
      <c r="G105" s="22"/>
      <c r="H105" s="81"/>
      <c r="I105" s="23"/>
      <c r="J105" s="79"/>
      <c r="K105" s="23"/>
      <c r="L105" s="81"/>
    </row>
    <row r="106" spans="1:12" ht="21" customHeight="1" x14ac:dyDescent="0.25">
      <c r="A106" s="20" t="s">
        <v>115</v>
      </c>
      <c r="B106" s="19"/>
      <c r="F106" s="24">
        <v>-397747</v>
      </c>
      <c r="G106" s="22"/>
      <c r="H106" s="25">
        <v>-576339</v>
      </c>
      <c r="I106" s="23"/>
      <c r="J106" s="21">
        <v>-12237</v>
      </c>
      <c r="K106" s="23"/>
      <c r="L106" s="23">
        <v>-91791</v>
      </c>
    </row>
    <row r="107" spans="1:12" ht="21" customHeight="1" x14ac:dyDescent="0.25">
      <c r="A107" s="20" t="s">
        <v>104</v>
      </c>
      <c r="B107" s="19"/>
      <c r="F107" s="27">
        <v>-98571</v>
      </c>
      <c r="G107" s="22"/>
      <c r="H107" s="28">
        <v>-68695</v>
      </c>
      <c r="I107" s="23"/>
      <c r="J107" s="30">
        <v>0</v>
      </c>
      <c r="K107" s="23"/>
      <c r="L107" s="31">
        <v>0</v>
      </c>
    </row>
    <row r="108" spans="1:12" ht="21" customHeight="1" x14ac:dyDescent="0.25">
      <c r="A108" s="19" t="s">
        <v>224</v>
      </c>
      <c r="B108" s="20"/>
      <c r="F108" s="83">
        <f>SUM(F106:F107)</f>
        <v>-496318</v>
      </c>
      <c r="G108" s="22"/>
      <c r="H108" s="84">
        <f>SUM(H106:H107)</f>
        <v>-645034</v>
      </c>
      <c r="I108" s="23"/>
      <c r="J108" s="83">
        <f>SUM(J106:J107)</f>
        <v>-12237</v>
      </c>
      <c r="K108" s="23"/>
      <c r="L108" s="84">
        <f>SUM(L106:L107)</f>
        <v>-91791</v>
      </c>
    </row>
    <row r="109" spans="1:12" ht="15" customHeight="1" x14ac:dyDescent="0.25">
      <c r="A109" s="19"/>
      <c r="B109" s="19"/>
      <c r="F109" s="33"/>
      <c r="G109" s="26"/>
      <c r="H109" s="187"/>
      <c r="I109" s="26"/>
      <c r="J109" s="33"/>
      <c r="K109" s="26"/>
    </row>
    <row r="110" spans="1:12" ht="21" customHeight="1" x14ac:dyDescent="0.25">
      <c r="A110" s="19" t="s">
        <v>35</v>
      </c>
      <c r="B110" s="19"/>
      <c r="F110" s="79">
        <f>SUM(F101,F102,F106,F107)</f>
        <v>282353</v>
      </c>
      <c r="G110" s="29"/>
      <c r="H110" s="81">
        <f>SUM(H101,H102,H106,H107)</f>
        <v>418341</v>
      </c>
      <c r="I110" s="29"/>
      <c r="J110" s="79">
        <f>SUM(J101,J102,J106,J107)</f>
        <v>6957</v>
      </c>
      <c r="K110" s="29"/>
      <c r="L110" s="81">
        <f>SUM(L101,L102,L106,L107)</f>
        <v>53715</v>
      </c>
    </row>
    <row r="111" spans="1:12" s="216" customFormat="1" ht="21" customHeight="1" x14ac:dyDescent="0.25">
      <c r="A111" s="20" t="s">
        <v>199</v>
      </c>
      <c r="B111" s="20"/>
      <c r="D111" s="230" t="s">
        <v>213</v>
      </c>
      <c r="F111" s="79">
        <v>0</v>
      </c>
      <c r="G111" s="80"/>
      <c r="H111" s="81">
        <v>0</v>
      </c>
      <c r="I111" s="32"/>
      <c r="J111" s="79">
        <v>44999</v>
      </c>
      <c r="K111" s="32"/>
      <c r="L111" s="81">
        <v>0</v>
      </c>
    </row>
    <row r="112" spans="1:12" ht="21" customHeight="1" x14ac:dyDescent="0.25">
      <c r="A112" s="20" t="s">
        <v>36</v>
      </c>
      <c r="B112" s="20"/>
      <c r="D112" s="15">
        <v>15</v>
      </c>
      <c r="F112" s="79">
        <v>30534</v>
      </c>
      <c r="G112" s="80"/>
      <c r="H112" s="81">
        <v>36079</v>
      </c>
      <c r="I112" s="32"/>
      <c r="J112" s="82">
        <v>36838</v>
      </c>
      <c r="K112" s="32"/>
      <c r="L112" s="32">
        <v>41778</v>
      </c>
    </row>
    <row r="113" spans="1:12" ht="21" customHeight="1" x14ac:dyDescent="0.25">
      <c r="A113" s="20" t="s">
        <v>37</v>
      </c>
      <c r="B113" s="19"/>
      <c r="F113" s="79">
        <v>-128461</v>
      </c>
      <c r="G113" s="29"/>
      <c r="H113" s="81">
        <v>-175915</v>
      </c>
      <c r="I113" s="29"/>
      <c r="J113" s="79">
        <v>-44882</v>
      </c>
      <c r="K113" s="29"/>
      <c r="L113" s="81">
        <v>-66906</v>
      </c>
    </row>
    <row r="114" spans="1:12" ht="21" customHeight="1" x14ac:dyDescent="0.25">
      <c r="A114" s="20" t="s">
        <v>65</v>
      </c>
      <c r="B114" s="20"/>
      <c r="F114" s="79">
        <v>-129293</v>
      </c>
      <c r="G114" s="29"/>
      <c r="H114" s="81">
        <v>-146813</v>
      </c>
      <c r="I114" s="29"/>
      <c r="J114" s="79">
        <v>-73178</v>
      </c>
      <c r="K114" s="29"/>
      <c r="L114" s="81">
        <v>-51261</v>
      </c>
    </row>
    <row r="115" spans="1:12" s="216" customFormat="1" ht="21" customHeight="1" x14ac:dyDescent="0.25">
      <c r="A115" s="173" t="s">
        <v>218</v>
      </c>
      <c r="B115" s="20"/>
      <c r="D115" s="15"/>
      <c r="F115" s="79"/>
      <c r="G115" s="188"/>
      <c r="H115" s="81"/>
      <c r="I115" s="188"/>
      <c r="J115" s="79"/>
      <c r="K115" s="188"/>
      <c r="L115" s="81"/>
    </row>
    <row r="116" spans="1:12" s="232" customFormat="1" ht="21" customHeight="1" x14ac:dyDescent="0.25">
      <c r="A116" s="173"/>
      <c r="B116" s="173" t="s">
        <v>219</v>
      </c>
      <c r="D116" s="231"/>
      <c r="F116" s="204">
        <v>-2579</v>
      </c>
      <c r="G116" s="225"/>
      <c r="H116" s="225">
        <v>0</v>
      </c>
      <c r="I116" s="225"/>
      <c r="J116" s="204">
        <v>108</v>
      </c>
      <c r="K116" s="225"/>
      <c r="L116" s="225">
        <v>0</v>
      </c>
    </row>
    <row r="117" spans="1:12" ht="21" customHeight="1" x14ac:dyDescent="0.25">
      <c r="A117" s="20" t="s">
        <v>92</v>
      </c>
      <c r="B117" s="20"/>
      <c r="F117" s="27">
        <v>-19858</v>
      </c>
      <c r="G117" s="26"/>
      <c r="H117" s="28">
        <v>-25983</v>
      </c>
      <c r="I117" s="26"/>
      <c r="J117" s="27">
        <v>30</v>
      </c>
      <c r="K117" s="26"/>
      <c r="L117" s="28">
        <v>-234</v>
      </c>
    </row>
    <row r="118" spans="1:12" ht="8.1" customHeight="1" x14ac:dyDescent="0.25">
      <c r="A118" s="19"/>
      <c r="B118" s="19"/>
      <c r="F118" s="33"/>
      <c r="G118" s="26"/>
      <c r="H118" s="187"/>
      <c r="I118" s="26"/>
      <c r="J118" s="33"/>
      <c r="K118" s="26"/>
    </row>
    <row r="119" spans="1:12" ht="21" customHeight="1" x14ac:dyDescent="0.4">
      <c r="A119" s="19" t="s">
        <v>143</v>
      </c>
      <c r="B119" s="20"/>
      <c r="F119" s="113"/>
      <c r="G119" s="114"/>
      <c r="H119" s="114"/>
      <c r="I119" s="114"/>
      <c r="J119" s="113"/>
      <c r="K119" s="114"/>
      <c r="L119" s="114"/>
    </row>
    <row r="120" spans="1:12" ht="21" customHeight="1" x14ac:dyDescent="0.25">
      <c r="A120" s="19"/>
      <c r="B120" s="6" t="s">
        <v>206</v>
      </c>
      <c r="F120" s="43">
        <f>SUM(F110:F117)</f>
        <v>32696</v>
      </c>
      <c r="G120" s="68"/>
      <c r="H120" s="188">
        <f>SUM(H110:H117)</f>
        <v>105709</v>
      </c>
      <c r="I120" s="29"/>
      <c r="J120" s="43">
        <f>SUM(J110:J117)</f>
        <v>-29128</v>
      </c>
      <c r="K120" s="29"/>
      <c r="L120" s="188">
        <f>SUM(L110:L117)</f>
        <v>-22908</v>
      </c>
    </row>
    <row r="121" spans="1:12" ht="21" customHeight="1" x14ac:dyDescent="0.25">
      <c r="A121" s="168" t="s">
        <v>38</v>
      </c>
      <c r="B121" s="6"/>
      <c r="F121" s="86">
        <v>-10610</v>
      </c>
      <c r="G121" s="68"/>
      <c r="H121" s="189">
        <v>-56330</v>
      </c>
      <c r="I121" s="29"/>
      <c r="J121" s="86">
        <v>-12957</v>
      </c>
      <c r="K121" s="29"/>
      <c r="L121" s="189">
        <v>-27458</v>
      </c>
    </row>
    <row r="122" spans="1:12" ht="8.1" customHeight="1" x14ac:dyDescent="0.25">
      <c r="A122" s="19"/>
      <c r="B122" s="19"/>
      <c r="F122" s="33"/>
      <c r="G122" s="26"/>
      <c r="H122" s="187"/>
      <c r="I122" s="26"/>
      <c r="J122" s="33"/>
      <c r="K122" s="26"/>
    </row>
    <row r="123" spans="1:12" ht="21" customHeight="1" x14ac:dyDescent="0.25">
      <c r="A123" s="90" t="s">
        <v>207</v>
      </c>
      <c r="B123" s="90"/>
      <c r="D123" s="55"/>
      <c r="F123" s="91">
        <f>SUM(F120:F121)</f>
        <v>22086</v>
      </c>
      <c r="G123" s="66"/>
      <c r="H123" s="85">
        <f>SUM(H120:H121)</f>
        <v>49379</v>
      </c>
      <c r="I123" s="85"/>
      <c r="J123" s="91">
        <f>SUM(J120:J121)</f>
        <v>-42085</v>
      </c>
      <c r="K123" s="85"/>
      <c r="L123" s="85">
        <f>SUM(L120:L121)</f>
        <v>-50366</v>
      </c>
    </row>
    <row r="124" spans="1:12" ht="21" customHeight="1" x14ac:dyDescent="0.25">
      <c r="A124" s="54" t="s">
        <v>208</v>
      </c>
      <c r="B124" s="54"/>
      <c r="F124" s="27">
        <v>-13747</v>
      </c>
      <c r="G124" s="85"/>
      <c r="H124" s="28">
        <v>-30384</v>
      </c>
      <c r="I124" s="85"/>
      <c r="J124" s="27">
        <v>490</v>
      </c>
      <c r="K124" s="85"/>
      <c r="L124" s="28">
        <v>945</v>
      </c>
    </row>
    <row r="125" spans="1:12" ht="8.1" customHeight="1" x14ac:dyDescent="0.25">
      <c r="F125" s="92"/>
      <c r="G125" s="93"/>
      <c r="H125" s="94"/>
      <c r="I125" s="93"/>
      <c r="J125" s="95"/>
      <c r="K125" s="93"/>
      <c r="L125" s="93"/>
    </row>
    <row r="126" spans="1:12" ht="21" customHeight="1" thickBot="1" x14ac:dyDescent="0.3">
      <c r="A126" s="90" t="s">
        <v>105</v>
      </c>
      <c r="B126" s="90"/>
      <c r="D126" s="55"/>
      <c r="F126" s="96">
        <f>SUM(F123:F125)</f>
        <v>8339</v>
      </c>
      <c r="G126" s="97"/>
      <c r="H126" s="98">
        <f>SUM(H123:H125)</f>
        <v>18995</v>
      </c>
      <c r="I126" s="93"/>
      <c r="J126" s="96">
        <f>SUM(J123:J125)</f>
        <v>-41595</v>
      </c>
      <c r="K126" s="93"/>
      <c r="L126" s="98">
        <f>SUM(L123:L125)</f>
        <v>-49421</v>
      </c>
    </row>
    <row r="127" spans="1:12" s="227" customFormat="1" ht="20.100000000000001" customHeight="1" thickTop="1" x14ac:dyDescent="0.25">
      <c r="A127" s="90"/>
      <c r="B127" s="90"/>
      <c r="C127" s="6"/>
      <c r="D127" s="15"/>
      <c r="F127" s="109"/>
      <c r="G127" s="107"/>
      <c r="H127" s="109"/>
      <c r="I127" s="107"/>
      <c r="J127" s="109"/>
      <c r="K127" s="107"/>
      <c r="L127" s="109"/>
    </row>
    <row r="128" spans="1:12" ht="19.5" customHeight="1" x14ac:dyDescent="0.25">
      <c r="A128" s="90"/>
      <c r="B128" s="90"/>
      <c r="C128" s="6"/>
      <c r="F128" s="109"/>
      <c r="G128" s="107"/>
      <c r="H128" s="109"/>
      <c r="I128" s="107"/>
      <c r="J128" s="109"/>
      <c r="K128" s="107"/>
      <c r="L128" s="109"/>
    </row>
    <row r="129" spans="1:12" ht="20.100000000000001" customHeight="1" x14ac:dyDescent="0.25">
      <c r="A129" s="90"/>
      <c r="B129" s="90"/>
      <c r="C129" s="6"/>
      <c r="F129" s="109"/>
      <c r="G129" s="107"/>
      <c r="H129" s="109"/>
      <c r="I129" s="107"/>
      <c r="J129" s="109"/>
      <c r="K129" s="107"/>
      <c r="L129" s="109"/>
    </row>
    <row r="130" spans="1:12" s="227" customFormat="1" ht="17.100000000000001" customHeight="1" x14ac:dyDescent="0.25">
      <c r="A130" s="90"/>
      <c r="B130" s="90"/>
      <c r="C130" s="6"/>
      <c r="D130" s="15"/>
      <c r="F130" s="109"/>
      <c r="G130" s="107"/>
      <c r="H130" s="109"/>
      <c r="I130" s="107"/>
      <c r="J130" s="109"/>
      <c r="K130" s="107"/>
      <c r="L130" s="109"/>
    </row>
    <row r="131" spans="1:12" ht="14.25" customHeight="1" x14ac:dyDescent="0.25">
      <c r="A131" s="90"/>
      <c r="B131" s="90"/>
      <c r="C131" s="6"/>
      <c r="F131" s="109"/>
      <c r="G131" s="107"/>
      <c r="H131" s="109"/>
      <c r="I131" s="107"/>
      <c r="J131" s="109"/>
      <c r="K131" s="107"/>
      <c r="L131" s="109"/>
    </row>
    <row r="132" spans="1:12" s="234" customFormat="1" ht="14.25" customHeight="1" x14ac:dyDescent="0.25">
      <c r="A132" s="169"/>
      <c r="B132" s="169"/>
      <c r="C132" s="222"/>
      <c r="D132" s="233"/>
      <c r="F132" s="109"/>
      <c r="G132" s="109"/>
      <c r="H132" s="109"/>
      <c r="I132" s="109"/>
      <c r="J132" s="109"/>
      <c r="K132" s="109"/>
      <c r="L132" s="109"/>
    </row>
    <row r="133" spans="1:12" ht="12.75" customHeight="1" x14ac:dyDescent="0.25">
      <c r="A133" s="90"/>
      <c r="B133" s="90"/>
      <c r="C133" s="6"/>
      <c r="F133" s="109"/>
      <c r="G133" s="107"/>
      <c r="H133" s="109"/>
      <c r="I133" s="107"/>
      <c r="J133" s="109"/>
      <c r="K133" s="107"/>
      <c r="L133" s="109"/>
    </row>
    <row r="134" spans="1:12" ht="21" customHeight="1" x14ac:dyDescent="0.25">
      <c r="A134" s="110" t="str">
        <f>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46"/>
      <c r="C134" s="46"/>
      <c r="D134" s="47"/>
      <c r="E134" s="46"/>
      <c r="F134" s="111"/>
      <c r="G134" s="111"/>
      <c r="H134" s="46"/>
      <c r="I134" s="111"/>
      <c r="J134" s="111"/>
      <c r="K134" s="112"/>
      <c r="L134" s="112"/>
    </row>
    <row r="135" spans="1:12" s="6" customFormat="1" ht="20.100000000000001" customHeight="1" x14ac:dyDescent="0.25">
      <c r="A135" s="1" t="str">
        <f>A91</f>
        <v>บริษัท เจ้าพระยามหานคร จำกัด (มหาชน)</v>
      </c>
      <c r="D135" s="60"/>
      <c r="F135" s="61"/>
      <c r="G135" s="62"/>
      <c r="H135" s="61"/>
      <c r="I135" s="62"/>
      <c r="J135" s="63"/>
      <c r="K135" s="62"/>
      <c r="L135" s="63"/>
    </row>
    <row r="136" spans="1:12" s="6" customFormat="1" ht="20.100000000000001" customHeight="1" x14ac:dyDescent="0.25">
      <c r="A136" s="64" t="s">
        <v>155</v>
      </c>
      <c r="B136" s="64"/>
      <c r="C136" s="64"/>
      <c r="D136" s="65"/>
      <c r="E136" s="64"/>
      <c r="F136" s="66"/>
      <c r="G136" s="67"/>
      <c r="H136" s="66"/>
      <c r="I136" s="67"/>
      <c r="J136" s="68"/>
      <c r="K136" s="67"/>
      <c r="L136" s="68"/>
    </row>
    <row r="137" spans="1:12" s="6" customFormat="1" ht="20.100000000000001" customHeight="1" x14ac:dyDescent="0.25">
      <c r="A137" s="69" t="str">
        <f>A93</f>
        <v>สำหรับงวดเก้าเดือนสิ้นสุดวันที่ 30 กันยายน พ.ศ. 2563</v>
      </c>
      <c r="B137" s="69"/>
      <c r="C137" s="69"/>
      <c r="D137" s="70"/>
      <c r="E137" s="69"/>
      <c r="F137" s="71"/>
      <c r="G137" s="72"/>
      <c r="H137" s="71"/>
      <c r="I137" s="72"/>
      <c r="J137" s="73"/>
      <c r="K137" s="72"/>
      <c r="L137" s="73"/>
    </row>
    <row r="138" spans="1:12" s="6" customFormat="1" ht="18" customHeight="1" x14ac:dyDescent="0.25">
      <c r="A138" s="64"/>
      <c r="B138" s="64"/>
      <c r="C138" s="64"/>
      <c r="D138" s="65"/>
      <c r="E138" s="64"/>
      <c r="F138" s="74"/>
      <c r="G138" s="75"/>
      <c r="H138" s="74"/>
      <c r="I138" s="75"/>
      <c r="J138" s="76"/>
      <c r="K138" s="75"/>
      <c r="L138" s="76"/>
    </row>
    <row r="139" spans="1:12" s="6" customFormat="1" ht="21" customHeight="1" x14ac:dyDescent="0.25">
      <c r="D139" s="60"/>
      <c r="F139" s="259" t="s">
        <v>2</v>
      </c>
      <c r="G139" s="259"/>
      <c r="H139" s="259"/>
      <c r="I139" s="5"/>
      <c r="J139" s="259" t="s">
        <v>82</v>
      </c>
      <c r="K139" s="259"/>
      <c r="L139" s="259"/>
    </row>
    <row r="140" spans="1:12" s="6" customFormat="1" ht="21" customHeight="1" x14ac:dyDescent="0.25">
      <c r="D140" s="60"/>
      <c r="F140" s="257" t="s">
        <v>3</v>
      </c>
      <c r="G140" s="257"/>
      <c r="H140" s="257"/>
      <c r="I140" s="5"/>
      <c r="J140" s="257" t="s">
        <v>3</v>
      </c>
      <c r="K140" s="257"/>
      <c r="L140" s="257"/>
    </row>
    <row r="141" spans="1:12" s="6" customFormat="1" ht="21" customHeight="1" x14ac:dyDescent="0.25">
      <c r="D141" s="60"/>
      <c r="F141" s="77" t="s">
        <v>157</v>
      </c>
      <c r="G141" s="63"/>
      <c r="H141" s="77" t="s">
        <v>96</v>
      </c>
      <c r="I141" s="68"/>
      <c r="J141" s="77" t="s">
        <v>157</v>
      </c>
      <c r="K141" s="63"/>
      <c r="L141" s="77" t="s">
        <v>96</v>
      </c>
    </row>
    <row r="142" spans="1:12" s="6" customFormat="1" ht="21" customHeight="1" x14ac:dyDescent="0.25">
      <c r="D142" s="60"/>
      <c r="F142" s="78" t="s">
        <v>6</v>
      </c>
      <c r="G142" s="13"/>
      <c r="H142" s="78" t="s">
        <v>6</v>
      </c>
      <c r="I142" s="13"/>
      <c r="J142" s="78" t="s">
        <v>6</v>
      </c>
      <c r="K142" s="13"/>
      <c r="L142" s="78" t="s">
        <v>6</v>
      </c>
    </row>
    <row r="143" spans="1:12" ht="8.1" customHeight="1" x14ac:dyDescent="0.25">
      <c r="A143" s="20"/>
      <c r="B143" s="20"/>
      <c r="D143" s="60"/>
      <c r="F143" s="33"/>
      <c r="G143" s="26"/>
      <c r="H143" s="187"/>
      <c r="I143" s="26"/>
      <c r="J143" s="33"/>
      <c r="K143" s="26"/>
    </row>
    <row r="144" spans="1:12" ht="21" customHeight="1" x14ac:dyDescent="0.25">
      <c r="A144" s="90" t="s">
        <v>226</v>
      </c>
      <c r="B144" s="90"/>
      <c r="D144" s="60"/>
      <c r="F144" s="92"/>
      <c r="G144" s="94"/>
      <c r="H144" s="94"/>
      <c r="I144" s="94"/>
      <c r="J144" s="92"/>
      <c r="K144" s="94"/>
      <c r="L144" s="94"/>
    </row>
    <row r="145" spans="1:12" ht="21" customHeight="1" x14ac:dyDescent="0.25">
      <c r="A145" s="54" t="s">
        <v>87</v>
      </c>
      <c r="B145" s="54"/>
      <c r="D145" s="60"/>
      <c r="F145" s="92"/>
      <c r="G145" s="94"/>
      <c r="H145" s="94"/>
      <c r="I145" s="94"/>
      <c r="J145" s="92"/>
      <c r="K145" s="94"/>
      <c r="L145" s="94"/>
    </row>
    <row r="146" spans="1:12" ht="21" customHeight="1" x14ac:dyDescent="0.25">
      <c r="A146" s="54"/>
      <c r="B146" s="54" t="s">
        <v>86</v>
      </c>
      <c r="D146" s="60"/>
      <c r="F146" s="92"/>
      <c r="G146" s="94"/>
      <c r="H146" s="94"/>
      <c r="I146" s="94"/>
      <c r="J146" s="92"/>
      <c r="K146" s="94"/>
      <c r="L146" s="94"/>
    </row>
    <row r="147" spans="1:12" ht="21" customHeight="1" x14ac:dyDescent="0.25">
      <c r="A147" s="54"/>
      <c r="B147" s="99" t="s">
        <v>93</v>
      </c>
      <c r="D147" s="55"/>
      <c r="F147" s="92"/>
      <c r="G147" s="94"/>
      <c r="H147" s="94"/>
      <c r="I147" s="94"/>
      <c r="J147" s="92"/>
      <c r="K147" s="94"/>
      <c r="L147" s="94"/>
    </row>
    <row r="148" spans="1:12" ht="21" customHeight="1" x14ac:dyDescent="0.25">
      <c r="A148" s="54"/>
      <c r="B148" s="99"/>
      <c r="C148" s="168" t="s">
        <v>85</v>
      </c>
      <c r="D148" s="55"/>
      <c r="F148" s="92">
        <v>0</v>
      </c>
      <c r="G148" s="94"/>
      <c r="H148" s="94">
        <v>-436</v>
      </c>
      <c r="I148" s="94"/>
      <c r="J148" s="92">
        <v>0</v>
      </c>
      <c r="K148" s="94"/>
      <c r="L148" s="94">
        <v>-436</v>
      </c>
    </row>
    <row r="149" spans="1:12" ht="21" customHeight="1" x14ac:dyDescent="0.25">
      <c r="A149" s="54"/>
      <c r="B149" s="99" t="s">
        <v>116</v>
      </c>
      <c r="D149" s="55"/>
      <c r="F149" s="92"/>
      <c r="G149" s="94"/>
      <c r="H149" s="94"/>
      <c r="I149" s="94"/>
      <c r="J149" s="92"/>
      <c r="K149" s="94"/>
      <c r="L149" s="94"/>
    </row>
    <row r="150" spans="1:12" ht="21" customHeight="1" x14ac:dyDescent="0.25">
      <c r="A150" s="54"/>
      <c r="B150" s="99"/>
      <c r="C150" s="168" t="s">
        <v>117</v>
      </c>
      <c r="D150" s="55"/>
      <c r="F150" s="100">
        <v>0</v>
      </c>
      <c r="G150" s="94"/>
      <c r="H150" s="101">
        <v>87</v>
      </c>
      <c r="I150" s="94"/>
      <c r="J150" s="100">
        <v>0</v>
      </c>
      <c r="K150" s="94"/>
      <c r="L150" s="101">
        <v>87</v>
      </c>
    </row>
    <row r="151" spans="1:12" ht="8.1" customHeight="1" x14ac:dyDescent="0.25">
      <c r="D151" s="55"/>
      <c r="F151" s="102"/>
      <c r="G151" s="93"/>
      <c r="H151" s="103"/>
      <c r="I151" s="93"/>
      <c r="J151" s="102"/>
      <c r="K151" s="93"/>
      <c r="L151" s="103"/>
    </row>
    <row r="152" spans="1:12" ht="21" customHeight="1" x14ac:dyDescent="0.25">
      <c r="A152" s="90" t="s">
        <v>228</v>
      </c>
      <c r="B152" s="90"/>
      <c r="D152" s="55"/>
      <c r="F152" s="104">
        <f>SUM(F147:F150)</f>
        <v>0</v>
      </c>
      <c r="G152" s="93"/>
      <c r="H152" s="105">
        <f>SUM(H147:H150)</f>
        <v>-349</v>
      </c>
      <c r="I152" s="93"/>
      <c r="J152" s="104">
        <f>SUM(J147:J150)</f>
        <v>0</v>
      </c>
      <c r="K152" s="93"/>
      <c r="L152" s="105">
        <f>SUM(L147:L150)</f>
        <v>-349</v>
      </c>
    </row>
    <row r="153" spans="1:12" ht="18" customHeight="1" x14ac:dyDescent="0.25">
      <c r="A153" s="54"/>
      <c r="B153" s="90"/>
      <c r="D153" s="55"/>
      <c r="F153" s="102"/>
      <c r="G153" s="93"/>
      <c r="H153" s="103"/>
      <c r="I153" s="93"/>
      <c r="J153" s="102"/>
      <c r="K153" s="93"/>
      <c r="L153" s="103"/>
    </row>
    <row r="154" spans="1:12" ht="21" customHeight="1" thickBot="1" x14ac:dyDescent="0.3">
      <c r="A154" s="90" t="s">
        <v>106</v>
      </c>
      <c r="B154" s="6"/>
      <c r="C154" s="6"/>
      <c r="D154" s="55"/>
      <c r="F154" s="96">
        <f>SUM(F152,F126)</f>
        <v>8339</v>
      </c>
      <c r="G154" s="93"/>
      <c r="H154" s="98">
        <f>SUM(H152,H126)</f>
        <v>18646</v>
      </c>
      <c r="I154" s="93"/>
      <c r="J154" s="96">
        <f>SUM(J152,J126)</f>
        <v>-41595</v>
      </c>
      <c r="K154" s="93"/>
      <c r="L154" s="98">
        <f>SUM(L152,L126)</f>
        <v>-49770</v>
      </c>
    </row>
    <row r="155" spans="1:12" ht="18" customHeight="1" thickTop="1" x14ac:dyDescent="0.25">
      <c r="A155" s="90"/>
      <c r="B155" s="90"/>
      <c r="C155" s="6"/>
      <c r="D155" s="55"/>
      <c r="F155" s="92"/>
      <c r="G155" s="94"/>
      <c r="H155" s="94"/>
      <c r="I155" s="94"/>
      <c r="J155" s="92"/>
      <c r="K155" s="94"/>
      <c r="L155" s="94"/>
    </row>
    <row r="156" spans="1:12" ht="21" customHeight="1" x14ac:dyDescent="0.25">
      <c r="A156" s="169" t="s">
        <v>137</v>
      </c>
      <c r="B156" s="170"/>
      <c r="C156" s="170"/>
      <c r="D156" s="170"/>
      <c r="E156" s="170"/>
      <c r="F156" s="171"/>
      <c r="G156" s="172"/>
      <c r="H156" s="172"/>
      <c r="I156" s="172"/>
      <c r="J156" s="171"/>
      <c r="K156" s="172"/>
      <c r="L156" s="172"/>
    </row>
    <row r="157" spans="1:12" ht="21" customHeight="1" x14ac:dyDescent="0.4">
      <c r="A157" s="173" t="s">
        <v>138</v>
      </c>
      <c r="B157" s="174"/>
      <c r="C157" s="175"/>
      <c r="D157" s="176"/>
      <c r="E157" s="175"/>
      <c r="F157" s="171">
        <f>F126</f>
        <v>8339</v>
      </c>
      <c r="G157" s="172"/>
      <c r="H157" s="172">
        <f>H126</f>
        <v>18995</v>
      </c>
      <c r="I157" s="172"/>
      <c r="J157" s="171">
        <f>J126</f>
        <v>-41595</v>
      </c>
      <c r="K157" s="172"/>
      <c r="L157" s="172">
        <f>L126</f>
        <v>-49421</v>
      </c>
    </row>
    <row r="158" spans="1:12" ht="21" customHeight="1" x14ac:dyDescent="0.4">
      <c r="A158" s="173" t="s">
        <v>139</v>
      </c>
      <c r="B158" s="174"/>
      <c r="C158" s="175"/>
      <c r="D158" s="176"/>
      <c r="E158" s="175"/>
      <c r="F158" s="177">
        <v>0</v>
      </c>
      <c r="G158" s="178"/>
      <c r="H158" s="179">
        <v>0</v>
      </c>
      <c r="I158" s="178"/>
      <c r="J158" s="177">
        <v>0</v>
      </c>
      <c r="K158" s="178"/>
      <c r="L158" s="179">
        <v>0</v>
      </c>
    </row>
    <row r="159" spans="1:12" ht="8.1" customHeight="1" x14ac:dyDescent="0.4">
      <c r="A159" s="173"/>
      <c r="B159" s="174"/>
      <c r="C159" s="175"/>
      <c r="D159" s="176"/>
      <c r="E159" s="175"/>
      <c r="F159" s="180"/>
      <c r="G159" s="181"/>
      <c r="H159" s="182"/>
      <c r="I159" s="181"/>
      <c r="J159" s="180"/>
      <c r="K159" s="181"/>
      <c r="L159" s="182"/>
    </row>
    <row r="160" spans="1:12" ht="21" customHeight="1" thickBot="1" x14ac:dyDescent="0.45">
      <c r="A160" s="173"/>
      <c r="B160" s="174"/>
      <c r="C160" s="175"/>
      <c r="D160" s="176"/>
      <c r="E160" s="175"/>
      <c r="F160" s="183">
        <f>SUM(F157:F158)</f>
        <v>8339</v>
      </c>
      <c r="G160" s="178"/>
      <c r="H160" s="184">
        <f>SUM(H157:H158)</f>
        <v>18995</v>
      </c>
      <c r="I160" s="178"/>
      <c r="J160" s="183">
        <f>SUM(J157:J158)</f>
        <v>-41595</v>
      </c>
      <c r="K160" s="178"/>
      <c r="L160" s="184">
        <f>SUM(L157:L158)</f>
        <v>-49421</v>
      </c>
    </row>
    <row r="161" spans="1:12" ht="16.149999999999999" customHeight="1" thickTop="1" x14ac:dyDescent="0.4">
      <c r="A161" s="173"/>
      <c r="B161" s="174"/>
      <c r="C161" s="175"/>
      <c r="D161" s="176"/>
      <c r="E161" s="175"/>
      <c r="F161" s="180"/>
      <c r="G161" s="181"/>
      <c r="H161" s="182"/>
      <c r="I161" s="181"/>
      <c r="J161" s="180"/>
      <c r="K161" s="181"/>
      <c r="L161" s="182"/>
    </row>
    <row r="162" spans="1:12" ht="21" customHeight="1" x14ac:dyDescent="0.4">
      <c r="A162" s="169" t="s">
        <v>140</v>
      </c>
      <c r="B162" s="174"/>
      <c r="C162" s="175"/>
      <c r="D162" s="176"/>
      <c r="E162" s="175"/>
      <c r="F162" s="171"/>
      <c r="G162" s="172"/>
      <c r="H162" s="172"/>
      <c r="I162" s="172"/>
      <c r="J162" s="171"/>
      <c r="K162" s="172"/>
      <c r="L162" s="172"/>
    </row>
    <row r="163" spans="1:12" ht="21" customHeight="1" x14ac:dyDescent="0.4">
      <c r="A163" s="173" t="s">
        <v>138</v>
      </c>
      <c r="B163" s="174"/>
      <c r="C163" s="175"/>
      <c r="D163" s="176"/>
      <c r="E163" s="175"/>
      <c r="F163" s="171">
        <f>F154</f>
        <v>8339</v>
      </c>
      <c r="G163" s="172"/>
      <c r="H163" s="172">
        <f>H154</f>
        <v>18646</v>
      </c>
      <c r="I163" s="172"/>
      <c r="J163" s="171">
        <f>J154</f>
        <v>-41595</v>
      </c>
      <c r="K163" s="172"/>
      <c r="L163" s="172">
        <f>L154</f>
        <v>-49770</v>
      </c>
    </row>
    <row r="164" spans="1:12" ht="21" customHeight="1" x14ac:dyDescent="0.4">
      <c r="A164" s="173" t="s">
        <v>139</v>
      </c>
      <c r="B164" s="174"/>
      <c r="C164" s="175"/>
      <c r="D164" s="176"/>
      <c r="E164" s="175"/>
      <c r="F164" s="177">
        <v>0</v>
      </c>
      <c r="G164" s="178"/>
      <c r="H164" s="179">
        <v>0</v>
      </c>
      <c r="I164" s="178"/>
      <c r="J164" s="177">
        <v>0</v>
      </c>
      <c r="K164" s="178"/>
      <c r="L164" s="179">
        <v>0</v>
      </c>
    </row>
    <row r="165" spans="1:12" ht="8.1" customHeight="1" x14ac:dyDescent="0.4">
      <c r="A165" s="174"/>
      <c r="B165" s="174"/>
      <c r="C165" s="175"/>
      <c r="D165" s="176"/>
      <c r="E165" s="175"/>
      <c r="F165" s="180"/>
      <c r="G165" s="181"/>
      <c r="H165" s="182"/>
      <c r="I165" s="181"/>
      <c r="J165" s="180"/>
      <c r="K165" s="181"/>
      <c r="L165" s="182"/>
    </row>
    <row r="166" spans="1:12" ht="21" customHeight="1" thickBot="1" x14ac:dyDescent="0.45">
      <c r="A166" s="174"/>
      <c r="B166" s="174"/>
      <c r="C166" s="175"/>
      <c r="D166" s="176"/>
      <c r="E166" s="175"/>
      <c r="F166" s="183">
        <f>SUM(F163:F164)</f>
        <v>8339</v>
      </c>
      <c r="G166" s="178"/>
      <c r="H166" s="184">
        <f>SUM(H163:H164)</f>
        <v>18646</v>
      </c>
      <c r="I166" s="178"/>
      <c r="J166" s="183">
        <f>SUM(J163:J164)</f>
        <v>-41595</v>
      </c>
      <c r="K166" s="178"/>
      <c r="L166" s="184">
        <f>SUM(L163:L164)</f>
        <v>-49770</v>
      </c>
    </row>
    <row r="167" spans="1:12" ht="18.600000000000001" customHeight="1" thickTop="1" x14ac:dyDescent="0.4">
      <c r="A167" s="174"/>
      <c r="B167" s="174"/>
      <c r="C167" s="175"/>
      <c r="D167" s="176"/>
      <c r="E167" s="175"/>
      <c r="F167" s="171"/>
      <c r="G167" s="178"/>
      <c r="H167" s="172"/>
      <c r="I167" s="178"/>
      <c r="J167" s="185"/>
      <c r="K167" s="178"/>
      <c r="L167" s="186"/>
    </row>
    <row r="168" spans="1:12" ht="21" customHeight="1" thickBot="1" x14ac:dyDescent="0.3">
      <c r="A168" s="90" t="s">
        <v>107</v>
      </c>
      <c r="B168" s="90"/>
      <c r="C168" s="6"/>
      <c r="D168" s="55"/>
      <c r="F168" s="106">
        <f>F126/1000000</f>
        <v>8.3389999999999992E-3</v>
      </c>
      <c r="G168" s="107"/>
      <c r="H168" s="108">
        <f>H126/1000000</f>
        <v>1.8995000000000001E-2</v>
      </c>
      <c r="I168" s="107"/>
      <c r="J168" s="106">
        <f>J126/1000000</f>
        <v>-4.1595E-2</v>
      </c>
      <c r="K168" s="107"/>
      <c r="L168" s="108">
        <f>L126/1000000</f>
        <v>-4.9421E-2</v>
      </c>
    </row>
    <row r="169" spans="1:12" ht="18" customHeight="1" thickTop="1" x14ac:dyDescent="0.25">
      <c r="A169" s="90"/>
      <c r="B169" s="54"/>
      <c r="D169" s="55"/>
      <c r="F169" s="115"/>
      <c r="G169" s="115"/>
      <c r="H169" s="192"/>
      <c r="I169" s="115"/>
      <c r="J169" s="115"/>
      <c r="K169" s="115"/>
      <c r="L169" s="192"/>
    </row>
    <row r="170" spans="1:12" ht="18" customHeight="1" x14ac:dyDescent="0.25">
      <c r="A170" s="90"/>
      <c r="B170" s="54"/>
      <c r="D170" s="55"/>
      <c r="F170" s="115"/>
      <c r="G170" s="115"/>
      <c r="H170" s="192"/>
      <c r="I170" s="115"/>
      <c r="J170" s="115"/>
      <c r="K170" s="115"/>
      <c r="L170" s="192"/>
    </row>
    <row r="171" spans="1:12" s="227" customFormat="1" ht="18" customHeight="1" x14ac:dyDescent="0.25">
      <c r="A171" s="90"/>
      <c r="B171" s="54"/>
      <c r="D171" s="55"/>
      <c r="F171" s="228"/>
      <c r="G171" s="228"/>
      <c r="I171" s="228"/>
      <c r="J171" s="228"/>
      <c r="K171" s="228"/>
    </row>
    <row r="172" spans="1:12" s="227" customFormat="1" ht="18" customHeight="1" x14ac:dyDescent="0.25">
      <c r="A172" s="90"/>
      <c r="B172" s="54"/>
      <c r="D172" s="55"/>
      <c r="F172" s="228"/>
      <c r="G172" s="228"/>
      <c r="I172" s="228"/>
      <c r="J172" s="228"/>
      <c r="K172" s="228"/>
    </row>
    <row r="173" spans="1:12" ht="18" customHeight="1" x14ac:dyDescent="0.25">
      <c r="A173" s="90"/>
      <c r="B173" s="54"/>
      <c r="D173" s="55"/>
      <c r="F173" s="115"/>
      <c r="G173" s="115"/>
      <c r="H173" s="192"/>
      <c r="I173" s="115"/>
      <c r="J173" s="115"/>
      <c r="K173" s="115"/>
      <c r="L173" s="192"/>
    </row>
    <row r="174" spans="1:12" ht="21" customHeight="1" x14ac:dyDescent="0.25">
      <c r="A174" s="90"/>
      <c r="B174" s="54"/>
      <c r="D174" s="55"/>
      <c r="F174" s="115"/>
      <c r="G174" s="115"/>
      <c r="H174" s="192"/>
      <c r="I174" s="115"/>
      <c r="J174" s="115"/>
      <c r="K174" s="115"/>
      <c r="L174" s="192"/>
    </row>
    <row r="175" spans="1:12" ht="15" customHeight="1" x14ac:dyDescent="0.25">
      <c r="A175" s="90"/>
      <c r="B175" s="54"/>
      <c r="D175" s="55"/>
      <c r="F175" s="115"/>
      <c r="G175" s="115"/>
      <c r="H175" s="192"/>
      <c r="I175" s="115"/>
      <c r="J175" s="115"/>
      <c r="K175" s="115"/>
      <c r="L175" s="192"/>
    </row>
    <row r="176" spans="1:12" ht="15" customHeight="1" x14ac:dyDescent="0.25">
      <c r="A176" s="90"/>
      <c r="B176" s="54"/>
      <c r="D176" s="55"/>
      <c r="F176" s="115"/>
      <c r="G176" s="115"/>
      <c r="H176" s="192"/>
      <c r="I176" s="115"/>
      <c r="J176" s="115"/>
      <c r="K176" s="115"/>
      <c r="L176" s="192"/>
    </row>
    <row r="177" spans="1:12" ht="20.25" customHeight="1" x14ac:dyDescent="0.25">
      <c r="A177" s="90"/>
      <c r="B177" s="54"/>
      <c r="D177" s="55"/>
      <c r="F177" s="115"/>
      <c r="G177" s="115"/>
      <c r="H177" s="192"/>
      <c r="I177" s="115"/>
      <c r="J177" s="115"/>
      <c r="K177" s="93"/>
      <c r="L177" s="94"/>
    </row>
    <row r="178" spans="1:12" ht="21" customHeight="1" x14ac:dyDescent="0.25">
      <c r="A178" s="110" t="str">
        <f>'3-5'!A52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8" s="46"/>
      <c r="C178" s="46"/>
      <c r="D178" s="47"/>
      <c r="E178" s="46"/>
      <c r="F178" s="111"/>
      <c r="G178" s="111"/>
      <c r="H178" s="46"/>
      <c r="I178" s="111"/>
      <c r="J178" s="111"/>
      <c r="K178" s="105"/>
      <c r="L178" s="112"/>
    </row>
  </sheetData>
  <mergeCells count="16">
    <mergeCell ref="F5:H5"/>
    <mergeCell ref="J5:L5"/>
    <mergeCell ref="F6:H6"/>
    <mergeCell ref="J6:L6"/>
    <mergeCell ref="F95:H95"/>
    <mergeCell ref="J95:L95"/>
    <mergeCell ref="F49:H49"/>
    <mergeCell ref="J49:L49"/>
    <mergeCell ref="F50:H50"/>
    <mergeCell ref="J50:L50"/>
    <mergeCell ref="F139:H139"/>
    <mergeCell ref="J139:L139"/>
    <mergeCell ref="F140:H140"/>
    <mergeCell ref="J140:L140"/>
    <mergeCell ref="F96:H96"/>
    <mergeCell ref="J96:L96"/>
  </mergeCells>
  <pageMargins left="1" right="0.5" top="0.5" bottom="0.6" header="0.49" footer="0.4"/>
  <pageSetup paperSize="9" scale="95" firstPageNumber="6" orientation="portrait" useFirstPageNumber="1" r:id="rId1"/>
  <headerFooter>
    <oddFooter>&amp;R&amp;"Browallia New,Regular"&amp;13&amp;P</oddFooter>
  </headerFooter>
  <rowBreaks count="3" manualBreakCount="3">
    <brk id="44" max="16383" man="1"/>
    <brk id="90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zoomScale="85" zoomScaleNormal="85" zoomScaleSheetLayoutView="80" workbookViewId="0"/>
  </sheetViews>
  <sheetFormatPr defaultColWidth="9.140625" defaultRowHeight="18.75" x14ac:dyDescent="0.4"/>
  <cols>
    <col min="1" max="1" width="1.42578125" style="168" customWidth="1"/>
    <col min="2" max="2" width="35.5703125" style="168" customWidth="1"/>
    <col min="3" max="3" width="7.5703125" style="215" customWidth="1"/>
    <col min="4" max="4" width="0.85546875" style="215" customWidth="1"/>
    <col min="5" max="5" width="12.7109375" style="118" customWidth="1"/>
    <col min="6" max="6" width="0.85546875" style="118" customWidth="1"/>
    <col min="7" max="7" width="12" style="118" customWidth="1"/>
    <col min="8" max="8" width="0.85546875" style="118" customWidth="1"/>
    <col min="9" max="9" width="11" style="119" customWidth="1"/>
    <col min="10" max="10" width="0.85546875" style="119" customWidth="1"/>
    <col min="11" max="11" width="11.7109375" style="168" customWidth="1"/>
    <col min="12" max="12" width="0.85546875" style="119" customWidth="1"/>
    <col min="13" max="13" width="14.28515625" style="168" customWidth="1"/>
    <col min="14" max="14" width="0.85546875" style="119" customWidth="1"/>
    <col min="15" max="15" width="18.42578125" style="119" customWidth="1"/>
    <col min="16" max="16" width="0.85546875" style="119" customWidth="1"/>
    <col min="17" max="17" width="12.7109375" style="168" customWidth="1"/>
    <col min="18" max="16384" width="9.140625" style="114"/>
  </cols>
  <sheetData>
    <row r="1" spans="1:17" ht="20.100000000000001" customHeight="1" x14ac:dyDescent="0.4">
      <c r="A1" s="1" t="s">
        <v>64</v>
      </c>
      <c r="B1" s="1"/>
      <c r="C1" s="1"/>
      <c r="D1" s="1"/>
    </row>
    <row r="2" spans="1:17" ht="20.100000000000001" customHeight="1" x14ac:dyDescent="0.4">
      <c r="A2" s="260" t="s">
        <v>102</v>
      </c>
      <c r="B2" s="260"/>
      <c r="C2" s="260"/>
      <c r="D2" s="260"/>
      <c r="E2" s="260"/>
      <c r="F2" s="260"/>
      <c r="G2" s="166"/>
      <c r="H2" s="166"/>
    </row>
    <row r="3" spans="1:17" ht="20.100000000000001" customHeight="1" x14ac:dyDescent="0.4">
      <c r="A3" s="120" t="s">
        <v>181</v>
      </c>
      <c r="B3" s="120"/>
      <c r="C3" s="120"/>
      <c r="D3" s="120"/>
      <c r="E3" s="121"/>
      <c r="F3" s="121"/>
      <c r="G3" s="121"/>
      <c r="H3" s="121"/>
      <c r="I3" s="122"/>
      <c r="J3" s="122"/>
      <c r="K3" s="46"/>
      <c r="L3" s="122"/>
      <c r="M3" s="46"/>
      <c r="N3" s="122"/>
      <c r="O3" s="122"/>
      <c r="P3" s="122"/>
      <c r="Q3" s="46"/>
    </row>
    <row r="4" spans="1:17" ht="20.100000000000001" customHeight="1" x14ac:dyDescent="0.4">
      <c r="A4" s="123"/>
      <c r="B4" s="123"/>
      <c r="C4" s="123"/>
      <c r="D4" s="123"/>
      <c r="E4" s="124"/>
      <c r="F4" s="124"/>
      <c r="G4" s="124"/>
      <c r="H4" s="124"/>
      <c r="I4" s="125"/>
      <c r="J4" s="125"/>
      <c r="K4" s="116"/>
      <c r="L4" s="125"/>
      <c r="M4" s="116"/>
      <c r="N4" s="125"/>
      <c r="O4" s="125"/>
      <c r="P4" s="125"/>
      <c r="Q4" s="116"/>
    </row>
    <row r="5" spans="1:17" ht="20.100000000000001" customHeight="1" x14ac:dyDescent="0.4">
      <c r="A5" s="123"/>
      <c r="B5" s="123"/>
      <c r="C5" s="123"/>
      <c r="D5" s="123"/>
      <c r="E5" s="261" t="s">
        <v>39</v>
      </c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</row>
    <row r="6" spans="1:17" ht="20.100000000000001" customHeight="1" x14ac:dyDescent="0.4">
      <c r="A6" s="123"/>
      <c r="B6" s="123"/>
      <c r="C6" s="123"/>
      <c r="D6" s="123"/>
      <c r="E6" s="262" t="s">
        <v>77</v>
      </c>
      <c r="F6" s="262"/>
      <c r="G6" s="262"/>
      <c r="H6" s="262"/>
      <c r="I6" s="262"/>
      <c r="J6" s="262"/>
      <c r="K6" s="262"/>
      <c r="L6" s="126"/>
      <c r="M6" s="263" t="s">
        <v>78</v>
      </c>
      <c r="N6" s="263"/>
      <c r="O6" s="263"/>
      <c r="P6" s="126"/>
      <c r="Q6" s="126"/>
    </row>
    <row r="7" spans="1:17" ht="20.100000000000001" customHeight="1" x14ac:dyDescent="0.4">
      <c r="A7" s="123"/>
      <c r="B7" s="123"/>
      <c r="C7" s="123"/>
      <c r="D7" s="123"/>
      <c r="E7" s="168"/>
      <c r="F7" s="168"/>
      <c r="G7" s="168"/>
      <c r="H7" s="168"/>
      <c r="I7" s="261" t="s">
        <v>31</v>
      </c>
      <c r="J7" s="261"/>
      <c r="K7" s="261"/>
      <c r="L7" s="124"/>
      <c r="M7" s="127"/>
      <c r="N7" s="126"/>
      <c r="O7" s="128" t="s">
        <v>88</v>
      </c>
      <c r="P7" s="126"/>
      <c r="Q7" s="126"/>
    </row>
    <row r="8" spans="1:17" ht="20.100000000000001" customHeight="1" x14ac:dyDescent="0.4">
      <c r="E8" s="114"/>
      <c r="F8" s="129"/>
      <c r="G8" s="129"/>
      <c r="H8" s="129"/>
      <c r="I8" s="114"/>
      <c r="J8" s="114"/>
      <c r="K8" s="114"/>
      <c r="L8" s="129"/>
      <c r="M8" s="130" t="s">
        <v>119</v>
      </c>
      <c r="N8" s="129"/>
      <c r="O8" s="114"/>
      <c r="P8" s="129"/>
      <c r="Q8" s="129"/>
    </row>
    <row r="9" spans="1:17" ht="20.100000000000001" customHeight="1" x14ac:dyDescent="0.4">
      <c r="E9" s="130" t="s">
        <v>30</v>
      </c>
      <c r="F9" s="129"/>
      <c r="G9" s="129"/>
      <c r="H9" s="129"/>
      <c r="I9" s="131" t="s">
        <v>118</v>
      </c>
      <c r="J9" s="130"/>
      <c r="K9" s="130"/>
      <c r="L9" s="130"/>
      <c r="M9" s="144" t="s">
        <v>120</v>
      </c>
      <c r="N9" s="130"/>
      <c r="O9" s="132" t="s">
        <v>89</v>
      </c>
      <c r="P9" s="130"/>
      <c r="Q9" s="114"/>
    </row>
    <row r="10" spans="1:17" ht="20.100000000000001" customHeight="1" x14ac:dyDescent="0.4">
      <c r="E10" s="130" t="s">
        <v>40</v>
      </c>
      <c r="F10" s="250"/>
      <c r="G10" s="130" t="s">
        <v>144</v>
      </c>
      <c r="H10" s="129"/>
      <c r="I10" s="130" t="s">
        <v>91</v>
      </c>
      <c r="J10" s="130"/>
      <c r="K10" s="130"/>
      <c r="L10" s="130"/>
      <c r="M10" s="132" t="s">
        <v>122</v>
      </c>
      <c r="N10" s="130"/>
      <c r="O10" s="132" t="s">
        <v>90</v>
      </c>
      <c r="P10" s="130"/>
      <c r="Q10" s="132" t="s">
        <v>41</v>
      </c>
    </row>
    <row r="11" spans="1:17" ht="20.100000000000001" customHeight="1" x14ac:dyDescent="0.4">
      <c r="C11" s="217" t="s">
        <v>7</v>
      </c>
      <c r="E11" s="133" t="s">
        <v>42</v>
      </c>
      <c r="F11" s="250"/>
      <c r="G11" s="133" t="s">
        <v>145</v>
      </c>
      <c r="H11" s="250"/>
      <c r="I11" s="133" t="s">
        <v>43</v>
      </c>
      <c r="J11" s="252"/>
      <c r="K11" s="134" t="s">
        <v>33</v>
      </c>
      <c r="L11" s="252"/>
      <c r="M11" s="134" t="s">
        <v>121</v>
      </c>
      <c r="N11" s="252"/>
      <c r="O11" s="134" t="s">
        <v>85</v>
      </c>
      <c r="P11" s="252"/>
      <c r="Q11" s="134" t="s">
        <v>81</v>
      </c>
    </row>
    <row r="12" spans="1:17" s="221" customFormat="1" ht="9.9499999999999993" customHeight="1" x14ac:dyDescent="0.4">
      <c r="A12" s="219"/>
      <c r="B12" s="219"/>
      <c r="C12" s="115"/>
      <c r="D12" s="219"/>
      <c r="E12" s="135"/>
      <c r="F12" s="244"/>
      <c r="G12" s="135"/>
      <c r="H12" s="251"/>
      <c r="I12" s="136"/>
      <c r="J12" s="253"/>
      <c r="K12" s="135"/>
      <c r="L12" s="253"/>
      <c r="M12" s="136"/>
      <c r="N12" s="253"/>
      <c r="O12" s="136"/>
      <c r="P12" s="253"/>
      <c r="Q12" s="136"/>
    </row>
    <row r="13" spans="1:17" s="35" customFormat="1" ht="20.100000000000001" customHeight="1" x14ac:dyDescent="0.4">
      <c r="A13" s="219" t="s">
        <v>182</v>
      </c>
      <c r="B13" s="115"/>
      <c r="C13" s="115"/>
      <c r="D13" s="115"/>
      <c r="E13" s="135"/>
      <c r="F13" s="244"/>
      <c r="G13" s="135"/>
      <c r="H13" s="251"/>
      <c r="I13" s="136"/>
      <c r="J13" s="253"/>
      <c r="K13" s="135"/>
      <c r="L13" s="253"/>
      <c r="M13" s="136"/>
      <c r="N13" s="253"/>
      <c r="O13" s="136"/>
      <c r="P13" s="253"/>
      <c r="Q13" s="136"/>
    </row>
    <row r="14" spans="1:17" s="35" customFormat="1" ht="20.100000000000001" customHeight="1" x14ac:dyDescent="0.4">
      <c r="A14" s="219"/>
      <c r="B14" s="222" t="s">
        <v>184</v>
      </c>
      <c r="C14" s="115"/>
      <c r="D14" s="222"/>
      <c r="E14" s="91">
        <v>1000000</v>
      </c>
      <c r="F14" s="244"/>
      <c r="G14" s="91">
        <v>467900</v>
      </c>
      <c r="H14" s="251"/>
      <c r="I14" s="91">
        <v>100000</v>
      </c>
      <c r="J14" s="253"/>
      <c r="K14" s="91">
        <v>1066132</v>
      </c>
      <c r="L14" s="253"/>
      <c r="M14" s="91">
        <v>-23637</v>
      </c>
      <c r="N14" s="253"/>
      <c r="O14" s="91">
        <v>0</v>
      </c>
      <c r="P14" s="253"/>
      <c r="Q14" s="91">
        <f>SUM(E14:O14)</f>
        <v>2610395</v>
      </c>
    </row>
    <row r="15" spans="1:17" s="35" customFormat="1" ht="20.100000000000001" customHeight="1" x14ac:dyDescent="0.4">
      <c r="A15" s="115" t="s">
        <v>185</v>
      </c>
      <c r="B15" s="115"/>
      <c r="C15" s="220">
        <v>4</v>
      </c>
      <c r="D15" s="115"/>
      <c r="E15" s="88">
        <v>0</v>
      </c>
      <c r="F15" s="244"/>
      <c r="G15" s="88" t="s">
        <v>186</v>
      </c>
      <c r="H15" s="251"/>
      <c r="I15" s="88" t="s">
        <v>186</v>
      </c>
      <c r="J15" s="253"/>
      <c r="K15" s="88">
        <v>-1695</v>
      </c>
      <c r="L15" s="253"/>
      <c r="M15" s="88" t="s">
        <v>186</v>
      </c>
      <c r="N15" s="253"/>
      <c r="O15" s="88" t="s">
        <v>186</v>
      </c>
      <c r="P15" s="253"/>
      <c r="Q15" s="88">
        <f>SUM(E15:O15)</f>
        <v>-1695</v>
      </c>
    </row>
    <row r="16" spans="1:17" s="35" customFormat="1" ht="20.100000000000001" customHeight="1" x14ac:dyDescent="0.4">
      <c r="A16" s="219" t="s">
        <v>187</v>
      </c>
      <c r="B16" s="115"/>
      <c r="C16" s="115"/>
      <c r="D16" s="115"/>
      <c r="E16" s="91">
        <f>SUM(E14:E15)</f>
        <v>1000000</v>
      </c>
      <c r="F16" s="244"/>
      <c r="G16" s="91">
        <f>SUM(G14:G15)</f>
        <v>467900</v>
      </c>
      <c r="H16" s="251"/>
      <c r="I16" s="91">
        <f>SUM(I14:I15)</f>
        <v>100000</v>
      </c>
      <c r="J16" s="253"/>
      <c r="K16" s="91">
        <f>SUM(K14:K15)</f>
        <v>1064437</v>
      </c>
      <c r="L16" s="253"/>
      <c r="M16" s="91">
        <f>SUM(M14:M15)</f>
        <v>-23637</v>
      </c>
      <c r="N16" s="253"/>
      <c r="O16" s="91">
        <f>SUM(O14:O15)</f>
        <v>0</v>
      </c>
      <c r="P16" s="253"/>
      <c r="Q16" s="91">
        <f>SUM(E16:O16)</f>
        <v>2608700</v>
      </c>
    </row>
    <row r="17" spans="1:17" s="35" customFormat="1" ht="20.100000000000001" customHeight="1" x14ac:dyDescent="0.4">
      <c r="A17" s="115" t="s">
        <v>130</v>
      </c>
      <c r="B17" s="115"/>
      <c r="C17" s="220">
        <v>19</v>
      </c>
      <c r="D17" s="115"/>
      <c r="E17" s="91">
        <v>0</v>
      </c>
      <c r="F17" s="244"/>
      <c r="G17" s="91">
        <v>0</v>
      </c>
      <c r="H17" s="251"/>
      <c r="I17" s="91">
        <v>0</v>
      </c>
      <c r="J17" s="253"/>
      <c r="K17" s="91">
        <v>-25001</v>
      </c>
      <c r="L17" s="253"/>
      <c r="M17" s="91">
        <v>0</v>
      </c>
      <c r="N17" s="253"/>
      <c r="O17" s="91">
        <v>0</v>
      </c>
      <c r="P17" s="253"/>
      <c r="Q17" s="91">
        <f>SUM(E17:O17)</f>
        <v>-25001</v>
      </c>
    </row>
    <row r="18" spans="1:17" s="35" customFormat="1" ht="20.100000000000001" customHeight="1" x14ac:dyDescent="0.4">
      <c r="A18" s="115" t="s">
        <v>188</v>
      </c>
      <c r="B18" s="115"/>
      <c r="C18" s="115"/>
      <c r="D18" s="115"/>
      <c r="E18" s="88">
        <v>0</v>
      </c>
      <c r="F18" s="244"/>
      <c r="G18" s="88">
        <v>0</v>
      </c>
      <c r="H18" s="251"/>
      <c r="I18" s="88">
        <v>0</v>
      </c>
      <c r="J18" s="253"/>
      <c r="K18" s="88">
        <f>'6-9'!F126</f>
        <v>8339</v>
      </c>
      <c r="L18" s="253"/>
      <c r="M18" s="88">
        <v>0</v>
      </c>
      <c r="N18" s="253"/>
      <c r="O18" s="88">
        <v>0</v>
      </c>
      <c r="P18" s="253"/>
      <c r="Q18" s="88">
        <f>SUM(E18:O18)</f>
        <v>8339</v>
      </c>
    </row>
    <row r="19" spans="1:17" s="35" customFormat="1" ht="8.1" customHeight="1" x14ac:dyDescent="0.4">
      <c r="A19" s="115"/>
      <c r="B19" s="115"/>
      <c r="C19" s="115"/>
      <c r="D19" s="115"/>
      <c r="E19" s="135"/>
      <c r="F19" s="244"/>
      <c r="G19" s="135"/>
      <c r="H19" s="251"/>
      <c r="I19" s="136"/>
      <c r="J19" s="253"/>
      <c r="K19" s="135"/>
      <c r="L19" s="253"/>
      <c r="M19" s="136"/>
      <c r="N19" s="253"/>
      <c r="O19" s="136"/>
      <c r="P19" s="253"/>
      <c r="Q19" s="136"/>
    </row>
    <row r="20" spans="1:17" s="35" customFormat="1" ht="20.100000000000001" customHeight="1" thickBot="1" x14ac:dyDescent="0.45">
      <c r="A20" s="219" t="s">
        <v>183</v>
      </c>
      <c r="B20" s="115"/>
      <c r="C20" s="115"/>
      <c r="D20" s="115"/>
      <c r="E20" s="137">
        <f>SUM(E16:E18)</f>
        <v>1000000</v>
      </c>
      <c r="F20" s="244"/>
      <c r="G20" s="137">
        <f>SUM(G16:G18)</f>
        <v>467900</v>
      </c>
      <c r="H20" s="251"/>
      <c r="I20" s="137">
        <f>SUM(I16:I18)</f>
        <v>100000</v>
      </c>
      <c r="J20" s="253"/>
      <c r="K20" s="137">
        <f>SUM(K16:K18)</f>
        <v>1047775</v>
      </c>
      <c r="L20" s="253"/>
      <c r="M20" s="137">
        <f>SUM(M16:M18)</f>
        <v>-23637</v>
      </c>
      <c r="N20" s="253"/>
      <c r="O20" s="137">
        <f>SUM(O16:O18)</f>
        <v>0</v>
      </c>
      <c r="P20" s="253"/>
      <c r="Q20" s="137">
        <f>SUM(Q16:Q18)</f>
        <v>2592038</v>
      </c>
    </row>
    <row r="21" spans="1:17" s="35" customFormat="1" ht="20.100000000000001" customHeight="1" thickTop="1" x14ac:dyDescent="0.4">
      <c r="A21" s="115"/>
      <c r="B21" s="115"/>
      <c r="C21" s="115"/>
      <c r="D21" s="115"/>
      <c r="E21" s="223"/>
      <c r="F21" s="244"/>
      <c r="G21" s="223"/>
      <c r="H21" s="251"/>
      <c r="I21" s="223"/>
      <c r="J21" s="253"/>
      <c r="K21" s="223"/>
      <c r="L21" s="253"/>
      <c r="M21" s="223"/>
      <c r="N21" s="253"/>
      <c r="O21" s="223"/>
      <c r="P21" s="253"/>
      <c r="Q21" s="85"/>
    </row>
    <row r="22" spans="1:17" ht="20.100000000000001" customHeight="1" x14ac:dyDescent="0.4">
      <c r="A22" s="6" t="s">
        <v>97</v>
      </c>
      <c r="B22" s="6"/>
      <c r="C22" s="6"/>
      <c r="D22" s="6"/>
      <c r="E22" s="85">
        <v>1000000</v>
      </c>
      <c r="F22" s="246"/>
      <c r="G22" s="85">
        <v>467900</v>
      </c>
      <c r="H22" s="246"/>
      <c r="I22" s="85">
        <v>100000</v>
      </c>
      <c r="J22" s="246"/>
      <c r="K22" s="85">
        <v>1081987</v>
      </c>
      <c r="L22" s="246"/>
      <c r="M22" s="85">
        <v>-23637</v>
      </c>
      <c r="N22" s="251"/>
      <c r="O22" s="85">
        <v>349</v>
      </c>
      <c r="P22" s="251"/>
      <c r="Q22" s="85">
        <f>SUM(E22:O22)</f>
        <v>2626599</v>
      </c>
    </row>
    <row r="23" spans="1:17" ht="20.100000000000001" customHeight="1" x14ac:dyDescent="0.4">
      <c r="A23" s="168" t="s">
        <v>130</v>
      </c>
      <c r="B23" s="6"/>
      <c r="C23" s="6"/>
      <c r="D23" s="6"/>
      <c r="E23" s="85">
        <v>0</v>
      </c>
      <c r="F23" s="246"/>
      <c r="G23" s="85">
        <v>0</v>
      </c>
      <c r="H23" s="246"/>
      <c r="I23" s="85">
        <v>0</v>
      </c>
      <c r="J23" s="246"/>
      <c r="K23" s="85">
        <v>-40000</v>
      </c>
      <c r="L23" s="246"/>
      <c r="M23" s="85">
        <v>0</v>
      </c>
      <c r="N23" s="251"/>
      <c r="O23" s="85">
        <v>0</v>
      </c>
      <c r="P23" s="251"/>
      <c r="Q23" s="85">
        <v>-40000</v>
      </c>
    </row>
    <row r="24" spans="1:17" ht="20.100000000000001" customHeight="1" x14ac:dyDescent="0.4">
      <c r="A24" s="168" t="s">
        <v>106</v>
      </c>
      <c r="E24" s="89">
        <v>0</v>
      </c>
      <c r="F24" s="85"/>
      <c r="G24" s="89">
        <v>0</v>
      </c>
      <c r="H24" s="85"/>
      <c r="I24" s="89">
        <v>0</v>
      </c>
      <c r="J24" s="246"/>
      <c r="K24" s="89">
        <v>18995</v>
      </c>
      <c r="L24" s="246"/>
      <c r="M24" s="89">
        <v>0</v>
      </c>
      <c r="O24" s="89">
        <v>-349</v>
      </c>
      <c r="P24" s="251"/>
      <c r="Q24" s="89">
        <f>SUM(E24:O24)</f>
        <v>18646</v>
      </c>
    </row>
    <row r="25" spans="1:17" ht="8.1" customHeight="1" x14ac:dyDescent="0.4">
      <c r="F25" s="119"/>
      <c r="G25" s="119"/>
      <c r="H25" s="119"/>
      <c r="J25" s="118"/>
      <c r="K25" s="118"/>
      <c r="L25" s="118"/>
      <c r="M25" s="119"/>
      <c r="N25" s="118"/>
      <c r="P25" s="118"/>
      <c r="Q25" s="119"/>
    </row>
    <row r="26" spans="1:17" ht="20.100000000000001" customHeight="1" thickBot="1" x14ac:dyDescent="0.45">
      <c r="A26" s="6" t="s">
        <v>123</v>
      </c>
      <c r="B26" s="6"/>
      <c r="C26" s="6"/>
      <c r="D26" s="6"/>
      <c r="E26" s="140">
        <f>SUM(E22:E24)</f>
        <v>1000000</v>
      </c>
      <c r="F26" s="85"/>
      <c r="G26" s="140">
        <f>SUM(G22:G24)</f>
        <v>467900</v>
      </c>
      <c r="H26" s="85"/>
      <c r="I26" s="140">
        <f>SUM(I22:I24)</f>
        <v>100000</v>
      </c>
      <c r="J26" s="85"/>
      <c r="K26" s="140">
        <f>SUM(K22:K24)</f>
        <v>1060982</v>
      </c>
      <c r="L26" s="85"/>
      <c r="M26" s="140">
        <f>SUM(M22:M24)</f>
        <v>-23637</v>
      </c>
      <c r="N26" s="125"/>
      <c r="O26" s="140">
        <f>SUM(O22:O24)</f>
        <v>0</v>
      </c>
      <c r="P26" s="125"/>
      <c r="Q26" s="140">
        <f>SUM(Q22:Q24)</f>
        <v>2605245</v>
      </c>
    </row>
    <row r="27" spans="1:17" ht="20.100000000000001" customHeight="1" thickTop="1" x14ac:dyDescent="0.4">
      <c r="A27" s="116"/>
      <c r="B27" s="116"/>
      <c r="C27" s="116"/>
      <c r="D27" s="116"/>
      <c r="E27" s="85"/>
      <c r="F27" s="85"/>
      <c r="G27" s="85"/>
      <c r="H27" s="85"/>
      <c r="I27" s="85"/>
      <c r="J27" s="85"/>
      <c r="K27" s="85"/>
      <c r="L27" s="85"/>
      <c r="M27" s="138"/>
      <c r="N27" s="139"/>
      <c r="O27" s="138"/>
      <c r="P27" s="139"/>
      <c r="Q27" s="85"/>
    </row>
    <row r="28" spans="1:17" ht="20.100000000000001" customHeight="1" x14ac:dyDescent="0.4">
      <c r="A28" s="6"/>
      <c r="B28" s="6"/>
      <c r="C28" s="6"/>
      <c r="D28" s="6"/>
      <c r="E28" s="85"/>
      <c r="F28" s="85"/>
      <c r="G28" s="85"/>
      <c r="H28" s="85"/>
      <c r="I28" s="85"/>
      <c r="J28" s="85"/>
      <c r="K28" s="85"/>
      <c r="L28" s="85"/>
      <c r="M28" s="85"/>
      <c r="N28" s="125"/>
      <c r="O28" s="125"/>
      <c r="P28" s="125"/>
      <c r="Q28" s="85"/>
    </row>
    <row r="29" spans="1:17" ht="8.25" customHeight="1" x14ac:dyDescent="0.4">
      <c r="A29" s="6"/>
      <c r="B29" s="6"/>
      <c r="C29" s="6"/>
      <c r="D29" s="6"/>
      <c r="E29" s="85"/>
      <c r="F29" s="85"/>
      <c r="G29" s="85"/>
      <c r="H29" s="85"/>
      <c r="I29" s="85"/>
      <c r="J29" s="85"/>
      <c r="K29" s="85"/>
      <c r="L29" s="85"/>
      <c r="M29" s="85"/>
      <c r="N29" s="125"/>
      <c r="O29" s="125"/>
      <c r="P29" s="125"/>
      <c r="Q29" s="85"/>
    </row>
    <row r="30" spans="1:17" ht="21.95" customHeight="1" x14ac:dyDescent="0.4">
      <c r="A30" s="46" t="s">
        <v>100</v>
      </c>
      <c r="B30" s="46"/>
      <c r="C30" s="46"/>
      <c r="D30" s="46"/>
      <c r="E30" s="122"/>
      <c r="F30" s="122"/>
      <c r="G30" s="122"/>
      <c r="H30" s="122"/>
      <c r="I30" s="122"/>
      <c r="J30" s="122"/>
      <c r="K30" s="46"/>
      <c r="L30" s="122"/>
      <c r="M30" s="46"/>
      <c r="N30" s="122"/>
      <c r="O30" s="122"/>
      <c r="P30" s="122"/>
      <c r="Q30" s="46"/>
    </row>
  </sheetData>
  <mergeCells count="5">
    <mergeCell ref="A2:F2"/>
    <mergeCell ref="E5:Q5"/>
    <mergeCell ref="E6:K6"/>
    <mergeCell ref="M6:O6"/>
    <mergeCell ref="I7:K7"/>
  </mergeCells>
  <pageMargins left="0.5" right="0.5" top="0.5" bottom="0.6" header="0.49" footer="0.4"/>
  <pageSetup paperSize="9" scale="95" firstPageNumber="10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zoomScale="85" zoomScaleNormal="85" zoomScaleSheetLayoutView="80" workbookViewId="0">
      <selection activeCell="A2" sqref="A2:XFD2"/>
    </sheetView>
  </sheetViews>
  <sheetFormatPr defaultColWidth="9.140625" defaultRowHeight="18.75" x14ac:dyDescent="0.4"/>
  <cols>
    <col min="1" max="1" width="1.5703125" style="168" customWidth="1"/>
    <col min="2" max="2" width="40" style="168" customWidth="1"/>
    <col min="3" max="3" width="8.28515625" style="215" customWidth="1"/>
    <col min="4" max="4" width="0.85546875" style="147" customWidth="1"/>
    <col min="5" max="5" width="12.85546875" style="26" customWidth="1"/>
    <col min="6" max="6" width="0.85546875" style="26" customWidth="1"/>
    <col min="7" max="7" width="13.5703125" style="26" customWidth="1"/>
    <col min="8" max="8" width="0.85546875" style="26" customWidth="1"/>
    <col min="9" max="9" width="13.85546875" style="117" customWidth="1"/>
    <col min="10" max="10" width="0.85546875" style="117" customWidth="1"/>
    <col min="11" max="11" width="14.140625" style="117" customWidth="1"/>
    <col min="12" max="12" width="0.85546875" style="117" customWidth="1"/>
    <col min="13" max="13" width="19.28515625" style="117" customWidth="1"/>
    <col min="14" max="14" width="0.85546875" style="117" customWidth="1"/>
    <col min="15" max="15" width="14.7109375" style="117" customWidth="1"/>
    <col min="16" max="16" width="13.7109375" style="114" customWidth="1"/>
    <col min="17" max="17" width="9.140625" style="114" customWidth="1"/>
    <col min="18" max="16384" width="9.140625" style="114"/>
  </cols>
  <sheetData>
    <row r="1" spans="1:15" ht="21" customHeight="1" x14ac:dyDescent="0.4">
      <c r="A1" s="1" t="s">
        <v>64</v>
      </c>
      <c r="B1" s="1"/>
      <c r="C1" s="1"/>
      <c r="D1" s="141"/>
    </row>
    <row r="2" spans="1:15" ht="21" customHeight="1" x14ac:dyDescent="0.4">
      <c r="A2" s="260" t="s">
        <v>132</v>
      </c>
      <c r="B2" s="260"/>
      <c r="C2" s="260"/>
      <c r="D2" s="260"/>
      <c r="E2" s="260"/>
      <c r="F2" s="260"/>
      <c r="G2" s="166"/>
      <c r="H2" s="166"/>
    </row>
    <row r="3" spans="1:15" ht="21" customHeight="1" x14ac:dyDescent="0.4">
      <c r="A3" s="120" t="s">
        <v>181</v>
      </c>
      <c r="B3" s="120"/>
      <c r="C3" s="120"/>
      <c r="D3" s="167"/>
      <c r="E3" s="87"/>
      <c r="F3" s="87"/>
      <c r="G3" s="87"/>
      <c r="H3" s="87"/>
      <c r="I3" s="101"/>
      <c r="J3" s="101"/>
      <c r="K3" s="101"/>
      <c r="L3" s="101"/>
      <c r="M3" s="101"/>
      <c r="N3" s="101"/>
      <c r="O3" s="101"/>
    </row>
    <row r="4" spans="1:15" ht="21" customHeight="1" x14ac:dyDescent="0.4">
      <c r="A4" s="123"/>
      <c r="B4" s="123"/>
      <c r="C4" s="123"/>
      <c r="D4" s="126"/>
      <c r="E4" s="29"/>
      <c r="F4" s="29"/>
      <c r="G4" s="29"/>
      <c r="H4" s="29"/>
      <c r="I4" s="94"/>
      <c r="J4" s="94"/>
      <c r="K4" s="94"/>
      <c r="L4" s="94"/>
      <c r="M4" s="94"/>
      <c r="N4" s="94"/>
      <c r="O4" s="94"/>
    </row>
    <row r="5" spans="1:15" ht="21" customHeight="1" x14ac:dyDescent="0.4">
      <c r="A5" s="123"/>
      <c r="B5" s="123"/>
      <c r="C5" s="123"/>
      <c r="D5" s="126"/>
      <c r="E5" s="261" t="s">
        <v>83</v>
      </c>
      <c r="F5" s="261"/>
      <c r="G5" s="261"/>
      <c r="H5" s="261"/>
      <c r="I5" s="261"/>
      <c r="J5" s="261"/>
      <c r="K5" s="261"/>
      <c r="L5" s="261"/>
      <c r="M5" s="261"/>
      <c r="N5" s="261"/>
      <c r="O5" s="261"/>
    </row>
    <row r="6" spans="1:15" ht="21" customHeight="1" x14ac:dyDescent="0.4">
      <c r="D6" s="126"/>
      <c r="E6" s="168"/>
      <c r="F6" s="168"/>
      <c r="G6" s="168"/>
      <c r="H6" s="168"/>
      <c r="I6" s="261" t="s">
        <v>31</v>
      </c>
      <c r="J6" s="261"/>
      <c r="K6" s="261"/>
      <c r="L6" s="124"/>
      <c r="M6" s="128" t="s">
        <v>88</v>
      </c>
      <c r="N6" s="126"/>
      <c r="O6" s="126"/>
    </row>
    <row r="7" spans="1:15" ht="21" customHeight="1" x14ac:dyDescent="0.4">
      <c r="D7" s="126"/>
      <c r="E7" s="142" t="s">
        <v>30</v>
      </c>
      <c r="F7" s="143"/>
      <c r="G7" s="143"/>
      <c r="H7" s="143"/>
      <c r="I7" s="144" t="s">
        <v>103</v>
      </c>
      <c r="J7" s="168"/>
      <c r="K7" s="168"/>
      <c r="L7" s="143"/>
      <c r="M7" s="142" t="s">
        <v>89</v>
      </c>
      <c r="N7" s="143"/>
      <c r="O7" s="143"/>
    </row>
    <row r="8" spans="1:15" ht="21" customHeight="1" x14ac:dyDescent="0.4">
      <c r="D8" s="126"/>
      <c r="E8" s="142" t="s">
        <v>40</v>
      </c>
      <c r="F8" s="143"/>
      <c r="G8" s="143" t="s">
        <v>144</v>
      </c>
      <c r="H8" s="143"/>
      <c r="I8" s="142" t="s">
        <v>91</v>
      </c>
      <c r="J8" s="142"/>
      <c r="K8" s="142"/>
      <c r="L8" s="127"/>
      <c r="M8" s="142" t="s">
        <v>90</v>
      </c>
      <c r="N8" s="256"/>
      <c r="O8" s="142" t="s">
        <v>41</v>
      </c>
    </row>
    <row r="9" spans="1:15" ht="21" customHeight="1" x14ac:dyDescent="0.4">
      <c r="C9" s="217" t="s">
        <v>7</v>
      </c>
      <c r="D9" s="126"/>
      <c r="E9" s="128" t="s">
        <v>42</v>
      </c>
      <c r="F9" s="143"/>
      <c r="G9" s="133" t="s">
        <v>145</v>
      </c>
      <c r="H9" s="252"/>
      <c r="I9" s="128" t="s">
        <v>43</v>
      </c>
      <c r="J9" s="142"/>
      <c r="K9" s="128" t="s">
        <v>33</v>
      </c>
      <c r="L9" s="256"/>
      <c r="M9" s="128" t="s">
        <v>85</v>
      </c>
      <c r="N9" s="256"/>
      <c r="O9" s="128" t="s">
        <v>81</v>
      </c>
    </row>
    <row r="10" spans="1:15" s="35" customFormat="1" ht="20.100000000000001" customHeight="1" x14ac:dyDescent="0.4">
      <c r="A10" s="115"/>
      <c r="B10" s="115"/>
      <c r="C10" s="115"/>
      <c r="D10" s="115"/>
      <c r="E10" s="135"/>
      <c r="F10" s="115"/>
      <c r="G10" s="135"/>
      <c r="H10" s="251"/>
      <c r="I10" s="136"/>
      <c r="J10" s="218"/>
      <c r="K10" s="135"/>
      <c r="L10" s="253"/>
      <c r="M10" s="136"/>
      <c r="N10" s="256"/>
      <c r="O10" s="136"/>
    </row>
    <row r="11" spans="1:15" s="35" customFormat="1" ht="20.100000000000001" customHeight="1" x14ac:dyDescent="0.4">
      <c r="A11" s="219" t="s">
        <v>182</v>
      </c>
      <c r="B11" s="115"/>
      <c r="C11" s="115"/>
      <c r="D11" s="115"/>
      <c r="E11" s="91">
        <v>1000000</v>
      </c>
      <c r="F11" s="115"/>
      <c r="G11" s="91">
        <v>467900</v>
      </c>
      <c r="H11" s="251"/>
      <c r="I11" s="91">
        <v>100000</v>
      </c>
      <c r="J11" s="85"/>
      <c r="K11" s="91">
        <v>676414</v>
      </c>
      <c r="L11" s="253"/>
      <c r="M11" s="91">
        <v>0</v>
      </c>
      <c r="N11" s="256"/>
      <c r="O11" s="91">
        <f>SUM(E11:M11)</f>
        <v>2244314</v>
      </c>
    </row>
    <row r="12" spans="1:15" s="35" customFormat="1" ht="20.100000000000001" customHeight="1" x14ac:dyDescent="0.4">
      <c r="A12" s="115" t="s">
        <v>130</v>
      </c>
      <c r="B12" s="115"/>
      <c r="C12" s="220">
        <v>19</v>
      </c>
      <c r="D12" s="220"/>
      <c r="E12" s="91">
        <v>0</v>
      </c>
      <c r="F12" s="115"/>
      <c r="G12" s="91">
        <v>0</v>
      </c>
      <c r="H12" s="251"/>
      <c r="I12" s="91">
        <v>0</v>
      </c>
      <c r="J12" s="85"/>
      <c r="K12" s="91">
        <v>-25000</v>
      </c>
      <c r="L12" s="253"/>
      <c r="M12" s="91">
        <v>0</v>
      </c>
      <c r="N12" s="256"/>
      <c r="O12" s="91">
        <f>SUM(E12:M12)</f>
        <v>-25000</v>
      </c>
    </row>
    <row r="13" spans="1:15" s="35" customFormat="1" ht="20.100000000000001" customHeight="1" x14ac:dyDescent="0.4">
      <c r="A13" s="115" t="s">
        <v>146</v>
      </c>
      <c r="B13" s="115"/>
      <c r="C13" s="115"/>
      <c r="D13" s="115"/>
      <c r="E13" s="88">
        <v>0</v>
      </c>
      <c r="F13" s="115"/>
      <c r="G13" s="88">
        <v>0</v>
      </c>
      <c r="H13" s="251"/>
      <c r="I13" s="88">
        <v>0</v>
      </c>
      <c r="J13" s="85"/>
      <c r="K13" s="88">
        <f>'6-9'!J126</f>
        <v>-41595</v>
      </c>
      <c r="L13" s="253"/>
      <c r="M13" s="88">
        <v>0</v>
      </c>
      <c r="N13" s="256"/>
      <c r="O13" s="88">
        <f>SUM(E13:M13)</f>
        <v>-41595</v>
      </c>
    </row>
    <row r="14" spans="1:15" s="35" customFormat="1" ht="8.1" customHeight="1" x14ac:dyDescent="0.4">
      <c r="A14" s="115"/>
      <c r="B14" s="115"/>
      <c r="C14" s="115"/>
      <c r="D14" s="115"/>
      <c r="E14" s="135"/>
      <c r="F14" s="115"/>
      <c r="G14" s="135"/>
      <c r="H14" s="251"/>
      <c r="I14" s="136"/>
      <c r="J14" s="218"/>
      <c r="K14" s="135"/>
      <c r="L14" s="253"/>
      <c r="M14" s="136"/>
      <c r="N14" s="256"/>
      <c r="O14" s="136"/>
    </row>
    <row r="15" spans="1:15" s="35" customFormat="1" ht="20.100000000000001" customHeight="1" thickBot="1" x14ac:dyDescent="0.45">
      <c r="A15" s="219" t="s">
        <v>183</v>
      </c>
      <c r="B15" s="115"/>
      <c r="C15" s="115"/>
      <c r="D15" s="115"/>
      <c r="E15" s="137">
        <f>SUM(E11:E14)</f>
        <v>1000000</v>
      </c>
      <c r="F15" s="115"/>
      <c r="G15" s="137">
        <f>SUM(G11:G14)</f>
        <v>467900</v>
      </c>
      <c r="H15" s="251"/>
      <c r="I15" s="137">
        <f>SUM(I11:I14)</f>
        <v>100000</v>
      </c>
      <c r="J15" s="85"/>
      <c r="K15" s="137">
        <f>SUM(K11:K14)</f>
        <v>609819</v>
      </c>
      <c r="L15" s="253"/>
      <c r="M15" s="137">
        <f>SUM(M11:M14)</f>
        <v>0</v>
      </c>
      <c r="N15" s="256"/>
      <c r="O15" s="137">
        <f>SUM(O11:O14)</f>
        <v>2177719</v>
      </c>
    </row>
    <row r="16" spans="1:15" ht="19.899999999999999" customHeight="1" thickTop="1" x14ac:dyDescent="0.4">
      <c r="A16" s="215"/>
      <c r="B16" s="215"/>
      <c r="D16" s="145"/>
      <c r="E16" s="187"/>
      <c r="F16" s="117"/>
      <c r="G16" s="190"/>
      <c r="H16" s="254"/>
      <c r="J16" s="187"/>
      <c r="K16" s="187"/>
      <c r="L16" s="246"/>
      <c r="M16" s="187"/>
      <c r="N16" s="246"/>
    </row>
    <row r="17" spans="1:18" ht="21" customHeight="1" x14ac:dyDescent="0.4">
      <c r="A17" s="6" t="s">
        <v>97</v>
      </c>
      <c r="B17" s="6"/>
      <c r="C17" s="6"/>
      <c r="D17" s="145"/>
      <c r="E17" s="190">
        <v>1000000</v>
      </c>
      <c r="F17" s="190"/>
      <c r="G17" s="190">
        <v>467900</v>
      </c>
      <c r="H17" s="255"/>
      <c r="I17" s="190">
        <v>100000</v>
      </c>
      <c r="J17" s="190"/>
      <c r="K17" s="190">
        <v>700471</v>
      </c>
      <c r="L17" s="246"/>
      <c r="M17" s="190">
        <v>349</v>
      </c>
      <c r="N17" s="246"/>
      <c r="O17" s="94">
        <f>SUM(E17:M17)</f>
        <v>2268720</v>
      </c>
    </row>
    <row r="18" spans="1:18" ht="20.100000000000001" customHeight="1" x14ac:dyDescent="0.4">
      <c r="A18" s="168" t="s">
        <v>130</v>
      </c>
      <c r="B18" s="6"/>
      <c r="C18" s="6"/>
      <c r="D18" s="145"/>
      <c r="E18" s="190">
        <v>0</v>
      </c>
      <c r="F18" s="190"/>
      <c r="G18" s="190">
        <v>0</v>
      </c>
      <c r="H18" s="255"/>
      <c r="I18" s="190">
        <v>0</v>
      </c>
      <c r="J18" s="85"/>
      <c r="K18" s="190">
        <v>-40000</v>
      </c>
      <c r="L18" s="246"/>
      <c r="M18" s="190">
        <v>0</v>
      </c>
      <c r="N18" s="246"/>
      <c r="O18" s="94">
        <f>SUM(M18,K18,I18,G18,E18)</f>
        <v>-40000</v>
      </c>
      <c r="P18" s="35"/>
      <c r="Q18" s="35"/>
      <c r="R18" s="35"/>
    </row>
    <row r="19" spans="1:18" ht="21" customHeight="1" x14ac:dyDescent="0.4">
      <c r="A19" s="168" t="s">
        <v>146</v>
      </c>
      <c r="B19" s="6"/>
      <c r="C19" s="6"/>
      <c r="D19" s="145"/>
      <c r="E19" s="101">
        <v>0</v>
      </c>
      <c r="F19" s="94"/>
      <c r="G19" s="101">
        <v>0</v>
      </c>
      <c r="H19" s="94"/>
      <c r="I19" s="101">
        <v>0</v>
      </c>
      <c r="J19" s="94"/>
      <c r="K19" s="101">
        <v>-49421</v>
      </c>
      <c r="L19" s="254"/>
      <c r="M19" s="101">
        <v>-349</v>
      </c>
      <c r="N19" s="254"/>
      <c r="O19" s="101">
        <f>SUM(E19:M19)</f>
        <v>-49770</v>
      </c>
    </row>
    <row r="20" spans="1:18" ht="8.1" customHeight="1" x14ac:dyDescent="0.4">
      <c r="A20" s="6"/>
      <c r="B20" s="6"/>
      <c r="C20" s="6"/>
      <c r="D20" s="145"/>
      <c r="E20" s="94"/>
      <c r="F20" s="94"/>
      <c r="G20" s="94"/>
      <c r="H20" s="94"/>
      <c r="I20" s="94"/>
      <c r="J20" s="94"/>
      <c r="K20" s="94"/>
      <c r="L20" s="254"/>
      <c r="M20" s="94"/>
      <c r="N20" s="254"/>
      <c r="O20" s="94"/>
    </row>
    <row r="21" spans="1:18" ht="21" customHeight="1" thickBot="1" x14ac:dyDescent="0.45">
      <c r="A21" s="6" t="s">
        <v>123</v>
      </c>
      <c r="B21" s="6"/>
      <c r="C21" s="6"/>
      <c r="D21" s="145"/>
      <c r="E21" s="98">
        <f>+E19+E17</f>
        <v>1000000</v>
      </c>
      <c r="F21" s="94"/>
      <c r="G21" s="98">
        <f>+G19+G17</f>
        <v>467900</v>
      </c>
      <c r="H21" s="94"/>
      <c r="I21" s="98">
        <f>+I19+I17</f>
        <v>100000</v>
      </c>
      <c r="J21" s="94"/>
      <c r="K21" s="98">
        <f>SUM(K17:K19)</f>
        <v>611050</v>
      </c>
      <c r="L21" s="254"/>
      <c r="M21" s="98">
        <f>+M19+M17</f>
        <v>0</v>
      </c>
      <c r="N21" s="254"/>
      <c r="O21" s="98">
        <f>SUM(O17:O19)</f>
        <v>2178950</v>
      </c>
    </row>
    <row r="22" spans="1:18" ht="21" customHeight="1" thickTop="1" x14ac:dyDescent="0.4">
      <c r="A22" s="6"/>
      <c r="B22" s="6"/>
      <c r="C22" s="6"/>
      <c r="D22" s="145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</row>
    <row r="23" spans="1:18" ht="21" customHeight="1" x14ac:dyDescent="0.4">
      <c r="A23" s="6"/>
      <c r="B23" s="6"/>
      <c r="C23" s="6"/>
      <c r="D23" s="145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</row>
    <row r="24" spans="1:18" ht="21" customHeight="1" x14ac:dyDescent="0.4">
      <c r="A24" s="6"/>
      <c r="B24" s="6"/>
      <c r="C24" s="6"/>
      <c r="D24" s="145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</row>
    <row r="25" spans="1:18" ht="21" customHeight="1" x14ac:dyDescent="0.4">
      <c r="A25" s="6"/>
      <c r="B25" s="6"/>
      <c r="C25" s="6"/>
      <c r="D25" s="145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</row>
    <row r="26" spans="1:18" ht="21" customHeight="1" x14ac:dyDescent="0.4">
      <c r="A26" s="6"/>
      <c r="B26" s="6"/>
      <c r="C26" s="6"/>
      <c r="D26" s="145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</row>
    <row r="27" spans="1:18" ht="19.5" customHeight="1" x14ac:dyDescent="0.4">
      <c r="A27" s="6"/>
      <c r="B27" s="6"/>
      <c r="C27" s="6"/>
      <c r="D27" s="145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</row>
    <row r="28" spans="1:18" ht="21.95" customHeight="1" x14ac:dyDescent="0.4">
      <c r="A28" s="46" t="s">
        <v>100</v>
      </c>
      <c r="B28" s="46"/>
      <c r="C28" s="46"/>
      <c r="D28" s="146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</row>
  </sheetData>
  <mergeCells count="3">
    <mergeCell ref="A2:F2"/>
    <mergeCell ref="E5:O5"/>
    <mergeCell ref="I6:K6"/>
  </mergeCells>
  <pageMargins left="0.5" right="0.5" top="0.5" bottom="0.6" header="0.49" footer="0.4"/>
  <pageSetup paperSize="9" scale="95" firstPageNumber="11" orientation="landscape" useFirstPageNumber="1" r:id="rId1"/>
  <headerFooter>
    <oddFooter>&amp;R&amp;"Browallia New,Regular"&amp;13&amp;P</oddFooter>
  </headerFooter>
  <ignoredErrors>
    <ignoredError sqref="O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46A6-6E26-4CFF-B4A4-954C459EB61E}">
  <dimension ref="A1:N151"/>
  <sheetViews>
    <sheetView zoomScale="90" zoomScaleNormal="90" zoomScaleSheetLayoutView="80" zoomScalePageLayoutView="110" workbookViewId="0"/>
  </sheetViews>
  <sheetFormatPr defaultColWidth="9.28515625" defaultRowHeight="18.75" x14ac:dyDescent="0.25"/>
  <cols>
    <col min="1" max="3" width="1.42578125" style="237" customWidth="1"/>
    <col min="4" max="4" width="9.28515625" style="237" customWidth="1"/>
    <col min="5" max="5" width="32.5703125" style="237" customWidth="1"/>
    <col min="6" max="6" width="7.7109375" style="237" customWidth="1"/>
    <col min="7" max="7" width="0.85546875" style="237" customWidth="1"/>
    <col min="8" max="8" width="11.42578125" style="225" customWidth="1"/>
    <col min="9" max="9" width="0.85546875" style="225" customWidth="1"/>
    <col min="10" max="10" width="11.42578125" style="225" customWidth="1"/>
    <col min="11" max="11" width="0.85546875" style="225" customWidth="1"/>
    <col min="12" max="12" width="11.42578125" style="225" customWidth="1"/>
    <col min="13" max="13" width="0.85546875" style="225" customWidth="1"/>
    <col min="14" max="14" width="11.42578125" style="225" customWidth="1"/>
    <col min="15" max="16384" width="9.28515625" style="237"/>
  </cols>
  <sheetData>
    <row r="1" spans="1:14" s="222" customFormat="1" ht="21" customHeight="1" x14ac:dyDescent="0.25">
      <c r="A1" s="169" t="s">
        <v>64</v>
      </c>
      <c r="H1" s="142"/>
      <c r="I1" s="142"/>
      <c r="J1" s="142"/>
      <c r="K1" s="142"/>
      <c r="L1" s="142"/>
      <c r="M1" s="142"/>
      <c r="N1" s="142"/>
    </row>
    <row r="2" spans="1:14" s="222" customFormat="1" ht="21" customHeight="1" x14ac:dyDescent="0.25">
      <c r="A2" s="222" t="s">
        <v>73</v>
      </c>
      <c r="H2" s="142"/>
      <c r="I2" s="142"/>
      <c r="J2" s="142"/>
      <c r="K2" s="142"/>
      <c r="L2" s="142"/>
      <c r="M2" s="142"/>
      <c r="N2" s="142"/>
    </row>
    <row r="3" spans="1:14" s="222" customFormat="1" ht="21" customHeight="1" x14ac:dyDescent="0.25">
      <c r="A3" s="69" t="s">
        <v>181</v>
      </c>
      <c r="B3" s="69"/>
      <c r="C3" s="69"/>
      <c r="D3" s="69"/>
      <c r="E3" s="69"/>
      <c r="F3" s="69"/>
      <c r="G3" s="69"/>
      <c r="H3" s="128"/>
      <c r="I3" s="128"/>
      <c r="J3" s="128"/>
      <c r="K3" s="128"/>
      <c r="L3" s="128"/>
      <c r="M3" s="128"/>
      <c r="N3" s="128"/>
    </row>
    <row r="4" spans="1:14" s="222" customFormat="1" ht="18.95" customHeight="1" x14ac:dyDescent="0.25">
      <c r="H4" s="264"/>
      <c r="I4" s="264"/>
      <c r="J4" s="264"/>
      <c r="K4" s="238"/>
      <c r="L4" s="264"/>
      <c r="M4" s="264"/>
      <c r="N4" s="264"/>
    </row>
    <row r="5" spans="1:14" s="222" customFormat="1" ht="18.95" customHeight="1" x14ac:dyDescent="0.25">
      <c r="H5" s="264" t="s">
        <v>2</v>
      </c>
      <c r="I5" s="264"/>
      <c r="J5" s="264"/>
      <c r="K5" s="238"/>
      <c r="L5" s="264" t="s">
        <v>82</v>
      </c>
      <c r="M5" s="264"/>
      <c r="N5" s="264"/>
    </row>
    <row r="6" spans="1:14" s="222" customFormat="1" ht="18.95" customHeight="1" x14ac:dyDescent="0.25">
      <c r="H6" s="265" t="s">
        <v>3</v>
      </c>
      <c r="I6" s="265"/>
      <c r="J6" s="265"/>
      <c r="K6" s="142"/>
      <c r="L6" s="265" t="s">
        <v>3</v>
      </c>
      <c r="M6" s="265"/>
      <c r="N6" s="265"/>
    </row>
    <row r="7" spans="1:14" s="222" customFormat="1" ht="18.95" customHeight="1" x14ac:dyDescent="0.25">
      <c r="H7" s="142" t="s">
        <v>157</v>
      </c>
      <c r="I7" s="142"/>
      <c r="J7" s="142" t="s">
        <v>96</v>
      </c>
      <c r="K7" s="142"/>
      <c r="L7" s="142" t="s">
        <v>157</v>
      </c>
      <c r="M7" s="142"/>
      <c r="N7" s="142" t="s">
        <v>96</v>
      </c>
    </row>
    <row r="8" spans="1:14" s="222" customFormat="1" ht="18.95" customHeight="1" x14ac:dyDescent="0.25">
      <c r="F8" s="217" t="s">
        <v>7</v>
      </c>
      <c r="H8" s="78" t="s">
        <v>6</v>
      </c>
      <c r="I8" s="195"/>
      <c r="J8" s="78" t="s">
        <v>6</v>
      </c>
      <c r="K8" s="195"/>
      <c r="L8" s="78" t="s">
        <v>6</v>
      </c>
      <c r="M8" s="195"/>
      <c r="N8" s="78" t="s">
        <v>6</v>
      </c>
    </row>
    <row r="9" spans="1:14" ht="3.95" customHeight="1" x14ac:dyDescent="0.25">
      <c r="F9" s="235"/>
      <c r="H9" s="148"/>
      <c r="I9" s="149"/>
      <c r="J9" s="150"/>
      <c r="K9" s="149"/>
      <c r="L9" s="148"/>
      <c r="M9" s="150"/>
      <c r="N9" s="150"/>
    </row>
    <row r="10" spans="1:14" ht="18.95" customHeight="1" x14ac:dyDescent="0.25">
      <c r="A10" s="260" t="s">
        <v>44</v>
      </c>
      <c r="B10" s="260"/>
      <c r="C10" s="260"/>
      <c r="D10" s="260"/>
      <c r="E10" s="260"/>
      <c r="F10" s="239"/>
      <c r="G10" s="239"/>
      <c r="H10" s="204"/>
      <c r="L10" s="204"/>
    </row>
    <row r="11" spans="1:14" s="114" customFormat="1" ht="18.95" customHeight="1" x14ac:dyDescent="0.4">
      <c r="A11" s="269" t="s">
        <v>207</v>
      </c>
      <c r="B11" s="270"/>
      <c r="C11" s="270"/>
      <c r="D11" s="270"/>
      <c r="E11" s="270"/>
      <c r="F11" s="235"/>
      <c r="G11" s="225"/>
      <c r="H11" s="204">
        <f>'6-9'!F123</f>
        <v>22086</v>
      </c>
      <c r="I11" s="225"/>
      <c r="J11" s="225">
        <v>49379</v>
      </c>
      <c r="K11" s="225"/>
      <c r="L11" s="204">
        <f>'6-9'!J123</f>
        <v>-42085</v>
      </c>
      <c r="M11" s="225"/>
      <c r="N11" s="225">
        <v>-50366</v>
      </c>
    </row>
    <row r="12" spans="1:14" s="114" customFormat="1" ht="18.95" customHeight="1" x14ac:dyDescent="0.4">
      <c r="A12" s="271" t="s">
        <v>45</v>
      </c>
      <c r="B12" s="271"/>
      <c r="C12" s="271"/>
      <c r="D12" s="271"/>
      <c r="E12" s="271"/>
      <c r="F12" s="235"/>
      <c r="G12" s="225"/>
      <c r="H12" s="204"/>
      <c r="I12" s="225"/>
      <c r="J12" s="225"/>
      <c r="K12" s="225"/>
      <c r="L12" s="204"/>
      <c r="M12" s="225"/>
      <c r="N12" s="225"/>
    </row>
    <row r="13" spans="1:14" s="114" customFormat="1" ht="18.95" customHeight="1" x14ac:dyDescent="0.4">
      <c r="A13" s="237"/>
      <c r="B13" s="239" t="s">
        <v>46</v>
      </c>
      <c r="C13" s="239"/>
      <c r="D13" s="239"/>
      <c r="E13" s="239"/>
      <c r="F13" s="235"/>
      <c r="G13" s="225"/>
      <c r="H13" s="204">
        <v>15690</v>
      </c>
      <c r="I13" s="225"/>
      <c r="J13" s="225">
        <v>17079</v>
      </c>
      <c r="K13" s="225"/>
      <c r="L13" s="204">
        <v>9951</v>
      </c>
      <c r="M13" s="225"/>
      <c r="N13" s="225">
        <v>921</v>
      </c>
    </row>
    <row r="14" spans="1:14" s="114" customFormat="1" ht="18.95" customHeight="1" x14ac:dyDescent="0.4">
      <c r="A14" s="237"/>
      <c r="B14" s="237" t="s">
        <v>209</v>
      </c>
      <c r="C14" s="237"/>
      <c r="D14" s="237"/>
      <c r="E14" s="237"/>
      <c r="F14" s="235"/>
      <c r="G14" s="225"/>
      <c r="H14" s="204"/>
      <c r="I14" s="225"/>
      <c r="J14" s="225"/>
      <c r="K14" s="225"/>
      <c r="L14" s="204"/>
      <c r="M14" s="225"/>
      <c r="N14" s="225"/>
    </row>
    <row r="15" spans="1:14" s="114" customFormat="1" ht="18.95" customHeight="1" x14ac:dyDescent="0.4">
      <c r="A15" s="237"/>
      <c r="B15" s="237"/>
      <c r="C15" s="237" t="s">
        <v>210</v>
      </c>
      <c r="D15" s="237"/>
      <c r="E15" s="237"/>
      <c r="F15" s="235"/>
      <c r="G15" s="225"/>
      <c r="H15" s="204">
        <v>1461</v>
      </c>
      <c r="I15" s="225"/>
      <c r="J15" s="225">
        <v>0</v>
      </c>
      <c r="K15" s="225"/>
      <c r="L15" s="204">
        <v>1461</v>
      </c>
      <c r="M15" s="225"/>
      <c r="N15" s="225">
        <v>0</v>
      </c>
    </row>
    <row r="16" spans="1:14" s="114" customFormat="1" ht="18.95" customHeight="1" x14ac:dyDescent="0.4">
      <c r="A16" s="237"/>
      <c r="B16" s="272" t="s">
        <v>60</v>
      </c>
      <c r="C16" s="272"/>
      <c r="D16" s="272"/>
      <c r="E16" s="272"/>
      <c r="F16" s="235"/>
      <c r="G16" s="225"/>
      <c r="H16" s="204">
        <v>-123</v>
      </c>
      <c r="I16" s="225"/>
      <c r="J16" s="225">
        <v>0</v>
      </c>
      <c r="K16" s="225"/>
      <c r="L16" s="204">
        <v>0</v>
      </c>
      <c r="M16" s="225"/>
      <c r="N16" s="225">
        <v>0</v>
      </c>
    </row>
    <row r="17" spans="1:14" s="114" customFormat="1" ht="18.95" customHeight="1" x14ac:dyDescent="0.4">
      <c r="A17" s="237"/>
      <c r="B17" s="237" t="s">
        <v>156</v>
      </c>
      <c r="C17" s="237"/>
      <c r="D17" s="237"/>
      <c r="E17" s="237"/>
      <c r="F17" s="235"/>
      <c r="G17" s="225"/>
      <c r="H17" s="204">
        <v>60</v>
      </c>
      <c r="I17" s="225"/>
      <c r="J17" s="225">
        <v>0</v>
      </c>
      <c r="K17" s="225"/>
      <c r="L17" s="204">
        <v>60</v>
      </c>
      <c r="M17" s="225"/>
      <c r="N17" s="225">
        <v>0</v>
      </c>
    </row>
    <row r="18" spans="1:14" s="114" customFormat="1" ht="18.95" customHeight="1" x14ac:dyDescent="0.4">
      <c r="A18" s="237"/>
      <c r="B18" s="237" t="s">
        <v>225</v>
      </c>
      <c r="C18" s="237"/>
      <c r="D18" s="237"/>
      <c r="E18" s="237"/>
      <c r="F18" s="235"/>
      <c r="G18" s="225"/>
      <c r="H18" s="204">
        <v>0</v>
      </c>
      <c r="I18" s="225"/>
      <c r="J18" s="225">
        <v>94</v>
      </c>
      <c r="K18" s="225"/>
      <c r="L18" s="204">
        <v>0</v>
      </c>
      <c r="M18" s="225"/>
      <c r="N18" s="225">
        <v>94</v>
      </c>
    </row>
    <row r="19" spans="1:14" s="114" customFormat="1" ht="18.95" customHeight="1" x14ac:dyDescent="0.4">
      <c r="A19" s="237"/>
      <c r="B19" s="237" t="s">
        <v>151</v>
      </c>
      <c r="C19" s="237"/>
      <c r="D19" s="237"/>
      <c r="E19" s="237"/>
      <c r="F19" s="235"/>
      <c r="G19" s="225"/>
      <c r="H19" s="204"/>
      <c r="I19" s="225"/>
      <c r="J19" s="225"/>
      <c r="K19" s="225"/>
      <c r="L19" s="204"/>
      <c r="M19" s="225"/>
      <c r="N19" s="225"/>
    </row>
    <row r="20" spans="1:14" s="114" customFormat="1" ht="18.95" customHeight="1" x14ac:dyDescent="0.4">
      <c r="A20" s="237"/>
      <c r="B20" s="237"/>
      <c r="C20" s="237" t="s">
        <v>85</v>
      </c>
      <c r="E20" s="237"/>
      <c r="F20" s="235"/>
      <c r="G20" s="225"/>
      <c r="H20" s="204">
        <v>0</v>
      </c>
      <c r="I20" s="225"/>
      <c r="J20" s="225">
        <v>-436</v>
      </c>
      <c r="K20" s="225"/>
      <c r="L20" s="204">
        <v>0</v>
      </c>
      <c r="M20" s="225"/>
      <c r="N20" s="225">
        <v>-436</v>
      </c>
    </row>
    <row r="21" spans="1:14" s="114" customFormat="1" ht="18.95" customHeight="1" x14ac:dyDescent="0.4">
      <c r="A21" s="237"/>
      <c r="B21" s="237" t="s">
        <v>194</v>
      </c>
      <c r="C21" s="237"/>
      <c r="D21" s="237"/>
      <c r="E21" s="237"/>
      <c r="F21" s="235"/>
      <c r="G21" s="225"/>
      <c r="H21" s="204">
        <v>2579</v>
      </c>
      <c r="I21" s="225"/>
      <c r="J21" s="225">
        <v>1976</v>
      </c>
      <c r="K21" s="225"/>
      <c r="L21" s="204">
        <v>-108</v>
      </c>
      <c r="M21" s="225"/>
      <c r="N21" s="225">
        <v>108</v>
      </c>
    </row>
    <row r="22" spans="1:14" s="114" customFormat="1" ht="18.95" customHeight="1" x14ac:dyDescent="0.4">
      <c r="A22" s="237"/>
      <c r="B22" s="237" t="s">
        <v>205</v>
      </c>
      <c r="C22" s="237"/>
      <c r="D22" s="237"/>
      <c r="E22" s="237"/>
      <c r="F22" s="235">
        <v>11</v>
      </c>
      <c r="G22" s="225"/>
      <c r="H22" s="204">
        <v>0</v>
      </c>
      <c r="I22" s="225"/>
      <c r="J22" s="225">
        <v>0</v>
      </c>
      <c r="K22" s="225"/>
      <c r="L22" s="204">
        <v>34480</v>
      </c>
      <c r="M22" s="225"/>
      <c r="N22" s="225">
        <v>0</v>
      </c>
    </row>
    <row r="23" spans="1:14" s="114" customFormat="1" ht="18.95" customHeight="1" x14ac:dyDescent="0.4">
      <c r="A23" s="237"/>
      <c r="B23" s="272" t="s">
        <v>195</v>
      </c>
      <c r="C23" s="272"/>
      <c r="D23" s="272"/>
      <c r="E23" s="272"/>
      <c r="F23" s="235"/>
      <c r="G23" s="225"/>
      <c r="H23" s="153">
        <v>-4259</v>
      </c>
      <c r="I23" s="225"/>
      <c r="J23" s="190">
        <v>-1537</v>
      </c>
      <c r="K23" s="225"/>
      <c r="L23" s="153">
        <v>-2562</v>
      </c>
      <c r="M23" s="225"/>
      <c r="N23" s="190">
        <v>189</v>
      </c>
    </row>
    <row r="24" spans="1:14" s="114" customFormat="1" ht="18.95" customHeight="1" x14ac:dyDescent="0.4">
      <c r="A24" s="237"/>
      <c r="B24" s="237" t="s">
        <v>47</v>
      </c>
      <c r="C24" s="237"/>
      <c r="D24" s="237"/>
      <c r="E24" s="237"/>
      <c r="F24" s="235"/>
      <c r="G24" s="225"/>
      <c r="H24" s="204">
        <v>2354</v>
      </c>
      <c r="I24" s="225"/>
      <c r="J24" s="225">
        <v>5767</v>
      </c>
      <c r="K24" s="225"/>
      <c r="L24" s="204">
        <v>998</v>
      </c>
      <c r="M24" s="225"/>
      <c r="N24" s="225">
        <v>3164</v>
      </c>
    </row>
    <row r="25" spans="1:14" s="114" customFormat="1" ht="18.95" customHeight="1" x14ac:dyDescent="0.4">
      <c r="A25" s="237"/>
      <c r="B25" s="237" t="s">
        <v>84</v>
      </c>
      <c r="C25" s="237"/>
      <c r="D25" s="237"/>
      <c r="E25" s="237"/>
      <c r="F25" s="235">
        <v>15</v>
      </c>
      <c r="G25" s="225"/>
      <c r="H25" s="204">
        <v>-841</v>
      </c>
      <c r="I25" s="225"/>
      <c r="J25" s="225">
        <v>-2248</v>
      </c>
      <c r="K25" s="225"/>
      <c r="L25" s="204">
        <v>-384</v>
      </c>
      <c r="M25" s="225"/>
      <c r="N25" s="225">
        <v>-417</v>
      </c>
    </row>
    <row r="26" spans="1:14" s="114" customFormat="1" ht="18.95" customHeight="1" x14ac:dyDescent="0.4">
      <c r="A26" s="237"/>
      <c r="B26" s="237" t="s">
        <v>212</v>
      </c>
      <c r="C26" s="237"/>
      <c r="D26" s="237"/>
      <c r="E26" s="237"/>
      <c r="F26" s="235"/>
      <c r="G26" s="225"/>
      <c r="H26" s="204">
        <v>0</v>
      </c>
      <c r="I26" s="225"/>
      <c r="J26" s="225">
        <v>0</v>
      </c>
      <c r="K26" s="225"/>
      <c r="L26" s="204">
        <v>4528</v>
      </c>
      <c r="M26" s="225"/>
      <c r="N26" s="225">
        <v>0</v>
      </c>
    </row>
    <row r="27" spans="1:14" s="114" customFormat="1" ht="18.95" customHeight="1" x14ac:dyDescent="0.4">
      <c r="A27" s="237"/>
      <c r="B27" s="268" t="s">
        <v>48</v>
      </c>
      <c r="C27" s="268"/>
      <c r="D27" s="268"/>
      <c r="E27" s="268"/>
      <c r="F27" s="235">
        <v>15</v>
      </c>
      <c r="G27" s="225"/>
      <c r="H27" s="204">
        <v>-317</v>
      </c>
      <c r="I27" s="225"/>
      <c r="J27" s="225">
        <v>-1250</v>
      </c>
      <c r="K27" s="225"/>
      <c r="L27" s="204">
        <v>-35290</v>
      </c>
      <c r="M27" s="225"/>
      <c r="N27" s="225">
        <v>-40714</v>
      </c>
    </row>
    <row r="28" spans="1:14" s="114" customFormat="1" ht="18.95" customHeight="1" x14ac:dyDescent="0.4">
      <c r="A28" s="237"/>
      <c r="B28" s="239" t="s">
        <v>200</v>
      </c>
      <c r="C28" s="239"/>
      <c r="D28" s="239"/>
      <c r="E28" s="239"/>
      <c r="F28" s="235">
        <v>11</v>
      </c>
      <c r="G28" s="225"/>
      <c r="H28" s="204">
        <v>0</v>
      </c>
      <c r="I28" s="225"/>
      <c r="J28" s="225">
        <v>0</v>
      </c>
      <c r="K28" s="225"/>
      <c r="L28" s="204">
        <v>-44999</v>
      </c>
      <c r="M28" s="225"/>
      <c r="N28" s="225">
        <v>0</v>
      </c>
    </row>
    <row r="29" spans="1:14" s="247" customFormat="1" ht="18.95" customHeight="1" x14ac:dyDescent="0.4">
      <c r="A29" s="244"/>
      <c r="B29" s="245" t="s">
        <v>149</v>
      </c>
      <c r="C29" s="245"/>
      <c r="D29" s="245"/>
      <c r="E29" s="245"/>
      <c r="F29" s="248"/>
      <c r="G29" s="246"/>
      <c r="H29" s="204">
        <v>-2277</v>
      </c>
      <c r="I29" s="246"/>
      <c r="J29" s="246">
        <v>41594</v>
      </c>
      <c r="K29" s="246"/>
      <c r="L29" s="204">
        <v>3932</v>
      </c>
      <c r="M29" s="246"/>
      <c r="N29" s="246">
        <v>18952</v>
      </c>
    </row>
    <row r="30" spans="1:14" s="114" customFormat="1" ht="18.95" customHeight="1" x14ac:dyDescent="0.4">
      <c r="A30" s="240"/>
      <c r="B30" s="239" t="s">
        <v>150</v>
      </c>
      <c r="C30" s="240"/>
      <c r="D30" s="240"/>
      <c r="E30" s="240"/>
      <c r="F30" s="235"/>
      <c r="G30" s="225"/>
      <c r="H30" s="88">
        <v>12887</v>
      </c>
      <c r="I30" s="225"/>
      <c r="J30" s="189">
        <v>14736</v>
      </c>
      <c r="K30" s="225"/>
      <c r="L30" s="88">
        <v>9025</v>
      </c>
      <c r="M30" s="225"/>
      <c r="N30" s="189">
        <v>8506</v>
      </c>
    </row>
    <row r="31" spans="1:14" s="114" customFormat="1" ht="3.95" customHeight="1" x14ac:dyDescent="0.4">
      <c r="A31" s="240"/>
      <c r="B31" s="240"/>
      <c r="C31" s="240"/>
      <c r="D31" s="240"/>
      <c r="E31" s="240"/>
      <c r="F31" s="235"/>
      <c r="G31" s="225"/>
      <c r="H31" s="204"/>
      <c r="I31" s="225"/>
      <c r="J31" s="225"/>
      <c r="K31" s="225"/>
      <c r="L31" s="204"/>
      <c r="M31" s="225"/>
      <c r="N31" s="225"/>
    </row>
    <row r="32" spans="1:14" s="114" customFormat="1" ht="18.95" customHeight="1" x14ac:dyDescent="0.4">
      <c r="A32" s="222" t="s">
        <v>196</v>
      </c>
      <c r="B32" s="240"/>
      <c r="C32" s="240"/>
      <c r="D32" s="240"/>
      <c r="E32" s="240"/>
      <c r="F32" s="235"/>
      <c r="G32" s="225"/>
      <c r="H32" s="204"/>
      <c r="I32" s="225"/>
      <c r="J32" s="225"/>
      <c r="K32" s="225"/>
      <c r="L32" s="204"/>
      <c r="M32" s="225"/>
      <c r="N32" s="225"/>
    </row>
    <row r="33" spans="1:14" s="114" customFormat="1" ht="18.95" customHeight="1" x14ac:dyDescent="0.4">
      <c r="A33" s="222"/>
      <c r="B33" s="236" t="s">
        <v>197</v>
      </c>
      <c r="C33" s="240"/>
      <c r="D33" s="240"/>
      <c r="E33" s="240"/>
      <c r="F33" s="235"/>
      <c r="G33" s="225"/>
      <c r="H33" s="204">
        <f>SUM(H11:H30)</f>
        <v>49300</v>
      </c>
      <c r="I33" s="225"/>
      <c r="J33" s="225">
        <f>SUM(J11:J30)</f>
        <v>125154</v>
      </c>
      <c r="K33" s="225"/>
      <c r="L33" s="204">
        <f>SUM(L11:L30)</f>
        <v>-60993</v>
      </c>
      <c r="M33" s="225"/>
      <c r="N33" s="225">
        <f>SUM(N11:N30)</f>
        <v>-59999</v>
      </c>
    </row>
    <row r="34" spans="1:14" s="114" customFormat="1" ht="18.95" customHeight="1" x14ac:dyDescent="0.4">
      <c r="A34" s="266" t="s">
        <v>49</v>
      </c>
      <c r="B34" s="266"/>
      <c r="C34" s="266"/>
      <c r="D34" s="266"/>
      <c r="E34" s="266"/>
      <c r="F34" s="235"/>
      <c r="G34" s="225"/>
      <c r="H34" s="204"/>
      <c r="I34" s="225"/>
      <c r="J34" s="225"/>
      <c r="K34" s="225"/>
      <c r="L34" s="204"/>
      <c r="M34" s="225"/>
      <c r="N34" s="225"/>
    </row>
    <row r="35" spans="1:14" s="114" customFormat="1" ht="18.95" customHeight="1" x14ac:dyDescent="0.4">
      <c r="A35" s="237"/>
      <c r="B35" s="239" t="s">
        <v>62</v>
      </c>
      <c r="C35" s="237"/>
      <c r="D35" s="237"/>
      <c r="E35" s="237"/>
      <c r="F35" s="235"/>
      <c r="G35" s="225"/>
      <c r="H35" s="204">
        <v>12670</v>
      </c>
      <c r="I35" s="225"/>
      <c r="J35" s="225">
        <v>-29539</v>
      </c>
      <c r="K35" s="225"/>
      <c r="L35" s="204">
        <v>7838</v>
      </c>
      <c r="M35" s="225"/>
      <c r="N35" s="225">
        <v>25060</v>
      </c>
    </row>
    <row r="36" spans="1:14" s="114" customFormat="1" ht="18.95" customHeight="1" x14ac:dyDescent="0.4">
      <c r="A36" s="237"/>
      <c r="B36" s="239" t="s">
        <v>50</v>
      </c>
      <c r="C36" s="237"/>
      <c r="D36" s="237"/>
      <c r="E36" s="237"/>
      <c r="F36" s="235"/>
      <c r="G36" s="225"/>
      <c r="H36" s="204">
        <v>-168805</v>
      </c>
      <c r="I36" s="225"/>
      <c r="J36" s="225">
        <v>251484</v>
      </c>
      <c r="K36" s="225"/>
      <c r="L36" s="204">
        <v>-603983</v>
      </c>
      <c r="M36" s="225"/>
      <c r="N36" s="225">
        <v>-134259</v>
      </c>
    </row>
    <row r="37" spans="1:14" s="114" customFormat="1" ht="18.95" customHeight="1" x14ac:dyDescent="0.4">
      <c r="A37" s="237"/>
      <c r="B37" s="239" t="s">
        <v>51</v>
      </c>
      <c r="C37" s="237"/>
      <c r="D37" s="237"/>
      <c r="E37" s="237"/>
      <c r="F37" s="235"/>
      <c r="G37" s="225"/>
      <c r="H37" s="204">
        <v>8082</v>
      </c>
      <c r="I37" s="225"/>
      <c r="J37" s="225">
        <v>-11835</v>
      </c>
      <c r="K37" s="225"/>
      <c r="L37" s="204">
        <v>1766</v>
      </c>
      <c r="M37" s="225"/>
      <c r="N37" s="225">
        <v>14656</v>
      </c>
    </row>
    <row r="38" spans="1:14" s="114" customFormat="1" ht="18.95" customHeight="1" x14ac:dyDescent="0.4">
      <c r="A38" s="237"/>
      <c r="B38" s="239" t="s">
        <v>52</v>
      </c>
      <c r="C38" s="237"/>
      <c r="D38" s="237"/>
      <c r="E38" s="237"/>
      <c r="F38" s="235"/>
      <c r="G38" s="225"/>
      <c r="H38" s="204">
        <v>-34654</v>
      </c>
      <c r="I38" s="225"/>
      <c r="J38" s="225">
        <v>744</v>
      </c>
      <c r="K38" s="225"/>
      <c r="L38" s="204">
        <v>5441</v>
      </c>
      <c r="M38" s="225"/>
      <c r="N38" s="225">
        <v>-114</v>
      </c>
    </row>
    <row r="39" spans="1:14" s="114" customFormat="1" ht="18.95" customHeight="1" x14ac:dyDescent="0.4">
      <c r="A39" s="237"/>
      <c r="B39" s="239" t="s">
        <v>111</v>
      </c>
      <c r="C39" s="237"/>
      <c r="D39" s="237"/>
      <c r="E39" s="237"/>
      <c r="F39" s="235"/>
      <c r="G39" s="225"/>
      <c r="H39" s="204">
        <v>0</v>
      </c>
      <c r="I39" s="225"/>
      <c r="J39" s="225">
        <v>-11278</v>
      </c>
      <c r="K39" s="225"/>
      <c r="L39" s="204">
        <v>0</v>
      </c>
      <c r="M39" s="225"/>
      <c r="N39" s="225">
        <v>0</v>
      </c>
    </row>
    <row r="40" spans="1:14" s="114" customFormat="1" ht="18.95" customHeight="1" x14ac:dyDescent="0.4">
      <c r="A40" s="237"/>
      <c r="B40" s="239" t="s">
        <v>63</v>
      </c>
      <c r="C40" s="237"/>
      <c r="D40" s="237"/>
      <c r="E40" s="237"/>
      <c r="F40" s="235"/>
      <c r="G40" s="225"/>
      <c r="H40" s="204">
        <v>-16590</v>
      </c>
      <c r="I40" s="225"/>
      <c r="J40" s="225">
        <v>62965</v>
      </c>
      <c r="K40" s="225"/>
      <c r="L40" s="204">
        <v>3776</v>
      </c>
      <c r="M40" s="225"/>
      <c r="N40" s="225">
        <v>97003</v>
      </c>
    </row>
    <row r="41" spans="1:14" s="114" customFormat="1" ht="18.95" customHeight="1" x14ac:dyDescent="0.4">
      <c r="A41" s="237"/>
      <c r="B41" s="239" t="s">
        <v>53</v>
      </c>
      <c r="C41" s="237"/>
      <c r="D41" s="237"/>
      <c r="E41" s="237"/>
      <c r="F41" s="237"/>
      <c r="G41" s="225"/>
      <c r="H41" s="204">
        <v>228</v>
      </c>
      <c r="I41" s="225"/>
      <c r="J41" s="225">
        <v>-1149</v>
      </c>
      <c r="K41" s="225"/>
      <c r="L41" s="204">
        <v>-5700</v>
      </c>
      <c r="M41" s="225"/>
      <c r="N41" s="225">
        <v>-2264</v>
      </c>
    </row>
    <row r="42" spans="1:14" s="114" customFormat="1" ht="18.95" customHeight="1" x14ac:dyDescent="0.4">
      <c r="A42" s="237"/>
      <c r="B42" s="239" t="s">
        <v>54</v>
      </c>
      <c r="C42" s="237"/>
      <c r="D42" s="237"/>
      <c r="E42" s="237"/>
      <c r="F42" s="237"/>
      <c r="G42" s="225"/>
      <c r="H42" s="88">
        <v>0</v>
      </c>
      <c r="I42" s="225"/>
      <c r="J42" s="189">
        <v>-2702</v>
      </c>
      <c r="K42" s="225"/>
      <c r="L42" s="88">
        <v>0</v>
      </c>
      <c r="M42" s="225"/>
      <c r="N42" s="189">
        <v>-2071</v>
      </c>
    </row>
    <row r="43" spans="1:14" s="114" customFormat="1" ht="3.95" customHeight="1" x14ac:dyDescent="0.4">
      <c r="A43" s="240"/>
      <c r="B43" s="240"/>
      <c r="C43" s="237"/>
      <c r="D43" s="237"/>
      <c r="E43" s="237"/>
      <c r="F43" s="235"/>
      <c r="G43" s="225"/>
      <c r="H43" s="204"/>
      <c r="I43" s="225"/>
      <c r="J43" s="225"/>
      <c r="K43" s="225"/>
      <c r="L43" s="204"/>
      <c r="M43" s="225"/>
      <c r="N43" s="225"/>
    </row>
    <row r="44" spans="1:14" s="114" customFormat="1" ht="18.95" customHeight="1" x14ac:dyDescent="0.4">
      <c r="A44" s="239" t="s">
        <v>154</v>
      </c>
      <c r="B44" s="237"/>
      <c r="C44" s="237"/>
      <c r="D44" s="237"/>
      <c r="E44" s="237"/>
      <c r="F44" s="235"/>
      <c r="G44" s="225"/>
      <c r="H44" s="204">
        <f>SUM(H33:H42)</f>
        <v>-149769</v>
      </c>
      <c r="I44" s="225"/>
      <c r="J44" s="225">
        <f>SUM(J33:J42)</f>
        <v>383844</v>
      </c>
      <c r="K44" s="225"/>
      <c r="L44" s="204">
        <f>SUM(L33:L42)</f>
        <v>-651855</v>
      </c>
      <c r="M44" s="225"/>
      <c r="N44" s="225">
        <f>SUM(N33:N42)</f>
        <v>-61988</v>
      </c>
    </row>
    <row r="45" spans="1:14" s="247" customFormat="1" ht="18.95" customHeight="1" x14ac:dyDescent="0.4">
      <c r="A45" s="244"/>
      <c r="B45" s="245" t="s">
        <v>68</v>
      </c>
      <c r="C45" s="244"/>
      <c r="D45" s="244"/>
      <c r="E45" s="244"/>
      <c r="F45" s="244"/>
      <c r="G45" s="246"/>
      <c r="H45" s="204">
        <v>-113632</v>
      </c>
      <c r="I45" s="246"/>
      <c r="J45" s="246">
        <v>-114772</v>
      </c>
      <c r="K45" s="246"/>
      <c r="L45" s="204">
        <v>-98889</v>
      </c>
      <c r="M45" s="246"/>
      <c r="N45" s="246">
        <v>-60695</v>
      </c>
    </row>
    <row r="46" spans="1:14" s="114" customFormat="1" ht="18.95" customHeight="1" x14ac:dyDescent="0.4">
      <c r="A46" s="237"/>
      <c r="B46" s="239" t="s">
        <v>124</v>
      </c>
      <c r="C46" s="237"/>
      <c r="D46" s="237"/>
      <c r="E46" s="237"/>
      <c r="F46" s="237"/>
      <c r="G46" s="225"/>
      <c r="H46" s="88">
        <v>-28743</v>
      </c>
      <c r="I46" s="225"/>
      <c r="J46" s="189">
        <v>-51855</v>
      </c>
      <c r="K46" s="225"/>
      <c r="L46" s="88">
        <v>-1043</v>
      </c>
      <c r="M46" s="225"/>
      <c r="N46" s="189">
        <v>-4258</v>
      </c>
    </row>
    <row r="47" spans="1:14" s="114" customFormat="1" ht="3.95" customHeight="1" x14ac:dyDescent="0.4">
      <c r="A47" s="240"/>
      <c r="B47" s="240"/>
      <c r="C47" s="237"/>
      <c r="D47" s="237"/>
      <c r="E47" s="237"/>
      <c r="F47" s="237"/>
      <c r="G47" s="225"/>
      <c r="H47" s="204"/>
      <c r="I47" s="225"/>
      <c r="J47" s="225"/>
      <c r="K47" s="225"/>
      <c r="L47" s="204"/>
      <c r="M47" s="225"/>
      <c r="N47" s="225"/>
    </row>
    <row r="48" spans="1:14" ht="18.95" customHeight="1" x14ac:dyDescent="0.25">
      <c r="A48" s="222" t="s">
        <v>148</v>
      </c>
      <c r="B48" s="222"/>
      <c r="C48" s="222"/>
      <c r="D48" s="222"/>
      <c r="E48" s="236"/>
      <c r="F48" s="239"/>
      <c r="G48" s="239"/>
      <c r="H48" s="88">
        <f>SUM(H44:H46)</f>
        <v>-292144</v>
      </c>
      <c r="J48" s="189">
        <f>SUM(J44:J46)</f>
        <v>217217</v>
      </c>
      <c r="L48" s="88">
        <f>SUM(L44:L46)</f>
        <v>-751787</v>
      </c>
      <c r="N48" s="189">
        <f>SUM(N44:N46)</f>
        <v>-126941</v>
      </c>
    </row>
    <row r="49" spans="1:14" ht="18" hidden="1" customHeight="1" x14ac:dyDescent="0.25">
      <c r="A49" s="222"/>
      <c r="B49" s="222"/>
      <c r="C49" s="222"/>
      <c r="D49" s="222"/>
      <c r="E49" s="236"/>
      <c r="F49" s="239"/>
      <c r="G49" s="239"/>
    </row>
    <row r="50" spans="1:14" ht="18.95" customHeight="1" x14ac:dyDescent="0.25">
      <c r="A50" s="222"/>
      <c r="B50" s="222"/>
      <c r="C50" s="222"/>
      <c r="D50" s="222"/>
      <c r="E50" s="236"/>
      <c r="F50" s="239"/>
      <c r="G50" s="239"/>
    </row>
    <row r="51" spans="1:14" ht="18" customHeight="1" x14ac:dyDescent="0.25">
      <c r="A51" s="222"/>
      <c r="B51" s="222"/>
      <c r="C51" s="222"/>
      <c r="D51" s="222"/>
      <c r="E51" s="236"/>
      <c r="F51" s="239"/>
      <c r="G51" s="239"/>
    </row>
    <row r="52" spans="1:14" ht="22.35" customHeight="1" x14ac:dyDescent="0.25">
      <c r="A52" s="267" t="s">
        <v>100</v>
      </c>
      <c r="B52" s="267"/>
      <c r="C52" s="267"/>
      <c r="D52" s="267"/>
      <c r="E52" s="267"/>
      <c r="F52" s="267"/>
      <c r="G52" s="267"/>
      <c r="H52" s="267"/>
      <c r="I52" s="267"/>
      <c r="J52" s="267"/>
      <c r="K52" s="267"/>
      <c r="L52" s="267"/>
      <c r="M52" s="267"/>
      <c r="N52" s="267"/>
    </row>
    <row r="53" spans="1:14" s="222" customFormat="1" ht="21" customHeight="1" x14ac:dyDescent="0.25">
      <c r="A53" s="169" t="s">
        <v>64</v>
      </c>
      <c r="H53" s="142"/>
      <c r="I53" s="142"/>
      <c r="J53" s="142"/>
      <c r="K53" s="142"/>
      <c r="L53" s="142"/>
      <c r="M53" s="142"/>
      <c r="N53" s="142"/>
    </row>
    <row r="54" spans="1:14" s="222" customFormat="1" ht="21" customHeight="1" x14ac:dyDescent="0.25">
      <c r="A54" s="222" t="s">
        <v>133</v>
      </c>
      <c r="H54" s="142"/>
      <c r="I54" s="142"/>
      <c r="J54" s="142"/>
      <c r="K54" s="142"/>
      <c r="L54" s="142"/>
      <c r="M54" s="142"/>
      <c r="N54" s="142"/>
    </row>
    <row r="55" spans="1:14" s="222" customFormat="1" ht="21" customHeight="1" x14ac:dyDescent="0.25">
      <c r="A55" s="69" t="str">
        <f>+A3</f>
        <v>สำหรับงวดเก้าเดือนสิ้นสุดวันที่ 30 กันยายน พ.ศ. 2563</v>
      </c>
      <c r="B55" s="69"/>
      <c r="C55" s="69"/>
      <c r="D55" s="69"/>
      <c r="E55" s="69"/>
      <c r="F55" s="69"/>
      <c r="G55" s="69"/>
      <c r="H55" s="128"/>
      <c r="I55" s="128"/>
      <c r="J55" s="128"/>
      <c r="K55" s="128"/>
      <c r="L55" s="128"/>
      <c r="M55" s="128"/>
      <c r="N55" s="128"/>
    </row>
    <row r="56" spans="1:14" s="222" customFormat="1" ht="20.25" customHeight="1" x14ac:dyDescent="0.25">
      <c r="H56" s="142"/>
      <c r="I56" s="142"/>
      <c r="J56" s="142"/>
      <c r="K56" s="142"/>
      <c r="L56" s="142"/>
      <c r="M56" s="142"/>
      <c r="N56" s="142"/>
    </row>
    <row r="57" spans="1:14" s="222" customFormat="1" ht="19.149999999999999" customHeight="1" x14ac:dyDescent="0.25">
      <c r="H57" s="264" t="s">
        <v>2</v>
      </c>
      <c r="I57" s="264"/>
      <c r="J57" s="264"/>
      <c r="K57" s="238"/>
      <c r="L57" s="264" t="s">
        <v>82</v>
      </c>
      <c r="M57" s="264"/>
      <c r="N57" s="264"/>
    </row>
    <row r="58" spans="1:14" s="222" customFormat="1" ht="19.149999999999999" customHeight="1" x14ac:dyDescent="0.25">
      <c r="H58" s="265" t="s">
        <v>3</v>
      </c>
      <c r="I58" s="265"/>
      <c r="J58" s="265"/>
      <c r="K58" s="142"/>
      <c r="L58" s="265" t="s">
        <v>3</v>
      </c>
      <c r="M58" s="265"/>
      <c r="N58" s="265"/>
    </row>
    <row r="59" spans="1:14" s="222" customFormat="1" ht="19.149999999999999" customHeight="1" x14ac:dyDescent="0.25">
      <c r="H59" s="142" t="s">
        <v>157</v>
      </c>
      <c r="I59" s="142"/>
      <c r="J59" s="142" t="s">
        <v>96</v>
      </c>
      <c r="K59" s="142"/>
      <c r="L59" s="142" t="s">
        <v>157</v>
      </c>
      <c r="M59" s="142"/>
      <c r="N59" s="142" t="s">
        <v>96</v>
      </c>
    </row>
    <row r="60" spans="1:14" s="222" customFormat="1" ht="19.149999999999999" customHeight="1" x14ac:dyDescent="0.25">
      <c r="F60" s="217" t="s">
        <v>7</v>
      </c>
      <c r="H60" s="78" t="s">
        <v>6</v>
      </c>
      <c r="I60" s="195"/>
      <c r="J60" s="78" t="s">
        <v>6</v>
      </c>
      <c r="K60" s="195"/>
      <c r="L60" s="78" t="s">
        <v>6</v>
      </c>
      <c r="M60" s="195"/>
      <c r="N60" s="78" t="s">
        <v>6</v>
      </c>
    </row>
    <row r="61" spans="1:14" ht="19.149999999999999" customHeight="1" x14ac:dyDescent="0.25">
      <c r="A61" s="151" t="s">
        <v>55</v>
      </c>
      <c r="B61" s="152"/>
      <c r="H61" s="204"/>
      <c r="L61" s="204"/>
    </row>
    <row r="62" spans="1:14" s="114" customFormat="1" ht="18.95" customHeight="1" x14ac:dyDescent="0.4">
      <c r="A62" s="161" t="s">
        <v>48</v>
      </c>
      <c r="B62" s="161"/>
      <c r="C62" s="163"/>
      <c r="D62" s="163"/>
      <c r="E62" s="163"/>
      <c r="F62" s="65"/>
      <c r="G62" s="224"/>
      <c r="H62" s="158">
        <v>317</v>
      </c>
      <c r="I62" s="224"/>
      <c r="J62" s="224">
        <v>1250</v>
      </c>
      <c r="K62" s="224"/>
      <c r="L62" s="158">
        <v>18773</v>
      </c>
      <c r="M62" s="224"/>
      <c r="N62" s="224">
        <v>49229</v>
      </c>
    </row>
    <row r="63" spans="1:14" s="114" customFormat="1" ht="18.95" customHeight="1" x14ac:dyDescent="0.4">
      <c r="A63" s="161" t="s">
        <v>200</v>
      </c>
      <c r="B63" s="161"/>
      <c r="C63" s="163"/>
      <c r="D63" s="163"/>
      <c r="E63" s="163"/>
      <c r="F63" s="65"/>
      <c r="G63" s="224"/>
      <c r="H63" s="158">
        <v>0</v>
      </c>
      <c r="I63" s="224"/>
      <c r="J63" s="224">
        <v>0</v>
      </c>
      <c r="K63" s="224"/>
      <c r="L63" s="158">
        <v>44999</v>
      </c>
      <c r="M63" s="224"/>
      <c r="N63" s="224">
        <v>0</v>
      </c>
    </row>
    <row r="64" spans="1:14" s="114" customFormat="1" ht="18.95" customHeight="1" x14ac:dyDescent="0.4">
      <c r="A64" s="161" t="s">
        <v>217</v>
      </c>
      <c r="B64" s="161"/>
      <c r="C64" s="163"/>
      <c r="D64" s="163"/>
      <c r="E64" s="163"/>
      <c r="F64" s="235"/>
      <c r="G64" s="224"/>
      <c r="H64" s="158">
        <v>15248</v>
      </c>
      <c r="I64" s="224"/>
      <c r="J64" s="224">
        <v>-15940</v>
      </c>
      <c r="K64" s="224"/>
      <c r="L64" s="158">
        <v>21281</v>
      </c>
      <c r="M64" s="224"/>
      <c r="N64" s="224">
        <v>-15862</v>
      </c>
    </row>
    <row r="65" spans="1:14" s="114" customFormat="1" ht="18.600000000000001" customHeight="1" x14ac:dyDescent="0.4">
      <c r="A65" s="161" t="s">
        <v>95</v>
      </c>
      <c r="B65" s="161"/>
      <c r="C65" s="163"/>
      <c r="D65" s="163"/>
      <c r="E65" s="163"/>
      <c r="F65" s="235" t="s">
        <v>108</v>
      </c>
      <c r="G65" s="224"/>
      <c r="H65" s="158">
        <v>0</v>
      </c>
      <c r="I65" s="224"/>
      <c r="J65" s="224">
        <v>0</v>
      </c>
      <c r="K65" s="224"/>
      <c r="L65" s="158">
        <v>290500</v>
      </c>
      <c r="M65" s="224"/>
      <c r="N65" s="224">
        <v>487026</v>
      </c>
    </row>
    <row r="66" spans="1:14" s="114" customFormat="1" ht="18.95" customHeight="1" x14ac:dyDescent="0.4">
      <c r="A66" s="152" t="s">
        <v>198</v>
      </c>
      <c r="B66" s="161"/>
      <c r="C66" s="163"/>
      <c r="D66" s="163"/>
      <c r="E66" s="163"/>
      <c r="F66" s="235" t="s">
        <v>108</v>
      </c>
      <c r="G66" s="224"/>
      <c r="H66" s="158">
        <v>0</v>
      </c>
      <c r="I66" s="224"/>
      <c r="J66" s="224">
        <v>0</v>
      </c>
      <c r="K66" s="224"/>
      <c r="L66" s="158">
        <v>104037</v>
      </c>
      <c r="M66" s="224"/>
      <c r="N66" s="224">
        <v>0</v>
      </c>
    </row>
    <row r="67" spans="1:14" s="114" customFormat="1" ht="18.95" customHeight="1" x14ac:dyDescent="0.4">
      <c r="A67" s="161" t="s">
        <v>94</v>
      </c>
      <c r="B67" s="161"/>
      <c r="C67" s="163"/>
      <c r="D67" s="163"/>
      <c r="E67" s="163"/>
      <c r="F67" s="235" t="s">
        <v>108</v>
      </c>
      <c r="G67" s="190"/>
      <c r="H67" s="158">
        <v>0</v>
      </c>
      <c r="I67" s="190"/>
      <c r="J67" s="190">
        <v>0</v>
      </c>
      <c r="K67" s="224"/>
      <c r="L67" s="158">
        <v>-127700</v>
      </c>
      <c r="M67" s="224"/>
      <c r="N67" s="224">
        <v>-176000</v>
      </c>
    </row>
    <row r="68" spans="1:14" s="114" customFormat="1" ht="18.95" customHeight="1" x14ac:dyDescent="0.4">
      <c r="A68" s="152" t="s">
        <v>201</v>
      </c>
      <c r="B68" s="161"/>
      <c r="C68" s="163"/>
      <c r="D68" s="163"/>
      <c r="E68" s="163"/>
      <c r="F68" s="235" t="s">
        <v>108</v>
      </c>
      <c r="G68" s="190"/>
      <c r="H68" s="158">
        <v>0</v>
      </c>
      <c r="I68" s="190"/>
      <c r="J68" s="190">
        <v>0</v>
      </c>
      <c r="K68" s="224"/>
      <c r="L68" s="158">
        <v>-40000</v>
      </c>
      <c r="M68" s="224"/>
      <c r="N68" s="224" t="s">
        <v>186</v>
      </c>
    </row>
    <row r="69" spans="1:14" s="114" customFormat="1" ht="18.95" customHeight="1" x14ac:dyDescent="0.4">
      <c r="A69" s="161" t="s">
        <v>202</v>
      </c>
      <c r="B69" s="161"/>
      <c r="C69" s="163"/>
      <c r="D69" s="163"/>
      <c r="E69" s="163"/>
      <c r="F69" s="235"/>
      <c r="G69" s="224"/>
      <c r="H69" s="158">
        <v>0</v>
      </c>
      <c r="I69" s="224"/>
      <c r="J69" s="190">
        <v>2152</v>
      </c>
      <c r="K69" s="224"/>
      <c r="L69" s="158">
        <v>0</v>
      </c>
      <c r="M69" s="224"/>
      <c r="N69" s="224"/>
    </row>
    <row r="70" spans="1:14" s="114" customFormat="1" ht="18.75" customHeight="1" x14ac:dyDescent="0.4">
      <c r="A70" s="161" t="s">
        <v>99</v>
      </c>
      <c r="B70" s="161"/>
      <c r="C70" s="163"/>
      <c r="D70" s="163"/>
      <c r="E70" s="163"/>
      <c r="F70" s="235"/>
      <c r="G70" s="190"/>
      <c r="H70" s="158">
        <v>0</v>
      </c>
      <c r="I70" s="190"/>
      <c r="J70" s="190">
        <v>-10000</v>
      </c>
      <c r="K70" s="224"/>
      <c r="L70" s="158">
        <v>0</v>
      </c>
      <c r="M70" s="224"/>
      <c r="N70" s="224">
        <v>-10000</v>
      </c>
    </row>
    <row r="71" spans="1:14" s="114" customFormat="1" ht="18.95" customHeight="1" x14ac:dyDescent="0.4">
      <c r="A71" s="161" t="s">
        <v>134</v>
      </c>
      <c r="B71" s="161"/>
      <c r="C71" s="163"/>
      <c r="D71" s="163"/>
      <c r="E71" s="163"/>
      <c r="F71" s="65"/>
      <c r="G71" s="224"/>
      <c r="H71" s="158">
        <v>0</v>
      </c>
      <c r="I71" s="224"/>
      <c r="J71" s="224">
        <v>360633</v>
      </c>
      <c r="K71" s="224"/>
      <c r="L71" s="158">
        <v>0</v>
      </c>
      <c r="M71" s="224"/>
      <c r="N71" s="224">
        <v>360633</v>
      </c>
    </row>
    <row r="72" spans="1:14" s="114" customFormat="1" ht="18.95" customHeight="1" x14ac:dyDescent="0.4">
      <c r="A72" s="161" t="s">
        <v>135</v>
      </c>
      <c r="B72" s="161"/>
      <c r="C72" s="163"/>
      <c r="D72" s="163"/>
      <c r="E72" s="163"/>
      <c r="F72" s="235"/>
      <c r="G72" s="224"/>
      <c r="H72" s="158">
        <v>0</v>
      </c>
      <c r="I72" s="224"/>
      <c r="J72" s="224">
        <v>-259200</v>
      </c>
      <c r="K72" s="224"/>
      <c r="L72" s="158">
        <v>0</v>
      </c>
      <c r="M72" s="224"/>
      <c r="N72" s="224">
        <v>-259200</v>
      </c>
    </row>
    <row r="73" spans="1:14" s="114" customFormat="1" ht="18.95" customHeight="1" x14ac:dyDescent="0.4">
      <c r="A73" s="161" t="s">
        <v>204</v>
      </c>
      <c r="B73" s="161"/>
      <c r="C73" s="161"/>
      <c r="D73" s="161"/>
      <c r="E73" s="163"/>
      <c r="F73" s="235"/>
      <c r="G73" s="224"/>
      <c r="H73" s="158"/>
      <c r="I73" s="224"/>
      <c r="J73" s="224"/>
      <c r="K73" s="224"/>
      <c r="L73" s="158"/>
      <c r="M73" s="224"/>
      <c r="N73" s="224"/>
    </row>
    <row r="74" spans="1:14" s="114" customFormat="1" ht="18.95" customHeight="1" x14ac:dyDescent="0.4">
      <c r="A74" s="161"/>
      <c r="B74" s="161" t="s">
        <v>203</v>
      </c>
      <c r="C74" s="161"/>
      <c r="D74" s="161"/>
      <c r="E74" s="163"/>
      <c r="F74" s="235">
        <v>7</v>
      </c>
      <c r="G74" s="224"/>
      <c r="H74" s="158">
        <f>-119020+9900</f>
        <v>-109120</v>
      </c>
      <c r="I74" s="224"/>
      <c r="J74" s="224">
        <v>0</v>
      </c>
      <c r="K74" s="224"/>
      <c r="L74" s="158">
        <v>-109120</v>
      </c>
      <c r="M74" s="224"/>
      <c r="N74" s="224">
        <v>0</v>
      </c>
    </row>
    <row r="75" spans="1:14" s="114" customFormat="1" ht="18.95" customHeight="1" x14ac:dyDescent="0.4">
      <c r="A75" s="161" t="s">
        <v>125</v>
      </c>
      <c r="B75" s="161"/>
      <c r="C75" s="163"/>
      <c r="D75" s="163"/>
      <c r="E75" s="163"/>
      <c r="F75" s="235"/>
      <c r="G75" s="190"/>
      <c r="H75" s="153">
        <v>0</v>
      </c>
      <c r="I75" s="190"/>
      <c r="J75" s="190">
        <v>0</v>
      </c>
      <c r="K75" s="224"/>
      <c r="L75" s="158">
        <v>0</v>
      </c>
      <c r="M75" s="224"/>
      <c r="N75" s="224">
        <v>-49991</v>
      </c>
    </row>
    <row r="76" spans="1:14" s="114" customFormat="1" ht="18.95" customHeight="1" x14ac:dyDescent="0.4">
      <c r="A76" s="161" t="s">
        <v>61</v>
      </c>
      <c r="B76" s="161"/>
      <c r="C76" s="163"/>
      <c r="D76" s="163"/>
      <c r="E76" s="163"/>
      <c r="F76" s="235"/>
      <c r="G76" s="190"/>
      <c r="H76" s="153">
        <v>169</v>
      </c>
      <c r="I76" s="190"/>
      <c r="J76" s="190">
        <v>0</v>
      </c>
      <c r="K76" s="224"/>
      <c r="L76" s="158">
        <v>0</v>
      </c>
      <c r="M76" s="224"/>
      <c r="N76" s="224">
        <v>0</v>
      </c>
    </row>
    <row r="77" spans="1:14" s="114" customFormat="1" ht="18.95" customHeight="1" x14ac:dyDescent="0.4">
      <c r="A77" s="161" t="s">
        <v>56</v>
      </c>
      <c r="B77" s="161"/>
      <c r="C77" s="163"/>
      <c r="D77" s="163"/>
      <c r="E77" s="163"/>
      <c r="F77" s="235"/>
      <c r="G77" s="224"/>
      <c r="H77" s="158">
        <v>-26206</v>
      </c>
      <c r="I77" s="224"/>
      <c r="J77" s="224">
        <v>-30732</v>
      </c>
      <c r="K77" s="224"/>
      <c r="L77" s="158">
        <v>-11133</v>
      </c>
      <c r="M77" s="224"/>
      <c r="N77" s="224">
        <v>-6932</v>
      </c>
    </row>
    <row r="78" spans="1:14" s="114" customFormat="1" ht="18.95" customHeight="1" x14ac:dyDescent="0.4">
      <c r="A78" s="161" t="s">
        <v>57</v>
      </c>
      <c r="B78" s="161"/>
      <c r="C78" s="163"/>
      <c r="D78" s="163"/>
      <c r="E78" s="163"/>
      <c r="F78" s="235"/>
      <c r="G78" s="224"/>
      <c r="H78" s="154">
        <v>-17</v>
      </c>
      <c r="I78" s="224"/>
      <c r="J78" s="155">
        <v>-1533</v>
      </c>
      <c r="K78" s="224"/>
      <c r="L78" s="156">
        <v>0</v>
      </c>
      <c r="M78" s="224"/>
      <c r="N78" s="157">
        <v>0</v>
      </c>
    </row>
    <row r="79" spans="1:14" s="114" customFormat="1" ht="6" customHeight="1" x14ac:dyDescent="0.4">
      <c r="A79" s="163"/>
      <c r="B79" s="163"/>
      <c r="C79" s="163"/>
      <c r="D79" s="163"/>
      <c r="E79" s="163"/>
      <c r="F79" s="235"/>
      <c r="G79" s="224"/>
      <c r="H79" s="158"/>
      <c r="I79" s="224"/>
      <c r="J79" s="224"/>
      <c r="K79" s="224"/>
      <c r="L79" s="158"/>
      <c r="M79" s="224"/>
      <c r="N79" s="224"/>
    </row>
    <row r="80" spans="1:14" s="114" customFormat="1" ht="18.95" customHeight="1" x14ac:dyDescent="0.4">
      <c r="A80" s="159" t="s">
        <v>126</v>
      </c>
      <c r="B80" s="161"/>
      <c r="C80" s="163"/>
      <c r="D80" s="163"/>
      <c r="E80" s="163"/>
      <c r="F80" s="235"/>
      <c r="G80" s="224"/>
      <c r="H80" s="154">
        <f>SUM(H62:H79)</f>
        <v>-119609</v>
      </c>
      <c r="I80" s="224"/>
      <c r="J80" s="155">
        <f>SUM(J62:J79)</f>
        <v>46630</v>
      </c>
      <c r="K80" s="224"/>
      <c r="L80" s="154">
        <f>SUM(L62:L79)</f>
        <v>191637</v>
      </c>
      <c r="M80" s="224"/>
      <c r="N80" s="155">
        <f>SUM(N62:N79)</f>
        <v>378903</v>
      </c>
    </row>
    <row r="81" spans="1:14" s="114" customFormat="1" ht="18.95" customHeight="1" x14ac:dyDescent="0.4">
      <c r="A81" s="160"/>
      <c r="B81" s="160"/>
      <c r="C81" s="163"/>
      <c r="D81" s="163"/>
      <c r="E81" s="163"/>
      <c r="F81" s="235"/>
      <c r="G81" s="224"/>
      <c r="H81" s="158"/>
      <c r="I81" s="224"/>
      <c r="J81" s="224"/>
      <c r="K81" s="224"/>
      <c r="L81" s="158"/>
      <c r="M81" s="224"/>
      <c r="N81" s="224"/>
    </row>
    <row r="82" spans="1:14" s="114" customFormat="1" ht="18.95" customHeight="1" x14ac:dyDescent="0.4">
      <c r="A82" s="159" t="s">
        <v>58</v>
      </c>
      <c r="B82" s="159"/>
      <c r="C82" s="163"/>
      <c r="D82" s="163"/>
      <c r="E82" s="163"/>
      <c r="F82" s="235"/>
      <c r="G82" s="224"/>
      <c r="H82" s="158"/>
      <c r="I82" s="224"/>
      <c r="J82" s="224"/>
      <c r="K82" s="224"/>
      <c r="L82" s="158"/>
      <c r="M82" s="224"/>
      <c r="N82" s="224"/>
    </row>
    <row r="83" spans="1:14" s="114" customFormat="1" ht="18.95" customHeight="1" x14ac:dyDescent="0.4">
      <c r="A83" s="161" t="s">
        <v>127</v>
      </c>
      <c r="B83" s="161"/>
      <c r="C83" s="163"/>
      <c r="D83" s="163"/>
      <c r="E83" s="163"/>
      <c r="F83" s="235"/>
      <c r="G83" s="224"/>
      <c r="H83" s="113"/>
      <c r="L83" s="113"/>
    </row>
    <row r="84" spans="1:14" s="114" customFormat="1" ht="18.95" customHeight="1" x14ac:dyDescent="0.4">
      <c r="A84" s="161"/>
      <c r="B84" s="161" t="s">
        <v>147</v>
      </c>
      <c r="C84" s="163"/>
      <c r="D84" s="163"/>
      <c r="E84" s="163"/>
      <c r="F84" s="235"/>
      <c r="G84" s="224"/>
      <c r="H84" s="158">
        <v>-92379</v>
      </c>
      <c r="I84" s="224"/>
      <c r="J84" s="224">
        <v>328602</v>
      </c>
      <c r="K84" s="224"/>
      <c r="L84" s="158">
        <v>-28303</v>
      </c>
      <c r="M84" s="224"/>
      <c r="N84" s="224">
        <v>73675</v>
      </c>
    </row>
    <row r="85" spans="1:14" s="114" customFormat="1" ht="18.95" customHeight="1" x14ac:dyDescent="0.4">
      <c r="A85" s="161" t="s">
        <v>214</v>
      </c>
      <c r="B85" s="161"/>
      <c r="C85" s="163"/>
      <c r="D85" s="163"/>
      <c r="E85" s="163"/>
      <c r="F85" s="235"/>
      <c r="G85" s="224"/>
      <c r="H85" s="158">
        <v>-17000</v>
      </c>
      <c r="I85" s="224"/>
      <c r="J85" s="224">
        <v>0</v>
      </c>
      <c r="K85" s="224"/>
      <c r="L85" s="158">
        <v>-10000</v>
      </c>
      <c r="M85" s="224"/>
      <c r="N85" s="224">
        <v>0</v>
      </c>
    </row>
    <row r="86" spans="1:14" s="114" customFormat="1" ht="18.95" customHeight="1" x14ac:dyDescent="0.4">
      <c r="A86" s="161" t="s">
        <v>215</v>
      </c>
      <c r="B86" s="161"/>
      <c r="C86" s="163"/>
      <c r="D86" s="163"/>
      <c r="E86" s="163"/>
      <c r="F86" s="235"/>
      <c r="G86" s="224"/>
      <c r="H86" s="158">
        <v>37000</v>
      </c>
      <c r="I86" s="224"/>
      <c r="J86" s="224">
        <v>0</v>
      </c>
      <c r="K86" s="224"/>
      <c r="L86" s="158">
        <v>10000</v>
      </c>
      <c r="M86" s="224"/>
      <c r="N86" s="224">
        <v>0</v>
      </c>
    </row>
    <row r="87" spans="1:14" s="114" customFormat="1" ht="18.95" customHeight="1" x14ac:dyDescent="0.4">
      <c r="A87" s="161" t="s">
        <v>110</v>
      </c>
      <c r="B87" s="161"/>
      <c r="C87" s="163"/>
      <c r="D87" s="163"/>
      <c r="E87" s="163"/>
      <c r="F87" s="235">
        <v>14</v>
      </c>
      <c r="G87" s="224"/>
      <c r="H87" s="158">
        <v>944436</v>
      </c>
      <c r="I87" s="224"/>
      <c r="J87" s="224">
        <v>895497</v>
      </c>
      <c r="K87" s="224"/>
      <c r="L87" s="158">
        <v>733253</v>
      </c>
      <c r="M87" s="224"/>
      <c r="N87" s="224">
        <v>499400</v>
      </c>
    </row>
    <row r="88" spans="1:14" s="114" customFormat="1" ht="18.95" customHeight="1" x14ac:dyDescent="0.4">
      <c r="A88" s="161" t="s">
        <v>128</v>
      </c>
      <c r="B88" s="161"/>
      <c r="C88" s="163"/>
      <c r="D88" s="163"/>
      <c r="E88" s="163"/>
      <c r="F88" s="162">
        <v>14</v>
      </c>
      <c r="G88" s="224"/>
      <c r="H88" s="158">
        <v>-440035</v>
      </c>
      <c r="I88" s="224"/>
      <c r="J88" s="224">
        <v>-1443630</v>
      </c>
      <c r="K88" s="224"/>
      <c r="L88" s="158">
        <v>-117357</v>
      </c>
      <c r="M88" s="224"/>
      <c r="N88" s="224">
        <v>-787099</v>
      </c>
    </row>
    <row r="89" spans="1:14" s="114" customFormat="1" ht="18.95" customHeight="1" x14ac:dyDescent="0.4">
      <c r="A89" s="161" t="s">
        <v>109</v>
      </c>
      <c r="B89" s="161"/>
      <c r="C89" s="163"/>
      <c r="D89" s="163"/>
      <c r="E89" s="163"/>
      <c r="F89" s="162"/>
      <c r="G89" s="224"/>
      <c r="H89" s="158">
        <v>-4023</v>
      </c>
      <c r="I89" s="224"/>
      <c r="J89" s="224">
        <v>-33892</v>
      </c>
      <c r="K89" s="224"/>
      <c r="L89" s="158">
        <v>-910</v>
      </c>
      <c r="M89" s="224"/>
      <c r="N89" s="224">
        <v>-23297</v>
      </c>
    </row>
    <row r="90" spans="1:14" s="114" customFormat="1" ht="18.95" customHeight="1" x14ac:dyDescent="0.4">
      <c r="A90" s="161" t="s">
        <v>211</v>
      </c>
      <c r="B90" s="161"/>
      <c r="C90" s="163"/>
      <c r="D90" s="163"/>
      <c r="E90" s="163"/>
      <c r="F90" s="235"/>
      <c r="G90" s="224"/>
      <c r="H90" s="158">
        <v>-6514</v>
      </c>
      <c r="I90" s="224"/>
      <c r="J90" s="224">
        <v>-667</v>
      </c>
      <c r="K90" s="224"/>
      <c r="L90" s="158">
        <v>-5366</v>
      </c>
      <c r="M90" s="224"/>
      <c r="N90" s="224">
        <v>0</v>
      </c>
    </row>
    <row r="91" spans="1:14" s="114" customFormat="1" ht="18.95" customHeight="1" x14ac:dyDescent="0.4">
      <c r="A91" s="161" t="s">
        <v>136</v>
      </c>
      <c r="B91" s="161"/>
      <c r="C91" s="163"/>
      <c r="D91" s="163"/>
      <c r="E91" s="163"/>
      <c r="F91" s="162"/>
      <c r="G91" s="224"/>
      <c r="H91" s="154">
        <v>-24996</v>
      </c>
      <c r="I91" s="224"/>
      <c r="J91" s="155">
        <v>-40043</v>
      </c>
      <c r="K91" s="224"/>
      <c r="L91" s="154">
        <v>-24995</v>
      </c>
      <c r="M91" s="224"/>
      <c r="N91" s="155">
        <v>-40043</v>
      </c>
    </row>
    <row r="92" spans="1:14" s="114" customFormat="1" ht="6" customHeight="1" x14ac:dyDescent="0.4">
      <c r="A92" s="161"/>
      <c r="B92" s="161"/>
      <c r="C92" s="163"/>
      <c r="D92" s="163"/>
      <c r="E92" s="163"/>
      <c r="F92" s="235"/>
      <c r="G92" s="224"/>
      <c r="H92" s="158"/>
      <c r="I92" s="224"/>
      <c r="J92" s="224"/>
      <c r="K92" s="224"/>
      <c r="L92" s="158"/>
      <c r="M92" s="224"/>
      <c r="N92" s="224"/>
    </row>
    <row r="93" spans="1:14" s="114" customFormat="1" ht="18.95" customHeight="1" x14ac:dyDescent="0.4">
      <c r="A93" s="159" t="s">
        <v>193</v>
      </c>
      <c r="B93" s="161"/>
      <c r="C93" s="163"/>
      <c r="D93" s="163"/>
      <c r="E93" s="163"/>
      <c r="F93" s="226"/>
      <c r="G93" s="224"/>
      <c r="H93" s="154">
        <f>SUM(H84:H92)</f>
        <v>396489</v>
      </c>
      <c r="I93" s="224"/>
      <c r="J93" s="155">
        <f>SUM(J84:J92)</f>
        <v>-294133</v>
      </c>
      <c r="K93" s="224"/>
      <c r="L93" s="154">
        <f>SUM(L84:L92)</f>
        <v>556322</v>
      </c>
      <c r="M93" s="224"/>
      <c r="N93" s="155">
        <f>SUM(N84:N92)</f>
        <v>-277364</v>
      </c>
    </row>
    <row r="94" spans="1:14" s="114" customFormat="1" ht="6" customHeight="1" x14ac:dyDescent="0.4">
      <c r="A94" s="161"/>
      <c r="B94" s="161"/>
      <c r="C94" s="163"/>
      <c r="D94" s="163"/>
      <c r="E94" s="163"/>
      <c r="F94" s="235"/>
      <c r="G94" s="224"/>
      <c r="H94" s="158"/>
      <c r="I94" s="224"/>
      <c r="J94" s="224"/>
      <c r="K94" s="224"/>
      <c r="L94" s="158"/>
      <c r="M94" s="224"/>
      <c r="N94" s="224"/>
    </row>
    <row r="95" spans="1:14" s="114" customFormat="1" ht="18.95" customHeight="1" x14ac:dyDescent="0.4">
      <c r="A95" s="159" t="s">
        <v>220</v>
      </c>
      <c r="B95" s="159"/>
      <c r="C95" s="163"/>
      <c r="D95" s="163"/>
      <c r="E95" s="163"/>
      <c r="F95" s="235"/>
      <c r="G95" s="224"/>
      <c r="H95" s="158">
        <f>H48+H80+H93</f>
        <v>-15264</v>
      </c>
      <c r="I95" s="224"/>
      <c r="J95" s="224">
        <f>J48+J80+J93</f>
        <v>-30286</v>
      </c>
      <c r="K95" s="224"/>
      <c r="L95" s="158">
        <f>L48+L80+L93</f>
        <v>-3828</v>
      </c>
      <c r="M95" s="224"/>
      <c r="N95" s="224">
        <f>N48+N80+N93</f>
        <v>-25402</v>
      </c>
    </row>
    <row r="96" spans="1:14" s="114" customFormat="1" ht="18.95" customHeight="1" x14ac:dyDescent="0.4">
      <c r="A96" s="161" t="s">
        <v>59</v>
      </c>
      <c r="C96" s="163"/>
      <c r="D96" s="163"/>
      <c r="E96" s="163"/>
      <c r="F96" s="235"/>
      <c r="G96" s="224"/>
      <c r="H96" s="154">
        <f>'3-5'!G15</f>
        <v>62560</v>
      </c>
      <c r="I96" s="224"/>
      <c r="J96" s="155">
        <v>119325</v>
      </c>
      <c r="K96" s="224"/>
      <c r="L96" s="154">
        <f>'3-5'!K15</f>
        <v>15173</v>
      </c>
      <c r="M96" s="224"/>
      <c r="N96" s="155">
        <v>46904</v>
      </c>
    </row>
    <row r="97" spans="1:14" s="114" customFormat="1" ht="6" customHeight="1" x14ac:dyDescent="0.4">
      <c r="A97" s="163"/>
      <c r="B97" s="163"/>
      <c r="C97" s="163"/>
      <c r="D97" s="163"/>
      <c r="E97" s="163"/>
      <c r="F97" s="235"/>
      <c r="G97" s="224"/>
      <c r="H97" s="158"/>
      <c r="I97" s="224"/>
      <c r="J97" s="224"/>
      <c r="K97" s="224"/>
      <c r="L97" s="158"/>
      <c r="M97" s="224"/>
      <c r="N97" s="224"/>
    </row>
    <row r="98" spans="1:14" s="114" customFormat="1" ht="18.95" customHeight="1" thickBot="1" x14ac:dyDescent="0.45">
      <c r="A98" s="159" t="s">
        <v>129</v>
      </c>
      <c r="B98" s="159"/>
      <c r="C98" s="160"/>
      <c r="D98" s="160"/>
      <c r="E98" s="163"/>
      <c r="F98" s="235"/>
      <c r="G98" s="224"/>
      <c r="H98" s="164">
        <f>SUM(H95:H97)</f>
        <v>47296</v>
      </c>
      <c r="I98" s="224"/>
      <c r="J98" s="165">
        <f>SUM(J95:J97)</f>
        <v>89039</v>
      </c>
      <c r="K98" s="224"/>
      <c r="L98" s="164">
        <f>SUM(L95:L97)</f>
        <v>11345</v>
      </c>
      <c r="M98" s="224"/>
      <c r="N98" s="165">
        <f>SUM(N95:N97)</f>
        <v>21502</v>
      </c>
    </row>
    <row r="99" spans="1:14" ht="22.5" customHeight="1" thickTop="1" x14ac:dyDescent="0.25">
      <c r="A99" s="151"/>
      <c r="B99" s="152"/>
    </row>
    <row r="100" spans="1:14" s="243" customFormat="1" ht="22.5" customHeight="1" x14ac:dyDescent="0.25">
      <c r="A100" s="151"/>
      <c r="B100" s="152"/>
      <c r="H100" s="225"/>
      <c r="I100" s="225"/>
      <c r="J100" s="225"/>
      <c r="K100" s="225"/>
      <c r="L100" s="225"/>
      <c r="M100" s="225"/>
      <c r="N100" s="225"/>
    </row>
    <row r="101" spans="1:14" ht="18" customHeight="1" x14ac:dyDescent="0.25">
      <c r="A101" s="151"/>
      <c r="B101" s="152"/>
    </row>
    <row r="102" spans="1:14" ht="22.15" customHeight="1" x14ac:dyDescent="0.25">
      <c r="A102" s="111" t="str">
        <f>+A52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111"/>
      <c r="C102" s="111"/>
      <c r="D102" s="111"/>
      <c r="E102" s="111"/>
      <c r="F102" s="111"/>
      <c r="G102" s="111"/>
      <c r="H102" s="157"/>
      <c r="I102" s="189"/>
      <c r="J102" s="157"/>
      <c r="K102" s="189"/>
      <c r="L102" s="157"/>
      <c r="M102" s="189"/>
      <c r="N102" s="157"/>
    </row>
    <row r="103" spans="1:14" s="222" customFormat="1" ht="21" customHeight="1" x14ac:dyDescent="0.25">
      <c r="A103" s="169" t="s">
        <v>64</v>
      </c>
      <c r="H103" s="142"/>
      <c r="I103" s="142"/>
      <c r="J103" s="142"/>
      <c r="K103" s="142"/>
      <c r="L103" s="142"/>
      <c r="M103" s="142"/>
      <c r="N103" s="142"/>
    </row>
    <row r="104" spans="1:14" s="222" customFormat="1" ht="21" customHeight="1" x14ac:dyDescent="0.25">
      <c r="A104" s="222" t="s">
        <v>133</v>
      </c>
      <c r="H104" s="142"/>
      <c r="I104" s="142"/>
      <c r="J104" s="142"/>
      <c r="K104" s="142"/>
      <c r="L104" s="142"/>
      <c r="M104" s="142"/>
      <c r="N104" s="142"/>
    </row>
    <row r="105" spans="1:14" s="222" customFormat="1" ht="21" customHeight="1" x14ac:dyDescent="0.25">
      <c r="A105" s="69" t="str">
        <f>+A3</f>
        <v>สำหรับงวดเก้าเดือนสิ้นสุดวันที่ 30 กันยายน พ.ศ. 2563</v>
      </c>
      <c r="B105" s="69"/>
      <c r="C105" s="69"/>
      <c r="D105" s="69"/>
      <c r="E105" s="69"/>
      <c r="F105" s="69"/>
      <c r="G105" s="69"/>
      <c r="H105" s="128"/>
      <c r="I105" s="128"/>
      <c r="J105" s="128"/>
      <c r="K105" s="128"/>
      <c r="L105" s="128"/>
      <c r="M105" s="128"/>
      <c r="N105" s="128"/>
    </row>
    <row r="106" spans="1:14" s="222" customFormat="1" ht="18.95" customHeight="1" x14ac:dyDescent="0.25">
      <c r="H106" s="142"/>
      <c r="I106" s="142"/>
      <c r="J106" s="142"/>
      <c r="K106" s="142"/>
      <c r="L106" s="142"/>
      <c r="M106" s="142"/>
      <c r="N106" s="142"/>
    </row>
    <row r="107" spans="1:14" s="222" customFormat="1" ht="18.95" customHeight="1" x14ac:dyDescent="0.25">
      <c r="H107" s="264" t="s">
        <v>2</v>
      </c>
      <c r="I107" s="264"/>
      <c r="J107" s="264"/>
      <c r="K107" s="238"/>
      <c r="L107" s="264" t="s">
        <v>82</v>
      </c>
      <c r="M107" s="264"/>
      <c r="N107" s="264"/>
    </row>
    <row r="108" spans="1:14" s="222" customFormat="1" ht="18.95" customHeight="1" x14ac:dyDescent="0.25">
      <c r="H108" s="265" t="s">
        <v>3</v>
      </c>
      <c r="I108" s="265"/>
      <c r="J108" s="265"/>
      <c r="K108" s="142"/>
      <c r="L108" s="265" t="s">
        <v>3</v>
      </c>
      <c r="M108" s="265"/>
      <c r="N108" s="265"/>
    </row>
    <row r="109" spans="1:14" s="222" customFormat="1" ht="18.95" customHeight="1" x14ac:dyDescent="0.25">
      <c r="H109" s="142" t="s">
        <v>157</v>
      </c>
      <c r="I109" s="142"/>
      <c r="J109" s="142" t="s">
        <v>96</v>
      </c>
      <c r="K109" s="142"/>
      <c r="L109" s="142" t="s">
        <v>157</v>
      </c>
      <c r="M109" s="142"/>
      <c r="N109" s="142" t="s">
        <v>96</v>
      </c>
    </row>
    <row r="110" spans="1:14" s="222" customFormat="1" ht="18.95" customHeight="1" x14ac:dyDescent="0.25">
      <c r="F110" s="217" t="s">
        <v>7</v>
      </c>
      <c r="H110" s="78" t="s">
        <v>6</v>
      </c>
      <c r="I110" s="195"/>
      <c r="J110" s="78" t="s">
        <v>6</v>
      </c>
      <c r="K110" s="195"/>
      <c r="L110" s="78" t="s">
        <v>6</v>
      </c>
      <c r="M110" s="195"/>
      <c r="N110" s="78" t="s">
        <v>6</v>
      </c>
    </row>
    <row r="111" spans="1:14" ht="6" customHeight="1" x14ac:dyDescent="0.25">
      <c r="F111" s="235"/>
      <c r="H111" s="148"/>
      <c r="I111" s="149"/>
      <c r="J111" s="150"/>
      <c r="K111" s="149"/>
      <c r="L111" s="148"/>
      <c r="M111" s="150"/>
      <c r="N111" s="150"/>
    </row>
    <row r="112" spans="1:14" s="114" customFormat="1" ht="18.75" customHeight="1" x14ac:dyDescent="0.4">
      <c r="A112" s="159" t="s">
        <v>189</v>
      </c>
      <c r="B112" s="159"/>
      <c r="C112" s="163"/>
      <c r="D112" s="163"/>
      <c r="E112" s="163"/>
      <c r="F112" s="237"/>
      <c r="G112" s="224"/>
      <c r="H112" s="158"/>
      <c r="I112" s="224"/>
      <c r="J112" s="224"/>
      <c r="K112" s="224"/>
      <c r="L112" s="158"/>
      <c r="M112" s="224"/>
      <c r="N112" s="224"/>
    </row>
    <row r="113" spans="1:14" s="114" customFormat="1" ht="6" customHeight="1" x14ac:dyDescent="0.4">
      <c r="A113" s="163"/>
      <c r="B113" s="163"/>
      <c r="C113" s="163"/>
      <c r="D113" s="163"/>
      <c r="E113" s="163"/>
      <c r="F113" s="237"/>
      <c r="G113" s="224"/>
      <c r="H113" s="158"/>
      <c r="I113" s="224"/>
      <c r="J113" s="224"/>
      <c r="K113" s="224"/>
      <c r="L113" s="158"/>
      <c r="M113" s="224"/>
      <c r="N113" s="224"/>
    </row>
    <row r="114" spans="1:14" s="114" customFormat="1" ht="18.95" customHeight="1" x14ac:dyDescent="0.4">
      <c r="A114" s="237" t="s">
        <v>71</v>
      </c>
      <c r="B114" s="237"/>
      <c r="C114" s="237"/>
      <c r="D114" s="237"/>
      <c r="E114" s="237"/>
      <c r="F114" s="235"/>
      <c r="G114" s="224"/>
      <c r="H114" s="158">
        <v>7</v>
      </c>
      <c r="I114" s="224"/>
      <c r="J114" s="224">
        <v>45</v>
      </c>
      <c r="K114" s="224"/>
      <c r="L114" s="158">
        <v>0</v>
      </c>
      <c r="M114" s="224"/>
      <c r="N114" s="224" t="s">
        <v>186</v>
      </c>
    </row>
    <row r="115" spans="1:14" s="114" customFormat="1" ht="18.95" customHeight="1" x14ac:dyDescent="0.4">
      <c r="A115" s="237" t="s">
        <v>153</v>
      </c>
      <c r="B115" s="237"/>
      <c r="C115" s="237"/>
      <c r="D115" s="237"/>
      <c r="E115" s="237"/>
      <c r="F115" s="237"/>
      <c r="G115" s="224"/>
      <c r="H115" s="158"/>
      <c r="I115" s="224"/>
      <c r="J115" s="224"/>
      <c r="K115" s="224"/>
      <c r="L115" s="158"/>
      <c r="M115" s="224"/>
      <c r="N115" s="224"/>
    </row>
    <row r="116" spans="1:14" s="114" customFormat="1" ht="18.95" customHeight="1" x14ac:dyDescent="0.4">
      <c r="A116" s="237" t="s">
        <v>190</v>
      </c>
      <c r="B116" s="237"/>
      <c r="C116" s="237"/>
      <c r="D116" s="237"/>
      <c r="E116" s="237"/>
      <c r="F116" s="235">
        <v>12</v>
      </c>
      <c r="G116" s="224"/>
      <c r="H116" s="158">
        <v>529</v>
      </c>
      <c r="I116" s="224"/>
      <c r="J116" s="224" t="s">
        <v>186</v>
      </c>
      <c r="K116" s="224"/>
      <c r="L116" s="158">
        <v>0</v>
      </c>
      <c r="M116" s="224"/>
      <c r="N116" s="224" t="s">
        <v>186</v>
      </c>
    </row>
    <row r="117" spans="1:14" s="114" customFormat="1" ht="18.95" customHeight="1" x14ac:dyDescent="0.4">
      <c r="A117" s="237" t="s">
        <v>153</v>
      </c>
      <c r="B117" s="237"/>
      <c r="C117" s="237"/>
      <c r="D117" s="237"/>
      <c r="E117" s="237"/>
      <c r="F117" s="237"/>
      <c r="G117" s="224"/>
      <c r="H117" s="158"/>
      <c r="I117" s="224"/>
      <c r="J117" s="224"/>
      <c r="K117" s="224"/>
      <c r="L117" s="158"/>
      <c r="M117" s="224"/>
      <c r="N117" s="224"/>
    </row>
    <row r="118" spans="1:14" s="114" customFormat="1" ht="18.95" customHeight="1" x14ac:dyDescent="0.4">
      <c r="A118" s="237" t="s">
        <v>191</v>
      </c>
      <c r="B118" s="237"/>
      <c r="C118" s="237"/>
      <c r="D118" s="237"/>
      <c r="E118" s="237"/>
      <c r="F118" s="235">
        <v>12</v>
      </c>
      <c r="H118" s="158">
        <v>13597</v>
      </c>
      <c r="J118" s="224">
        <v>21269</v>
      </c>
      <c r="L118" s="158">
        <v>0</v>
      </c>
      <c r="N118" s="224">
        <v>21269</v>
      </c>
    </row>
    <row r="119" spans="1:14" ht="18.95" customHeight="1" x14ac:dyDescent="0.25">
      <c r="A119" s="237" t="s">
        <v>153</v>
      </c>
      <c r="F119" s="235"/>
      <c r="G119" s="163"/>
      <c r="H119" s="158"/>
      <c r="I119" s="224"/>
      <c r="J119" s="224"/>
      <c r="K119" s="224"/>
      <c r="L119" s="153"/>
      <c r="M119" s="224"/>
      <c r="N119" s="190"/>
    </row>
    <row r="120" spans="1:14" ht="18.95" customHeight="1" x14ac:dyDescent="0.25">
      <c r="A120" s="237" t="s">
        <v>192</v>
      </c>
      <c r="F120" s="235">
        <v>4</v>
      </c>
      <c r="H120" s="158">
        <v>44353</v>
      </c>
      <c r="J120" s="225">
        <v>0</v>
      </c>
      <c r="L120" s="158">
        <v>0</v>
      </c>
      <c r="N120" s="225">
        <v>0</v>
      </c>
    </row>
    <row r="121" spans="1:14" ht="18.95" customHeight="1" x14ac:dyDescent="0.25">
      <c r="A121" s="237" t="s">
        <v>221</v>
      </c>
      <c r="F121" s="235"/>
      <c r="H121" s="158"/>
      <c r="L121" s="158"/>
    </row>
    <row r="122" spans="1:14" ht="18.95" customHeight="1" x14ac:dyDescent="0.25">
      <c r="A122" s="237" t="s">
        <v>222</v>
      </c>
      <c r="F122" s="235">
        <v>7</v>
      </c>
      <c r="H122" s="158">
        <v>9900</v>
      </c>
      <c r="J122" s="225">
        <v>0</v>
      </c>
      <c r="L122" s="158">
        <v>9900</v>
      </c>
      <c r="N122" s="225">
        <v>0</v>
      </c>
    </row>
    <row r="123" spans="1:14" ht="18.95" customHeight="1" x14ac:dyDescent="0.25">
      <c r="A123" s="237" t="s">
        <v>152</v>
      </c>
      <c r="H123" s="158">
        <v>26</v>
      </c>
      <c r="J123" s="225">
        <v>21</v>
      </c>
      <c r="L123" s="158">
        <v>26</v>
      </c>
      <c r="N123" s="225">
        <v>21</v>
      </c>
    </row>
    <row r="124" spans="1:14" customFormat="1" ht="18.95" customHeight="1" x14ac:dyDescent="0.25"/>
    <row r="125" spans="1:14" ht="18.95" customHeight="1" x14ac:dyDescent="0.25"/>
    <row r="126" spans="1:14" ht="18.95" customHeight="1" x14ac:dyDescent="0.25"/>
    <row r="127" spans="1:14" ht="18.95" customHeight="1" x14ac:dyDescent="0.25"/>
    <row r="128" spans="1:14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9.149999999999999" customHeight="1" x14ac:dyDescent="0.25"/>
    <row r="136" ht="19.149999999999999" customHeight="1" x14ac:dyDescent="0.25"/>
    <row r="137" ht="19.149999999999999" customHeight="1" x14ac:dyDescent="0.25"/>
    <row r="138" ht="19.149999999999999" customHeight="1" x14ac:dyDescent="0.25"/>
    <row r="139" ht="19.149999999999999" customHeight="1" x14ac:dyDescent="0.25"/>
    <row r="140" ht="19.149999999999999" customHeight="1" x14ac:dyDescent="0.25"/>
    <row r="141" ht="19.149999999999999" customHeight="1" x14ac:dyDescent="0.25"/>
    <row r="142" ht="19.149999999999999" customHeight="1" x14ac:dyDescent="0.25"/>
    <row r="143" ht="19.149999999999999" customHeight="1" x14ac:dyDescent="0.25"/>
    <row r="144" ht="18.75" customHeight="1" x14ac:dyDescent="0.25"/>
    <row r="145" spans="1:14" ht="19.149999999999999" customHeight="1" x14ac:dyDescent="0.25"/>
    <row r="146" spans="1:14" ht="19.149999999999999" customHeight="1" x14ac:dyDescent="0.25"/>
    <row r="147" spans="1:14" ht="19.149999999999999" customHeight="1" x14ac:dyDescent="0.25"/>
    <row r="148" spans="1:14" ht="19.149999999999999" customHeight="1" x14ac:dyDescent="0.25"/>
    <row r="149" spans="1:14" s="249" customFormat="1" ht="19.149999999999999" customHeight="1" x14ac:dyDescent="0.25">
      <c r="H149" s="225"/>
      <c r="I149" s="225"/>
      <c r="J149" s="225"/>
      <c r="K149" s="225"/>
      <c r="L149" s="225"/>
      <c r="M149" s="225"/>
      <c r="N149" s="225"/>
    </row>
    <row r="150" spans="1:14" ht="17.25" customHeight="1" x14ac:dyDescent="0.25"/>
    <row r="151" spans="1:14" ht="22.15" customHeight="1" x14ac:dyDescent="0.25">
      <c r="A151" s="111" t="s">
        <v>100</v>
      </c>
      <c r="B151" s="111"/>
      <c r="C151" s="111"/>
      <c r="D151" s="111"/>
      <c r="E151" s="111"/>
      <c r="F151" s="111"/>
      <c r="G151" s="111"/>
      <c r="H151" s="189"/>
      <c r="I151" s="189"/>
      <c r="J151" s="189"/>
      <c r="K151" s="189"/>
      <c r="L151" s="189"/>
      <c r="M151" s="189"/>
      <c r="N151" s="189"/>
    </row>
  </sheetData>
  <mergeCells count="22">
    <mergeCell ref="B27:E27"/>
    <mergeCell ref="H4:J4"/>
    <mergeCell ref="L4:N4"/>
    <mergeCell ref="H5:J5"/>
    <mergeCell ref="L5:N5"/>
    <mergeCell ref="H6:J6"/>
    <mergeCell ref="L6:N6"/>
    <mergeCell ref="A10:E10"/>
    <mergeCell ref="A11:E11"/>
    <mergeCell ref="A12:E12"/>
    <mergeCell ref="B16:E16"/>
    <mergeCell ref="B23:E23"/>
    <mergeCell ref="H107:J107"/>
    <mergeCell ref="L107:N107"/>
    <mergeCell ref="H108:J108"/>
    <mergeCell ref="L108:N108"/>
    <mergeCell ref="A34:E34"/>
    <mergeCell ref="A52:N52"/>
    <mergeCell ref="H57:J57"/>
    <mergeCell ref="L57:N57"/>
    <mergeCell ref="H58:J58"/>
    <mergeCell ref="L58:N58"/>
  </mergeCells>
  <pageMargins left="0.8" right="0.5" top="0.5" bottom="0.6" header="0.49" footer="0.4"/>
  <pageSetup paperSize="9" scale="87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3-5</vt:lpstr>
      <vt:lpstr>6-9</vt:lpstr>
      <vt:lpstr>10</vt:lpstr>
      <vt:lpstr>11</vt:lpstr>
      <vt:lpstr>CF12-14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Natthaya Tanchaingam</cp:lastModifiedBy>
  <cp:lastPrinted>2020-11-12T02:48:45Z</cp:lastPrinted>
  <dcterms:created xsi:type="dcterms:W3CDTF">2014-05-12T06:50:42Z</dcterms:created>
  <dcterms:modified xsi:type="dcterms:W3CDTF">2020-11-13T06:40:38Z</dcterms:modified>
</cp:coreProperties>
</file>