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orachate\Downloads\"/>
    </mc:Choice>
  </mc:AlternateContent>
  <xr:revisionPtr revIDLastSave="0" documentId="13_ncr:1_{8B952932-D630-48B9-B93A-EA3BC5CF7B28}" xr6:coauthVersionLast="45" xr6:coauthVersionMax="45" xr10:uidLastSave="{00000000-0000-0000-0000-000000000000}"/>
  <bookViews>
    <workbookView xWindow="-120" yWindow="-120" windowWidth="24240" windowHeight="13140" tabRatio="737" activeTab="4" xr2:uid="{00000000-000D-0000-FFFF-FFFF00000000}"/>
  </bookViews>
  <sheets>
    <sheet name="2-4" sheetId="22" r:id="rId1"/>
    <sheet name="P&amp;L 5-8" sheetId="15" r:id="rId2"/>
    <sheet name="9" sheetId="20" r:id="rId3"/>
    <sheet name="10" sheetId="21" r:id="rId4"/>
    <sheet name="CF 11-13" sheetId="19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_xlnm.Print_Area" localSheetId="3">'10'!$A$1:$N$34</definedName>
    <definedName name="_xlnm.Print_Area" localSheetId="2">'9'!$A$1:$Q$34</definedName>
    <definedName name="_xlnm.Print_Area" localSheetId="4">'CF 11-13'!$A$1:$N$159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2" i="19" l="1"/>
  <c r="H102" i="19"/>
  <c r="J102" i="19"/>
  <c r="N102" i="19"/>
  <c r="Q20" i="20" l="1"/>
  <c r="N12" i="21" l="1"/>
  <c r="G19" i="20"/>
  <c r="G23" i="20" s="1"/>
  <c r="I19" i="20"/>
  <c r="I23" i="20" s="1"/>
  <c r="K19" i="20"/>
  <c r="M19" i="20"/>
  <c r="M23" i="20" s="1"/>
  <c r="O19" i="20"/>
  <c r="O23" i="20" s="1"/>
  <c r="Q19" i="20"/>
  <c r="E19" i="20"/>
  <c r="E23" i="20" s="1"/>
  <c r="A165" i="15" l="1"/>
  <c r="N159" i="15"/>
  <c r="N133" i="15"/>
  <c r="N142" i="15" s="1"/>
  <c r="N145" i="15" s="1"/>
  <c r="N148" i="15" s="1"/>
  <c r="N131" i="15"/>
  <c r="N125" i="15"/>
  <c r="J159" i="15"/>
  <c r="J133" i="15"/>
  <c r="J142" i="15" s="1"/>
  <c r="J145" i="15" s="1"/>
  <c r="J148" i="15" s="1"/>
  <c r="J131" i="15"/>
  <c r="J125" i="15"/>
  <c r="N86" i="19"/>
  <c r="J86" i="19"/>
  <c r="N33" i="19"/>
  <c r="N45" i="19" s="1"/>
  <c r="N49" i="19" s="1"/>
  <c r="J33" i="19"/>
  <c r="J45" i="19" s="1"/>
  <c r="J49" i="19" s="1"/>
  <c r="L24" i="21"/>
  <c r="J24" i="21"/>
  <c r="H24" i="21"/>
  <c r="F24" i="21"/>
  <c r="D24" i="21"/>
  <c r="N22" i="21"/>
  <c r="N21" i="21"/>
  <c r="N20" i="21"/>
  <c r="N104" i="19" l="1"/>
  <c r="N107" i="19" s="1"/>
  <c r="N24" i="21"/>
  <c r="N162" i="15"/>
  <c r="N185" i="15" s="1"/>
  <c r="N188" i="15" s="1"/>
  <c r="N178" i="15"/>
  <c r="N181" i="15" s="1"/>
  <c r="J162" i="15"/>
  <c r="J185" i="15" s="1"/>
  <c r="J188" i="15" s="1"/>
  <c r="J178" i="15"/>
  <c r="J181" i="15" s="1"/>
  <c r="J104" i="19"/>
  <c r="J107" i="19" s="1"/>
  <c r="N190" i="15"/>
  <c r="J190" i="15"/>
  <c r="J79" i="15"/>
  <c r="J72" i="15"/>
  <c r="N24" i="15"/>
  <c r="N32" i="15" s="1"/>
  <c r="N35" i="15" s="1"/>
  <c r="N38" i="15" s="1"/>
  <c r="N41" i="15" s="1"/>
  <c r="N69" i="15" s="1"/>
  <c r="N76" i="15" s="1"/>
  <c r="N79" i="15" s="1"/>
  <c r="N22" i="15"/>
  <c r="N16" i="15"/>
  <c r="J24" i="15"/>
  <c r="J32" i="15" s="1"/>
  <c r="J35" i="15" s="1"/>
  <c r="J38" i="15" s="1"/>
  <c r="J41" i="15" s="1"/>
  <c r="J22" i="15"/>
  <c r="J16" i="15"/>
  <c r="A56" i="15"/>
  <c r="A109" i="19"/>
  <c r="K134" i="22"/>
  <c r="G134" i="22"/>
  <c r="A105" i="22"/>
  <c r="K90" i="22"/>
  <c r="I90" i="22"/>
  <c r="G90" i="22"/>
  <c r="E90" i="22"/>
  <c r="K81" i="22"/>
  <c r="I81" i="22"/>
  <c r="G81" i="22"/>
  <c r="E81" i="22"/>
  <c r="A57" i="22"/>
  <c r="A55" i="22"/>
  <c r="K46" i="22"/>
  <c r="I46" i="22"/>
  <c r="G46" i="22"/>
  <c r="E46" i="22"/>
  <c r="K26" i="22"/>
  <c r="I26" i="22"/>
  <c r="G26" i="22"/>
  <c r="E26" i="22"/>
  <c r="N72" i="15" l="1"/>
  <c r="G48" i="22"/>
  <c r="K48" i="22"/>
  <c r="G92" i="22"/>
  <c r="K92" i="22"/>
  <c r="K136" i="22" s="1"/>
  <c r="N81" i="15"/>
  <c r="J81" i="15"/>
  <c r="I92" i="22"/>
  <c r="E92" i="22"/>
  <c r="I48" i="22"/>
  <c r="E48" i="22"/>
  <c r="G136" i="22"/>
  <c r="I31" i="20" l="1"/>
  <c r="G31" i="20"/>
  <c r="Q27" i="20"/>
  <c r="A112" i="19" l="1"/>
  <c r="H125" i="15" l="1"/>
  <c r="L125" i="15"/>
  <c r="N14" i="21" l="1"/>
  <c r="F17" i="21"/>
  <c r="L133" i="15"/>
  <c r="H133" i="15"/>
  <c r="L131" i="15"/>
  <c r="H131" i="15"/>
  <c r="L24" i="15"/>
  <c r="H24" i="15"/>
  <c r="L22" i="15" l="1"/>
  <c r="H22" i="15"/>
  <c r="L16" i="15"/>
  <c r="H16" i="15"/>
  <c r="L86" i="19" l="1"/>
  <c r="H86" i="19"/>
  <c r="A57" i="19"/>
  <c r="A1" i="19"/>
  <c r="A55" i="19" s="1"/>
  <c r="A110" i="19" s="1"/>
  <c r="H17" i="21"/>
  <c r="D17" i="21"/>
  <c r="L17" i="21"/>
  <c r="N13" i="21"/>
  <c r="E31" i="20"/>
  <c r="O31" i="20"/>
  <c r="M31" i="20"/>
  <c r="L159" i="15"/>
  <c r="H159" i="15"/>
  <c r="L142" i="15"/>
  <c r="L145" i="15" s="1"/>
  <c r="H142" i="15"/>
  <c r="H145" i="15" s="1"/>
  <c r="L32" i="15"/>
  <c r="L35" i="15" s="1"/>
  <c r="H32" i="15"/>
  <c r="H35" i="15" s="1"/>
  <c r="H38" i="15" s="1"/>
  <c r="H41" i="15" s="1"/>
  <c r="H69" i="15" s="1"/>
  <c r="H76" i="15" s="1"/>
  <c r="Q26" i="20"/>
  <c r="A215" i="15"/>
  <c r="H148" i="15" l="1"/>
  <c r="H190" i="15" s="1"/>
  <c r="H12" i="19"/>
  <c r="H33" i="19" s="1"/>
  <c r="H45" i="19" s="1"/>
  <c r="H49" i="19" s="1"/>
  <c r="L148" i="15"/>
  <c r="L162" i="15" s="1"/>
  <c r="L12" i="19"/>
  <c r="L33" i="19" s="1"/>
  <c r="L45" i="19" s="1"/>
  <c r="L49" i="19" s="1"/>
  <c r="L38" i="15"/>
  <c r="H81" i="15"/>
  <c r="H72" i="15"/>
  <c r="H79" i="15"/>
  <c r="L185" i="15" l="1"/>
  <c r="L188" i="15" s="1"/>
  <c r="L190" i="15"/>
  <c r="L178" i="15"/>
  <c r="L181" i="15" s="1"/>
  <c r="J15" i="21"/>
  <c r="J17" i="21" s="1"/>
  <c r="I131" i="22" s="1"/>
  <c r="I134" i="22" s="1"/>
  <c r="I136" i="22" s="1"/>
  <c r="H162" i="15"/>
  <c r="K21" i="20"/>
  <c r="H178" i="15"/>
  <c r="H181" i="15" s="1"/>
  <c r="L41" i="15"/>
  <c r="L69" i="15" s="1"/>
  <c r="L104" i="19"/>
  <c r="L107" i="19" s="1"/>
  <c r="H104" i="19"/>
  <c r="H107" i="19" s="1"/>
  <c r="L81" i="15"/>
  <c r="Q29" i="20"/>
  <c r="Q31" i="20" s="1"/>
  <c r="K31" i="20"/>
  <c r="N15" i="21" l="1"/>
  <c r="N17" i="21" s="1"/>
  <c r="Q21" i="20"/>
  <c r="Q23" i="20" s="1"/>
  <c r="K23" i="20"/>
  <c r="E131" i="22" s="1"/>
  <c r="E134" i="22" s="1"/>
  <c r="E136" i="22" s="1"/>
  <c r="L76" i="15"/>
  <c r="L79" i="15" s="1"/>
  <c r="L72" i="15"/>
  <c r="H185" i="15"/>
  <c r="H188" i="15" s="1"/>
</calcChain>
</file>

<file path=xl/sharedStrings.xml><?xml version="1.0" encoding="utf-8"?>
<sst xmlns="http://schemas.openxmlformats.org/spreadsheetml/2006/main" count="502" uniqueCount="255">
  <si>
    <t xml:space="preserve">Chaoprayamahanakorn Public Company Limited </t>
  </si>
  <si>
    <t xml:space="preserve">Statements of Financial Position </t>
  </si>
  <si>
    <t>Assets</t>
  </si>
  <si>
    <t>Current assets</t>
  </si>
  <si>
    <t>Cash and cash equivalents</t>
  </si>
  <si>
    <t>Trade and other receivables, net</t>
  </si>
  <si>
    <t xml:space="preserve">Other current assets </t>
  </si>
  <si>
    <t>receivable from subsidiaries</t>
  </si>
  <si>
    <t>Total current assets</t>
  </si>
  <si>
    <t>Non-current assets</t>
  </si>
  <si>
    <t>Investment properties,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</si>
  <si>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</si>
  <si>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</si>
  <si>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</si>
  <si>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</si>
  <si>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</si>
  <si>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</si>
  <si>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Notes</t>
  </si>
  <si>
    <t>Current liabilities</t>
  </si>
  <si>
    <t>Trade and other payables</t>
  </si>
  <si>
    <t>Income tax payables</t>
  </si>
  <si>
    <t>Other current liabilities</t>
  </si>
  <si>
    <t>Total current liabilities</t>
  </si>
  <si>
    <t>Non-current liabilities</t>
  </si>
  <si>
    <t xml:space="preserve">Other non-current liabilities </t>
  </si>
  <si>
    <t xml:space="preserve">Total non-current liabilities </t>
  </si>
  <si>
    <t>Total liabilities</t>
  </si>
  <si>
    <t>Share capital</t>
  </si>
  <si>
    <t>Authorised share capital</t>
  </si>
  <si>
    <t xml:space="preserve">   1,000 million ordinary shares</t>
  </si>
  <si>
    <t xml:space="preserve">       of par Baht 1 each</t>
  </si>
  <si>
    <t>Issued and paid-up share capital</t>
  </si>
  <si>
    <t xml:space="preserve">Retained earnings </t>
  </si>
  <si>
    <t>Appropriated - Legal reserve</t>
  </si>
  <si>
    <t>Unappropriated</t>
  </si>
  <si>
    <t>Chaoprayamahanakorn Public Company Limited</t>
  </si>
  <si>
    <t>Administrative expenses</t>
  </si>
  <si>
    <t>Finance costs</t>
  </si>
  <si>
    <t>Other income</t>
  </si>
  <si>
    <t>Authorised,</t>
  </si>
  <si>
    <t>issued and</t>
  </si>
  <si>
    <t>fully paid-up</t>
  </si>
  <si>
    <t>share capital</t>
  </si>
  <si>
    <t>Retained earnings</t>
  </si>
  <si>
    <t>Appropriated</t>
  </si>
  <si>
    <t>- legal reserve</t>
  </si>
  <si>
    <t>Total</t>
  </si>
  <si>
    <t>equity</t>
  </si>
  <si>
    <t>Cash flows from operating activities</t>
  </si>
  <si>
    <t>Adjustments for:</t>
  </si>
  <si>
    <t>Depreciation and amortisation</t>
  </si>
  <si>
    <t>Interest income</t>
  </si>
  <si>
    <t>Cash flows from investing activities</t>
  </si>
  <si>
    <t>Interest received</t>
  </si>
  <si>
    <t>Cash flows from financing activities</t>
  </si>
  <si>
    <t xml:space="preserve">Real estate projects under </t>
  </si>
  <si>
    <t>development, net</t>
  </si>
  <si>
    <t xml:space="preserve">Real estate projects held for </t>
  </si>
  <si>
    <t xml:space="preserve">Bank overdrafts and short-term </t>
  </si>
  <si>
    <t>Gross profit</t>
  </si>
  <si>
    <t>Share discount</t>
  </si>
  <si>
    <t>on business</t>
  </si>
  <si>
    <t>combination under</t>
  </si>
  <si>
    <t>common control</t>
  </si>
  <si>
    <t xml:space="preserve">Statements of Comprehensive Income </t>
  </si>
  <si>
    <t xml:space="preserve">Current portion of long-term borrowings  </t>
  </si>
  <si>
    <t>Finance cost paid</t>
  </si>
  <si>
    <t>Total liabilities and equity</t>
  </si>
  <si>
    <t>Liabilities and equity</t>
  </si>
  <si>
    <t>Equity</t>
  </si>
  <si>
    <t>Total equity</t>
  </si>
  <si>
    <t>Changes in operating assets and liabilities</t>
  </si>
  <si>
    <t xml:space="preserve">Consolidated </t>
  </si>
  <si>
    <t xml:space="preserve">Separate </t>
  </si>
  <si>
    <t>Employee benefit obligations</t>
  </si>
  <si>
    <t>Other expenses</t>
  </si>
  <si>
    <t>Other components of equity</t>
  </si>
  <si>
    <t>Other comprehensive</t>
  </si>
  <si>
    <t>income</t>
  </si>
  <si>
    <t>investments</t>
  </si>
  <si>
    <t>available-for-sale</t>
  </si>
  <si>
    <t>- Change in fair value of available-for-sale</t>
  </si>
  <si>
    <t>Selling expenses</t>
  </si>
  <si>
    <t xml:space="preserve">Items that will be reclassified subsequently </t>
  </si>
  <si>
    <t xml:space="preserve">to profit or loss </t>
  </si>
  <si>
    <t>Income tax paid</t>
  </si>
  <si>
    <t>Purchase of property, plant and equipment</t>
  </si>
  <si>
    <t>Repayment of finance lease liabilities</t>
  </si>
  <si>
    <t xml:space="preserve">Short-term loans to and interest </t>
  </si>
  <si>
    <t>Cash receipt of short-term loans to subsidiaries</t>
  </si>
  <si>
    <t>Purchase of intangible assets</t>
  </si>
  <si>
    <t>(Unaudited)</t>
  </si>
  <si>
    <t>(Audited)</t>
  </si>
  <si>
    <t>2019</t>
  </si>
  <si>
    <t>Baht'000</t>
  </si>
  <si>
    <t>Opening balance as at 1 January 2019</t>
  </si>
  <si>
    <t>31 December</t>
  </si>
  <si>
    <t>The condensed notes to the interim financial information are an integral part of this interim financial information.</t>
  </si>
  <si>
    <t xml:space="preserve">   1,000 million ordinary shares </t>
  </si>
  <si>
    <t>Net profit (loss) for the period</t>
  </si>
  <si>
    <t>for the period</t>
  </si>
  <si>
    <t>financial information</t>
  </si>
  <si>
    <t xml:space="preserve">Share premium </t>
  </si>
  <si>
    <t>Note</t>
  </si>
  <si>
    <t>Consolidated</t>
  </si>
  <si>
    <t>Separate</t>
  </si>
  <si>
    <t>Baht’000</t>
  </si>
  <si>
    <t xml:space="preserve">Revenue from sales of real estate </t>
  </si>
  <si>
    <t>- Income tax relating to change in fair value</t>
  </si>
  <si>
    <t>of available-for-sale investments</t>
  </si>
  <si>
    <t>for the period, net of tax</t>
  </si>
  <si>
    <t>Basic earnings (loss) per share (Baht)</t>
  </si>
  <si>
    <t>Statements of Changes in Equity</t>
  </si>
  <si>
    <t>Statements of Cash Flows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</si>
  <si>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</si>
  <si>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</si>
  <si>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</si>
  <si>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</si>
  <si>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</si>
  <si>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Other current liabilities</t>
  </si>
  <si>
    <t>Revenue from construction</t>
  </si>
  <si>
    <t>Cost of construction</t>
  </si>
  <si>
    <t>Gain from disposal of equipment</t>
  </si>
  <si>
    <t>16 b)</t>
  </si>
  <si>
    <r>
      <t xml:space="preserve">Statements of Financial Position </t>
    </r>
    <r>
      <rPr>
        <sz val="9"/>
        <rFont val="Arial"/>
        <family val="2"/>
      </rPr>
      <t>(Cont'd)</t>
    </r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</si>
  <si>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</si>
  <si>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</si>
  <si>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r>
      <t xml:space="preserve">Statements of Cash Flows </t>
    </r>
    <r>
      <rPr>
        <sz val="9"/>
        <rFont val="Arial"/>
        <family val="2"/>
      </rPr>
      <t>(Cont’d)</t>
    </r>
  </si>
  <si>
    <t>- Other non-current liabilities</t>
  </si>
  <si>
    <t>- Real estate projects held for development</t>
  </si>
  <si>
    <t>Cash payment for investment in subsidiary</t>
  </si>
  <si>
    <t>30 September</t>
  </si>
  <si>
    <t>Total comprehensive income (expense)</t>
  </si>
  <si>
    <t>Consolidated financial information (Unaudited) (Baht’000)</t>
  </si>
  <si>
    <t xml:space="preserve">Attributable to owners of the parent </t>
  </si>
  <si>
    <t>Other components equity</t>
  </si>
  <si>
    <t>Change in fair value</t>
  </si>
  <si>
    <t xml:space="preserve">Total </t>
  </si>
  <si>
    <t>Closing balance as at 30 September 2019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</si>
  <si>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</si>
  <si>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</si>
  <si>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 xml:space="preserve">Change in fair value of </t>
  </si>
  <si>
    <t>Finance costs - Interest expenses</t>
  </si>
  <si>
    <t xml:space="preserve">                   </t>
  </si>
  <si>
    <t>Net cash generated from (used in) operating activities</t>
  </si>
  <si>
    <t>Cash and cash equivalents at 1 January</t>
  </si>
  <si>
    <t>Cash and cash equivalents at 30 September</t>
  </si>
  <si>
    <t>Total revenues</t>
  </si>
  <si>
    <t>Total costs</t>
  </si>
  <si>
    <t>Profit (loss) attributable to:</t>
  </si>
  <si>
    <t>Owners of the parent</t>
  </si>
  <si>
    <t>Non-controlling interests</t>
  </si>
  <si>
    <t xml:space="preserve">Total comprehensive income (expense) </t>
  </si>
  <si>
    <t>attributable to:</t>
  </si>
  <si>
    <t>Revenues</t>
  </si>
  <si>
    <t>Costs</t>
  </si>
  <si>
    <t>Profit (loss) before finance costs and</t>
  </si>
  <si>
    <t>Dividends</t>
  </si>
  <si>
    <t>Total comprehensive expense for the period</t>
  </si>
  <si>
    <t>Employee benefits expense</t>
  </si>
  <si>
    <t>Income from contract cancellation</t>
  </si>
  <si>
    <t>Cash generated from (used in) operating activities</t>
  </si>
  <si>
    <t>Purchase of available-for-sale investments</t>
  </si>
  <si>
    <t>Proceeds from disposals of equipment</t>
  </si>
  <si>
    <t>Payment for front-end fee of loan agreements</t>
  </si>
  <si>
    <t>Non-cash items:</t>
  </si>
  <si>
    <t>Dividends paid</t>
  </si>
  <si>
    <r>
      <rPr>
        <sz val="8"/>
        <color indexed="9"/>
        <rFont val="Arial"/>
        <family val="2"/>
      </rPr>
      <t xml:space="preserve">Finance costs </t>
    </r>
    <r>
      <rPr>
        <sz val="8"/>
        <rFont val="Arial"/>
        <family val="2"/>
      </rPr>
      <t>- Financing service fee</t>
    </r>
  </si>
  <si>
    <t>and other party, net</t>
  </si>
  <si>
    <t xml:space="preserve">Proceeds from long-term borrowings </t>
  </si>
  <si>
    <t>Repayment of long-term borrowings</t>
  </si>
  <si>
    <t xml:space="preserve">Net cash generated from (used in) </t>
  </si>
  <si>
    <t>investing activities</t>
  </si>
  <si>
    <r>
      <t xml:space="preserve">Statements of Comprehensive Income </t>
    </r>
    <r>
      <rPr>
        <sz val="9"/>
        <rFont val="Arial"/>
        <family val="2"/>
      </rPr>
      <t>(Cont'd)</t>
    </r>
  </si>
  <si>
    <t>Loss on sale of available-for-sales investment</t>
  </si>
  <si>
    <t>Transferred other comprehensive income</t>
  </si>
  <si>
    <t>Cash receipt of short-term loans to other parties</t>
  </si>
  <si>
    <t>Payable for dividend</t>
  </si>
  <si>
    <t xml:space="preserve">Transfer property, plant and equipment </t>
  </si>
  <si>
    <t xml:space="preserve">Increase (Decrease) in bank overdraft and </t>
  </si>
  <si>
    <t>Cost from sales of real estate</t>
  </si>
  <si>
    <r>
      <t>Statements of Cash Flows</t>
    </r>
    <r>
      <rPr>
        <sz val="9"/>
        <rFont val="Arial"/>
        <family val="2"/>
      </rPr>
      <t xml:space="preserve"> (Cont’d)</t>
    </r>
  </si>
  <si>
    <t>Write-off withholding tax</t>
  </si>
  <si>
    <t xml:space="preserve">financial information </t>
  </si>
  <si>
    <t>2020</t>
  </si>
  <si>
    <t>Short-term loans to other party</t>
  </si>
  <si>
    <t>Restricted deposits at financial institutions</t>
  </si>
  <si>
    <t>Investments in subsidiaries, net</t>
  </si>
  <si>
    <t>Long-term loans to subsidiaries</t>
  </si>
  <si>
    <t>Long-term loans to other party</t>
  </si>
  <si>
    <t xml:space="preserve">Financial assets measured at </t>
  </si>
  <si>
    <t>fair value through profit or loss</t>
  </si>
  <si>
    <t>Land leasehold right, net</t>
  </si>
  <si>
    <t>Right-of-use assets, net</t>
  </si>
  <si>
    <t>Director  ___________________________________     Director  ___________________________________</t>
  </si>
  <si>
    <t>borrowings from financial institutions,</t>
  </si>
  <si>
    <t>other party and related persons</t>
  </si>
  <si>
    <t>Current portion of lease liabilities</t>
  </si>
  <si>
    <t>Long-term borrowings and debentures</t>
  </si>
  <si>
    <t>Lease liabilities</t>
  </si>
  <si>
    <t xml:space="preserve">      of par Baht 1 each </t>
  </si>
  <si>
    <t>Share premium account on issue of</t>
  </si>
  <si>
    <t xml:space="preserve">   ordinary shares</t>
  </si>
  <si>
    <t>As at 30 September 2020</t>
  </si>
  <si>
    <t>For the three-month period ended 30 September 2020</t>
  </si>
  <si>
    <t>Opening balance as at 1 January 2020</t>
  </si>
  <si>
    <t>Closing balance as at 30 September 2020</t>
  </si>
  <si>
    <t>For the nine-month period ended 30 September 2020</t>
  </si>
  <si>
    <t>Reversal of (expected credit losses)</t>
  </si>
  <si>
    <t>income tax benefit (expense)</t>
  </si>
  <si>
    <t>Profit (loss) before income tax benefit (expense)</t>
  </si>
  <si>
    <t>Income tax benefit (expense)</t>
  </si>
  <si>
    <t>- previously reported</t>
  </si>
  <si>
    <t>Retrospective adjustments from</t>
  </si>
  <si>
    <t>changes in accounting policy</t>
  </si>
  <si>
    <t>Balance after adjustment</t>
  </si>
  <si>
    <t>Dividend</t>
  </si>
  <si>
    <t>Total comprehensive income for the period</t>
  </si>
  <si>
    <t>-</t>
  </si>
  <si>
    <t>Reversal provisions</t>
  </si>
  <si>
    <t>Cash flow before changes in operating assets</t>
  </si>
  <si>
    <t xml:space="preserve">and liabilities </t>
  </si>
  <si>
    <t>from financial institutions</t>
  </si>
  <si>
    <t>Cash receipt of long-term loans to subsidiaries</t>
  </si>
  <si>
    <t>Cash payment for long-term loans to subsidiaries</t>
  </si>
  <si>
    <t>Cash payment for short-term loans to subsidiaries</t>
  </si>
  <si>
    <t>Purchase of financial assets measured at fair value</t>
  </si>
  <si>
    <t>through profit or loss</t>
  </si>
  <si>
    <t xml:space="preserve">Payable for acquisition of property, </t>
  </si>
  <si>
    <t>plant and equipment</t>
  </si>
  <si>
    <t>Dividend income</t>
  </si>
  <si>
    <t>to real estate projects under development</t>
  </si>
  <si>
    <t>to other current assets</t>
  </si>
  <si>
    <t>Allowance for devaluation on real estate projects</t>
  </si>
  <si>
    <t>11, 16</t>
  </si>
  <si>
    <t>Impairment of investment in subsidiary</t>
  </si>
  <si>
    <t xml:space="preserve">Net decrease in cash and cash equivalents </t>
  </si>
  <si>
    <t>measured at fair value through profit or loss</t>
  </si>
  <si>
    <t xml:space="preserve">Transfer other non-current assets to financial assets </t>
  </si>
  <si>
    <t>Cash payment for short-term loans to other parties</t>
  </si>
  <si>
    <t>Proceeds from sales of available-for-sale investments</t>
  </si>
  <si>
    <t>Other comprehensive income (expense)</t>
  </si>
  <si>
    <t>Loss on modification of lease contract</t>
  </si>
  <si>
    <t>(Reversal of) expected credit losses</t>
  </si>
  <si>
    <t>and debentures</t>
  </si>
  <si>
    <t>Other comprehensive expense</t>
  </si>
  <si>
    <t>to profit from sales of available-for-sales investment</t>
  </si>
  <si>
    <t xml:space="preserve">(Increase) Decrease in restricted deposits </t>
  </si>
  <si>
    <t>at financial institutions</t>
  </si>
  <si>
    <t>Net cash generated from (used in) financing activities</t>
  </si>
  <si>
    <t>Repayment of short-term borrowings from related persons</t>
  </si>
  <si>
    <t>short-term borrowings from financial institutions</t>
  </si>
  <si>
    <t>Proceeds from long-term borrowings from related persons</t>
  </si>
  <si>
    <t>Transfer property, plant and equipment</t>
  </si>
  <si>
    <t>to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</si>
</sst>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\ \ \ \ \ ;_(@_)"/>
    <numFmt numFmtId="189" formatCode="#,##0;\(#,##0\)"/>
    <numFmt numFmtId="190" formatCode="#,##0;\(#,##0\);\-"/>
    <numFmt numFmtId="191" formatCode="_(* #,##0_);_(* \(#,##0\);_(* &quot;-&quot;??_);_(@_)"/>
    <numFmt numFmtId="192" formatCode="#,##0;\(#,##0\);&quot;-&quot;;@"/>
    <numFmt numFmtId="193" formatCode="#,##0;\(#,##0\);\ \ \ \ \ \-"/>
    <numFmt numFmtId="194" formatCode="#,##0.000;\(#,##0.000\);&quot;-&quot;;@"/>
    <numFmt numFmtId="195" formatCode="#,##0.00;\(#,##0.00\);&quot;-&quot;;@"/>
    <numFmt numFmtId="196" formatCode="#,##0.000;\(#,##0.000\);\-"/>
  </numFmts>
  <fonts count="22" x14ac:knownFonts="1">
    <font>
      <sz val="11"/>
      <color theme="1"/>
      <name val="Tahoma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 Unicode MS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indexed="9"/>
      <name val="Arial"/>
      <family val="2"/>
    </font>
    <font>
      <sz val="11"/>
      <color rgb="FFFF0000"/>
      <name val="Calibri"/>
      <family val="2"/>
    </font>
    <font>
      <sz val="11"/>
      <color theme="0"/>
      <name val="Calibri"/>
      <family val="2"/>
    </font>
    <font>
      <sz val="11"/>
      <color theme="0" tint="-0.249977111117893"/>
      <name val="Calibri"/>
      <family val="2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93">
    <xf numFmtId="0" fontId="0" fillId="0" borderId="0" xfId="0"/>
    <xf numFmtId="37" fontId="6" fillId="0" borderId="0" xfId="25" quotePrefix="1" applyNumberFormat="1" applyFont="1" applyFill="1" applyAlignment="1">
      <alignment horizontal="left" vertical="center"/>
    </xf>
    <xf numFmtId="188" fontId="6" fillId="0" borderId="0" xfId="24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88" fontId="7" fillId="2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88" fontId="6" fillId="2" borderId="0" xfId="0" applyNumberFormat="1" applyFont="1" applyFill="1" applyAlignment="1">
      <alignment horizontal="right" vertical="center"/>
    </xf>
    <xf numFmtId="190" fontId="7" fillId="2" borderId="0" xfId="5" quotePrefix="1" applyNumberFormat="1" applyFont="1" applyFill="1" applyAlignment="1">
      <alignment horizontal="right" vertical="center"/>
    </xf>
    <xf numFmtId="190" fontId="7" fillId="0" borderId="0" xfId="5" quotePrefix="1" applyNumberFormat="1" applyFont="1" applyFill="1" applyAlignment="1">
      <alignment horizontal="right" vertical="center"/>
    </xf>
    <xf numFmtId="190" fontId="7" fillId="2" borderId="0" xfId="16" applyNumberFormat="1" applyFont="1" applyFill="1" applyAlignment="1">
      <alignment horizontal="right" vertical="center"/>
    </xf>
    <xf numFmtId="188" fontId="7" fillId="2" borderId="0" xfId="2" applyNumberFormat="1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190" fontId="7" fillId="2" borderId="1" xfId="5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90" fontId="7" fillId="0" borderId="0" xfId="5" quotePrefix="1" applyNumberFormat="1" applyFont="1" applyFill="1" applyBorder="1" applyAlignment="1">
      <alignment horizontal="right" vertical="center"/>
    </xf>
    <xf numFmtId="190" fontId="7" fillId="2" borderId="2" xfId="5" quotePrefix="1" applyNumberFormat="1" applyFont="1" applyFill="1" applyBorder="1" applyAlignment="1">
      <alignment horizontal="right" vertical="center"/>
    </xf>
    <xf numFmtId="0" fontId="10" fillId="0" borderId="0" xfId="0" applyFont="1"/>
    <xf numFmtId="37" fontId="6" fillId="0" borderId="0" xfId="24" applyNumberFormat="1" applyFont="1" applyFill="1" applyAlignment="1">
      <alignment vertical="center"/>
    </xf>
    <xf numFmtId="188" fontId="6" fillId="0" borderId="0" xfId="24" applyNumberFormat="1" applyFont="1" applyFill="1" applyBorder="1" applyAlignment="1">
      <alignment vertical="center"/>
    </xf>
    <xf numFmtId="188" fontId="7" fillId="2" borderId="0" xfId="16" applyNumberFormat="1" applyFont="1" applyFill="1" applyAlignment="1">
      <alignment horizontal="center" vertical="center"/>
    </xf>
    <xf numFmtId="188" fontId="7" fillId="2" borderId="0" xfId="24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2" borderId="0" xfId="24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19" applyFont="1" applyFill="1" applyAlignment="1">
      <alignment vertical="center"/>
    </xf>
    <xf numFmtId="0" fontId="7" fillId="0" borderId="0" xfId="19" applyFont="1" applyFill="1" applyAlignment="1">
      <alignment horizontal="center" vertical="center"/>
    </xf>
    <xf numFmtId="192" fontId="7" fillId="0" borderId="0" xfId="19" applyNumberFormat="1" applyFont="1" applyFill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1" xfId="19" applyFont="1" applyFill="1" applyBorder="1" applyAlignment="1">
      <alignment vertical="center"/>
    </xf>
    <xf numFmtId="0" fontId="7" fillId="0" borderId="1" xfId="19" applyFont="1" applyFill="1" applyBorder="1" applyAlignment="1">
      <alignment vertical="center"/>
    </xf>
    <xf numFmtId="0" fontId="7" fillId="0" borderId="1" xfId="19" applyFont="1" applyFill="1" applyBorder="1" applyAlignment="1">
      <alignment horizontal="center" vertical="center"/>
    </xf>
    <xf numFmtId="192" fontId="7" fillId="0" borderId="1" xfId="19" applyNumberFormat="1" applyFont="1" applyFill="1" applyBorder="1" applyAlignment="1">
      <alignment vertical="center"/>
    </xf>
    <xf numFmtId="188" fontId="6" fillId="0" borderId="0" xfId="24" applyNumberFormat="1" applyFont="1" applyFill="1" applyBorder="1" applyAlignment="1">
      <alignment horizontal="right" vertical="center"/>
    </xf>
    <xf numFmtId="0" fontId="7" fillId="0" borderId="0" xfId="19" applyFont="1" applyFill="1" applyAlignment="1">
      <alignment horizontal="right" vertical="center"/>
    </xf>
    <xf numFmtId="0" fontId="6" fillId="0" borderId="0" xfId="19" applyFont="1" applyFill="1" applyBorder="1" applyAlignment="1">
      <alignment horizontal="center" vertical="center"/>
    </xf>
    <xf numFmtId="192" fontId="6" fillId="0" borderId="0" xfId="25" applyNumberFormat="1" applyFont="1" applyFill="1" applyAlignment="1">
      <alignment horizontal="right" vertical="center"/>
    </xf>
    <xf numFmtId="192" fontId="6" fillId="0" borderId="0" xfId="25" quotePrefix="1" applyNumberFormat="1" applyFont="1" applyFill="1" applyAlignment="1">
      <alignment horizontal="right" vertical="center"/>
    </xf>
    <xf numFmtId="0" fontId="6" fillId="0" borderId="1" xfId="25" applyFont="1" applyFill="1" applyBorder="1" applyAlignment="1">
      <alignment horizontal="center" vertical="center"/>
    </xf>
    <xf numFmtId="0" fontId="6" fillId="0" borderId="0" xfId="25" applyFont="1" applyFill="1" applyAlignment="1">
      <alignment horizontal="right" vertical="center"/>
    </xf>
    <xf numFmtId="192" fontId="6" fillId="0" borderId="1" xfId="25" quotePrefix="1" applyNumberFormat="1" applyFont="1" applyFill="1" applyBorder="1" applyAlignment="1">
      <alignment horizontal="right" vertical="center"/>
    </xf>
    <xf numFmtId="192" fontId="6" fillId="0" borderId="0" xfId="25" applyNumberFormat="1" applyFont="1" applyFill="1" applyBorder="1" applyAlignment="1">
      <alignment horizontal="right" vertical="center"/>
    </xf>
    <xf numFmtId="0" fontId="6" fillId="0" borderId="0" xfId="19" applyFont="1" applyFill="1" applyAlignment="1">
      <alignment horizontal="right" vertical="center"/>
    </xf>
    <xf numFmtId="192" fontId="6" fillId="2" borderId="0" xfId="19" applyNumberFormat="1" applyFont="1" applyFill="1" applyBorder="1" applyAlignment="1">
      <alignment horizontal="right" vertical="center"/>
    </xf>
    <xf numFmtId="192" fontId="6" fillId="0" borderId="0" xfId="19" applyNumberFormat="1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192" fontId="7" fillId="2" borderId="0" xfId="16" applyNumberFormat="1" applyFont="1" applyFill="1" applyAlignment="1">
      <alignment horizontal="right" vertical="center"/>
    </xf>
    <xf numFmtId="190" fontId="7" fillId="0" borderId="1" xfId="0" applyNumberFormat="1" applyFont="1" applyFill="1" applyBorder="1" applyAlignment="1">
      <alignment horizontal="right" vertical="center"/>
    </xf>
    <xf numFmtId="192" fontId="7" fillId="0" borderId="0" xfId="14" applyNumberFormat="1" applyFont="1" applyFill="1" applyBorder="1" applyAlignment="1">
      <alignment horizontal="right" vertical="center"/>
    </xf>
    <xf numFmtId="192" fontId="7" fillId="2" borderId="2" xfId="14" applyNumberFormat="1" applyFont="1" applyFill="1" applyBorder="1" applyAlignment="1">
      <alignment horizontal="right" vertical="center"/>
    </xf>
    <xf numFmtId="192" fontId="7" fillId="2" borderId="0" xfId="14" applyNumberFormat="1" applyFont="1" applyFill="1" applyBorder="1" applyAlignment="1">
      <alignment horizontal="right"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horizontal="right" vertical="center"/>
    </xf>
    <xf numFmtId="192" fontId="7" fillId="0" borderId="1" xfId="14" applyNumberFormat="1" applyFont="1" applyFill="1" applyBorder="1" applyAlignment="1">
      <alignment horizontal="right" vertical="center"/>
    </xf>
    <xf numFmtId="192" fontId="7" fillId="0" borderId="0" xfId="14" applyNumberFormat="1" applyFont="1" applyFill="1" applyAlignment="1">
      <alignment horizontal="right" vertical="center"/>
    </xf>
    <xf numFmtId="194" fontId="7" fillId="0" borderId="0" xfId="14" applyNumberFormat="1" applyFont="1" applyFill="1" applyBorder="1" applyAlignment="1">
      <alignment horizontal="right" vertical="center"/>
    </xf>
    <xf numFmtId="190" fontId="7" fillId="0" borderId="0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94" fontId="7" fillId="0" borderId="0" xfId="14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192" fontId="6" fillId="0" borderId="0" xfId="0" applyNumberFormat="1" applyFont="1" applyFill="1" applyBorder="1" applyAlignment="1" applyProtection="1">
      <alignment horizontal="right" vertical="center"/>
      <protection locked="0"/>
    </xf>
    <xf numFmtId="192" fontId="6" fillId="0" borderId="0" xfId="0" applyNumberFormat="1" applyFont="1" applyFill="1" applyAlignment="1" applyProtection="1">
      <alignment horizontal="right" vertical="center"/>
      <protection locked="0"/>
    </xf>
    <xf numFmtId="192" fontId="6" fillId="0" borderId="1" xfId="0" applyNumberFormat="1" applyFont="1" applyFill="1" applyBorder="1" applyAlignment="1" applyProtection="1">
      <alignment horizontal="right" vertical="center"/>
      <protection locked="0"/>
    </xf>
    <xf numFmtId="192" fontId="6" fillId="0" borderId="1" xfId="0" quotePrefix="1" applyNumberFormat="1" applyFont="1" applyFill="1" applyBorder="1" applyAlignment="1" applyProtection="1">
      <alignment horizontal="right" vertical="center"/>
      <protection locked="0"/>
    </xf>
    <xf numFmtId="192" fontId="7" fillId="0" borderId="0" xfId="0" applyNumberFormat="1" applyFont="1" applyFill="1" applyBorder="1" applyAlignment="1" applyProtection="1">
      <alignment horizontal="right" vertical="center"/>
      <protection locked="0"/>
    </xf>
    <xf numFmtId="190" fontId="8" fillId="0" borderId="0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90" fontId="7" fillId="0" borderId="1" xfId="0" applyNumberFormat="1" applyFont="1" applyFill="1" applyBorder="1" applyAlignment="1">
      <alignment horizontal="center" vertical="center"/>
    </xf>
    <xf numFmtId="190" fontId="12" fillId="0" borderId="0" xfId="3" quotePrefix="1" applyNumberFormat="1" applyFont="1" applyFill="1" applyAlignment="1">
      <alignment horizontal="center" vertical="center"/>
    </xf>
    <xf numFmtId="190" fontId="12" fillId="0" borderId="0" xfId="15" applyNumberFormat="1" applyFont="1" applyFill="1" applyAlignment="1">
      <alignment horizontal="right" vertical="center"/>
    </xf>
    <xf numFmtId="190" fontId="12" fillId="0" borderId="1" xfId="3" applyNumberFormat="1" applyFont="1" applyFill="1" applyBorder="1" applyAlignment="1">
      <alignment horizontal="center" vertical="center"/>
    </xf>
    <xf numFmtId="190" fontId="11" fillId="0" borderId="0" xfId="0" applyNumberFormat="1" applyFont="1" applyFill="1" applyAlignment="1">
      <alignment horizontal="center" vertical="center"/>
    </xf>
    <xf numFmtId="190" fontId="11" fillId="0" borderId="0" xfId="0" applyNumberFormat="1" applyFont="1" applyFill="1" applyAlignment="1">
      <alignment horizontal="right" vertical="center"/>
    </xf>
    <xf numFmtId="190" fontId="11" fillId="2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90" fontId="7" fillId="0" borderId="0" xfId="0" applyNumberFormat="1" applyFont="1" applyFill="1" applyBorder="1" applyAlignment="1">
      <alignment horizontal="center" vertical="center"/>
    </xf>
    <xf numFmtId="190" fontId="8" fillId="0" borderId="0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Border="1" applyAlignment="1">
      <alignment horizontal="right" vertical="center"/>
    </xf>
    <xf numFmtId="192" fontId="7" fillId="0" borderId="1" xfId="0" applyNumberFormat="1" applyFont="1" applyFill="1" applyBorder="1" applyAlignment="1">
      <alignment horizontal="right" vertical="center"/>
    </xf>
    <xf numFmtId="192" fontId="7" fillId="0" borderId="0" xfId="0" applyNumberFormat="1" applyFont="1" applyFill="1" applyAlignment="1">
      <alignment horizontal="right" vertical="center"/>
    </xf>
    <xf numFmtId="192" fontId="7" fillId="0" borderId="0" xfId="0" applyNumberFormat="1" applyFont="1" applyFill="1" applyBorder="1" applyAlignment="1">
      <alignment horizontal="right" vertical="center"/>
    </xf>
    <xf numFmtId="195" fontId="7" fillId="0" borderId="0" xfId="0" applyNumberFormat="1" applyFont="1" applyFill="1" applyAlignment="1">
      <alignment horizontal="right" vertical="center"/>
    </xf>
    <xf numFmtId="195" fontId="7" fillId="0" borderId="0" xfId="14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right" vertical="center"/>
    </xf>
    <xf numFmtId="194" fontId="7" fillId="0" borderId="0" xfId="0" applyNumberFormat="1" applyFont="1" applyFill="1" applyAlignment="1">
      <alignment horizontal="right" vertical="center"/>
    </xf>
    <xf numFmtId="192" fontId="7" fillId="2" borderId="1" xfId="0" applyNumberFormat="1" applyFont="1" applyFill="1" applyBorder="1" applyAlignment="1">
      <alignment horizontal="right" vertical="center"/>
    </xf>
    <xf numFmtId="192" fontId="7" fillId="2" borderId="0" xfId="0" applyNumberFormat="1" applyFont="1" applyFill="1" applyBorder="1" applyAlignment="1">
      <alignment horizontal="right" vertical="center"/>
    </xf>
    <xf numFmtId="192" fontId="7" fillId="2" borderId="0" xfId="16" applyNumberFormat="1" applyFont="1" applyFill="1" applyBorder="1" applyAlignment="1">
      <alignment horizontal="right" vertical="center"/>
    </xf>
    <xf numFmtId="192" fontId="7" fillId="2" borderId="1" xfId="14" applyNumberFormat="1" applyFont="1" applyFill="1" applyBorder="1" applyAlignment="1">
      <alignment horizontal="right" vertical="center"/>
    </xf>
    <xf numFmtId="194" fontId="7" fillId="2" borderId="2" xfId="0" applyNumberFormat="1" applyFont="1" applyFill="1" applyBorder="1" applyAlignment="1">
      <alignment horizontal="right" vertical="center"/>
    </xf>
    <xf numFmtId="192" fontId="7" fillId="2" borderId="0" xfId="0" applyNumberFormat="1" applyFont="1" applyFill="1" applyAlignment="1">
      <alignment horizontal="right" vertical="center"/>
    </xf>
    <xf numFmtId="191" fontId="6" fillId="0" borderId="0" xfId="0" applyNumberFormat="1" applyFont="1" applyFill="1" applyAlignment="1" applyProtection="1">
      <alignment horizontal="right" vertical="center"/>
      <protection locked="0"/>
    </xf>
    <xf numFmtId="191" fontId="6" fillId="0" borderId="0" xfId="0" applyNumberFormat="1" applyFont="1" applyFill="1" applyBorder="1" applyAlignment="1" applyProtection="1">
      <alignment horizontal="right" vertical="center"/>
      <protection locked="0"/>
    </xf>
    <xf numFmtId="192" fontId="7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191" fontId="6" fillId="0" borderId="1" xfId="0" applyNumberFormat="1" applyFont="1" applyFill="1" applyBorder="1" applyAlignment="1" applyProtection="1">
      <alignment horizontal="right" vertical="center"/>
      <protection locked="0"/>
    </xf>
    <xf numFmtId="192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192" fontId="6" fillId="0" borderId="0" xfId="0" applyNumberFormat="1" applyFont="1" applyFill="1" applyBorder="1" applyAlignment="1" applyProtection="1">
      <alignment horizontal="center" vertical="center"/>
      <protection locked="0"/>
    </xf>
    <xf numFmtId="192" fontId="6" fillId="0" borderId="0" xfId="0" applyNumberFormat="1" applyFont="1" applyFill="1" applyBorder="1" applyAlignment="1">
      <alignment vertical="center"/>
    </xf>
    <xf numFmtId="0" fontId="7" fillId="0" borderId="0" xfId="0" applyFont="1"/>
    <xf numFmtId="192" fontId="7" fillId="0" borderId="0" xfId="0" applyNumberFormat="1" applyFont="1" applyFill="1" applyAlignment="1">
      <alignment vertical="center"/>
    </xf>
    <xf numFmtId="0" fontId="7" fillId="0" borderId="0" xfId="0" applyFont="1" applyFill="1" applyAlignment="1" applyProtection="1">
      <alignment vertical="center"/>
      <protection locked="0"/>
    </xf>
    <xf numFmtId="192" fontId="6" fillId="0" borderId="0" xfId="0" quotePrefix="1" applyNumberFormat="1" applyFont="1" applyFill="1" applyBorder="1" applyAlignment="1" applyProtection="1">
      <alignment horizontal="right" vertical="center"/>
      <protection locked="0"/>
    </xf>
    <xf numFmtId="191" fontId="7" fillId="0" borderId="0" xfId="0" applyNumberFormat="1" applyFont="1" applyFill="1" applyAlignment="1" applyProtection="1">
      <alignment horizontal="right" vertical="center"/>
      <protection locked="0"/>
    </xf>
    <xf numFmtId="192" fontId="7" fillId="0" borderId="2" xfId="0" applyNumberFormat="1" applyFont="1" applyFill="1" applyBorder="1" applyAlignment="1" applyProtection="1">
      <alignment horizontal="right" vertical="center"/>
      <protection locked="0"/>
    </xf>
    <xf numFmtId="192" fontId="7" fillId="0" borderId="0" xfId="0" applyNumberFormat="1" applyFont="1" applyFill="1" applyBorder="1" applyAlignment="1" applyProtection="1">
      <alignment horizontal="center" vertical="center"/>
      <protection locked="0"/>
    </xf>
    <xf numFmtId="192" fontId="7" fillId="2" borderId="0" xfId="0" applyNumberFormat="1" applyFont="1" applyFill="1" applyBorder="1" applyAlignment="1" applyProtection="1">
      <alignment horizontal="right" vertical="center"/>
      <protection locked="0"/>
    </xf>
    <xf numFmtId="192" fontId="7" fillId="2" borderId="1" xfId="0" applyNumberFormat="1" applyFont="1" applyFill="1" applyBorder="1" applyAlignment="1" applyProtection="1">
      <alignment horizontal="right" vertical="center"/>
      <protection locked="0"/>
    </xf>
    <xf numFmtId="192" fontId="7" fillId="2" borderId="2" xfId="0" applyNumberFormat="1" applyFont="1" applyFill="1" applyBorder="1" applyAlignment="1" applyProtection="1">
      <alignment horizontal="right" vertical="center"/>
      <protection locked="0"/>
    </xf>
    <xf numFmtId="188" fontId="7" fillId="0" borderId="0" xfId="0" applyNumberFormat="1" applyFont="1" applyFill="1" applyBorder="1" applyAlignment="1" applyProtection="1">
      <alignment horizontal="right" vertical="center"/>
      <protection locked="0"/>
    </xf>
    <xf numFmtId="188" fontId="7" fillId="0" borderId="1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Alignment="1">
      <alignment horizontal="right" vertical="center"/>
    </xf>
    <xf numFmtId="190" fontId="12" fillId="0" borderId="1" xfId="2" applyNumberFormat="1" applyFont="1" applyFill="1" applyBorder="1" applyAlignment="1">
      <alignment horizontal="right" vertical="center" wrapText="1"/>
    </xf>
    <xf numFmtId="190" fontId="12" fillId="0" borderId="0" xfId="2" applyNumberFormat="1" applyFont="1" applyFill="1" applyBorder="1" applyAlignment="1">
      <alignment horizontal="right" vertical="center" wrapText="1"/>
    </xf>
    <xf numFmtId="192" fontId="8" fillId="0" borderId="0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Alignment="1" applyProtection="1">
      <alignment horizontal="right" vertical="center"/>
      <protection locked="0"/>
    </xf>
    <xf numFmtId="192" fontId="8" fillId="2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192" fontId="7" fillId="0" borderId="2" xfId="0" applyNumberFormat="1" applyFont="1" applyFill="1" applyBorder="1" applyAlignment="1">
      <alignment horizontal="right" vertical="center"/>
    </xf>
    <xf numFmtId="192" fontId="7" fillId="2" borderId="2" xfId="0" applyNumberFormat="1" applyFont="1" applyFill="1" applyBorder="1" applyAlignment="1">
      <alignment horizontal="right" vertical="center"/>
    </xf>
    <xf numFmtId="190" fontId="13" fillId="2" borderId="2" xfId="0" applyNumberFormat="1" applyFont="1" applyFill="1" applyBorder="1" applyAlignment="1">
      <alignment vertical="center"/>
    </xf>
    <xf numFmtId="0" fontId="6" fillId="0" borderId="0" xfId="19" applyFont="1" applyFill="1" applyAlignment="1">
      <alignment horizontal="left" vertical="center"/>
    </xf>
    <xf numFmtId="190" fontId="7" fillId="2" borderId="0" xfId="0" applyNumberFormat="1" applyFont="1" applyFill="1" applyBorder="1" applyAlignment="1">
      <alignment vertical="center"/>
    </xf>
    <xf numFmtId="190" fontId="7" fillId="0" borderId="0" xfId="0" applyNumberFormat="1" applyFont="1" applyFill="1" applyBorder="1" applyAlignment="1">
      <alignment vertical="center"/>
    </xf>
    <xf numFmtId="190" fontId="7" fillId="2" borderId="1" xfId="16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196" fontId="7" fillId="2" borderId="0" xfId="0" applyNumberFormat="1" applyFont="1" applyFill="1" applyBorder="1" applyAlignment="1">
      <alignment vertical="center"/>
    </xf>
    <xf numFmtId="196" fontId="7" fillId="0" borderId="0" xfId="0" applyNumberFormat="1" applyFont="1" applyFill="1" applyAlignment="1">
      <alignment vertical="center"/>
    </xf>
    <xf numFmtId="190" fontId="7" fillId="2" borderId="2" xfId="0" applyNumberFormat="1" applyFont="1" applyFill="1" applyBorder="1" applyAlignment="1">
      <alignment vertical="center"/>
    </xf>
    <xf numFmtId="190" fontId="7" fillId="2" borderId="0" xfId="16" applyNumberFormat="1" applyFont="1" applyFill="1" applyBorder="1" applyAlignment="1">
      <alignment vertical="center"/>
    </xf>
    <xf numFmtId="0" fontId="6" fillId="0" borderId="0" xfId="19" applyFont="1" applyFill="1" applyBorder="1" applyAlignment="1">
      <alignment horizontal="center" vertical="center"/>
    </xf>
    <xf numFmtId="0" fontId="6" fillId="0" borderId="0" xfId="1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194" fontId="7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88" fontId="14" fillId="0" borderId="0" xfId="24" applyNumberFormat="1" applyFont="1" applyFill="1" applyAlignment="1">
      <alignment horizontal="right" vertical="center"/>
    </xf>
    <xf numFmtId="188" fontId="14" fillId="0" borderId="0" xfId="24" applyNumberFormat="1" applyFont="1" applyFill="1" applyBorder="1" applyAlignment="1">
      <alignment vertical="center"/>
    </xf>
    <xf numFmtId="190" fontId="15" fillId="0" borderId="0" xfId="3" quotePrefix="1" applyNumberFormat="1" applyFont="1" applyFill="1" applyAlignment="1">
      <alignment horizontal="center" vertical="center"/>
    </xf>
    <xf numFmtId="190" fontId="15" fillId="0" borderId="0" xfId="15" applyNumberFormat="1" applyFont="1" applyFill="1" applyAlignment="1">
      <alignment horizontal="right" vertical="center"/>
    </xf>
    <xf numFmtId="190" fontId="15" fillId="0" borderId="1" xfId="3" applyNumberFormat="1" applyFont="1" applyFill="1" applyBorder="1" applyAlignment="1">
      <alignment horizontal="center" vertical="center"/>
    </xf>
    <xf numFmtId="192" fontId="14" fillId="0" borderId="1" xfId="25" quotePrefix="1" applyNumberFormat="1" applyFont="1" applyFill="1" applyBorder="1" applyAlignment="1">
      <alignment horizontal="right" vertical="center"/>
    </xf>
    <xf numFmtId="192" fontId="14" fillId="0" borderId="0" xfId="25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190" fontId="16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90" fontId="1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92" fontId="3" fillId="0" borderId="0" xfId="0" applyNumberFormat="1" applyFont="1" applyFill="1" applyBorder="1" applyAlignment="1" applyProtection="1">
      <alignment horizontal="right" vertical="center"/>
      <protection locked="0"/>
    </xf>
    <xf numFmtId="0" fontId="16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6" fillId="0" borderId="0" xfId="19" applyFont="1" applyFill="1" applyBorder="1" applyAlignment="1">
      <alignment horizontal="center" vertical="center"/>
    </xf>
    <xf numFmtId="192" fontId="7" fillId="2" borderId="1" xfId="16" applyNumberFormat="1" applyFont="1" applyFill="1" applyBorder="1" applyAlignment="1">
      <alignment horizontal="right" vertical="center"/>
    </xf>
    <xf numFmtId="0" fontId="6" fillId="0" borderId="0" xfId="25" applyFont="1" applyFill="1" applyBorder="1" applyAlignment="1">
      <alignment horizontal="center" vertical="center"/>
    </xf>
    <xf numFmtId="192" fontId="7" fillId="2" borderId="0" xfId="0" applyNumberFormat="1" applyFont="1" applyFill="1" applyBorder="1" applyAlignment="1" applyProtection="1">
      <alignment horizontal="center" vertical="center"/>
      <protection locked="0"/>
    </xf>
    <xf numFmtId="37" fontId="6" fillId="0" borderId="0" xfId="25" quotePrefix="1" applyNumberFormat="1" applyFont="1" applyAlignment="1">
      <alignment horizontal="left" vertical="center"/>
    </xf>
    <xf numFmtId="37" fontId="6" fillId="0" borderId="0" xfId="24" quotePrefix="1" applyNumberFormat="1" applyFont="1" applyAlignment="1">
      <alignment vertical="center"/>
    </xf>
    <xf numFmtId="0" fontId="6" fillId="0" borderId="0" xfId="24" applyFont="1" applyAlignment="1">
      <alignment horizontal="center" vertical="center"/>
    </xf>
    <xf numFmtId="0" fontId="6" fillId="0" borderId="0" xfId="24" applyFont="1" applyAlignment="1">
      <alignment horizontal="right" vertical="center"/>
    </xf>
    <xf numFmtId="188" fontId="6" fillId="0" borderId="0" xfId="24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37" fontId="6" fillId="0" borderId="0" xfId="25" applyNumberFormat="1" applyFont="1" applyAlignment="1">
      <alignment horizontal="left" vertical="center"/>
    </xf>
    <xf numFmtId="37" fontId="6" fillId="0" borderId="1" xfId="25" quotePrefix="1" applyNumberFormat="1" applyFont="1" applyBorder="1" applyAlignment="1">
      <alignment horizontal="left" vertical="center"/>
    </xf>
    <xf numFmtId="37" fontId="6" fillId="0" borderId="1" xfId="24" quotePrefix="1" applyNumberFormat="1" applyFont="1" applyBorder="1" applyAlignment="1">
      <alignment vertical="center"/>
    </xf>
    <xf numFmtId="0" fontId="6" fillId="0" borderId="1" xfId="24" applyFont="1" applyBorder="1" applyAlignment="1">
      <alignment horizontal="center" vertical="center"/>
    </xf>
    <xf numFmtId="0" fontId="6" fillId="0" borderId="1" xfId="24" applyFont="1" applyBorder="1" applyAlignment="1">
      <alignment horizontal="right" vertical="center"/>
    </xf>
    <xf numFmtId="188" fontId="6" fillId="0" borderId="1" xfId="24" applyNumberFormat="1" applyFont="1" applyBorder="1" applyAlignment="1">
      <alignment horizontal="right" vertical="center"/>
    </xf>
    <xf numFmtId="0" fontId="6" fillId="0" borderId="0" xfId="24" applyFont="1" applyAlignment="1">
      <alignment vertical="center"/>
    </xf>
    <xf numFmtId="188" fontId="6" fillId="0" borderId="0" xfId="24" applyNumberFormat="1" applyFont="1" applyAlignment="1">
      <alignment vertical="center" wrapText="1"/>
    </xf>
    <xf numFmtId="188" fontId="6" fillId="0" borderId="0" xfId="24" applyNumberFormat="1" applyFont="1" applyAlignment="1">
      <alignment horizontal="right" vertical="center" wrapText="1"/>
    </xf>
    <xf numFmtId="190" fontId="6" fillId="0" borderId="0" xfId="20" quotePrefix="1" applyNumberFormat="1" applyFont="1" applyAlignment="1">
      <alignment horizontal="right" vertical="center"/>
    </xf>
    <xf numFmtId="190" fontId="7" fillId="0" borderId="0" xfId="20" applyNumberFormat="1" applyFont="1" applyAlignment="1">
      <alignment horizontal="right" vertical="center"/>
    </xf>
    <xf numFmtId="190" fontId="6" fillId="0" borderId="0" xfId="20" applyNumberFormat="1" applyFont="1" applyAlignment="1">
      <alignment horizontal="right" vertical="center"/>
    </xf>
    <xf numFmtId="193" fontId="6" fillId="0" borderId="1" xfId="20" applyNumberFormat="1" applyFont="1" applyBorder="1" applyAlignment="1">
      <alignment horizontal="right" vertical="center"/>
    </xf>
    <xf numFmtId="193" fontId="6" fillId="0" borderId="0" xfId="20" applyNumberFormat="1" applyFont="1" applyAlignment="1">
      <alignment horizontal="right" vertical="center"/>
    </xf>
    <xf numFmtId="193" fontId="7" fillId="0" borderId="0" xfId="2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vertical="center"/>
    </xf>
    <xf numFmtId="0" fontId="7" fillId="0" borderId="0" xfId="25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88" fontId="6" fillId="0" borderId="0" xfId="0" applyNumberFormat="1" applyFont="1" applyAlignment="1">
      <alignment horizontal="right" vertical="center"/>
    </xf>
    <xf numFmtId="0" fontId="6" fillId="0" borderId="0" xfId="23" applyFont="1" applyAlignment="1">
      <alignment vertical="center"/>
    </xf>
    <xf numFmtId="188" fontId="7" fillId="0" borderId="0" xfId="2" applyNumberFormat="1" applyFont="1" applyAlignment="1">
      <alignment horizontal="right" vertical="center"/>
    </xf>
    <xf numFmtId="190" fontId="7" fillId="0" borderId="0" xfId="5" quotePrefix="1" applyNumberFormat="1" applyFont="1" applyAlignment="1">
      <alignment horizontal="right" vertical="center"/>
    </xf>
    <xf numFmtId="188" fontId="7" fillId="0" borderId="0" xfId="24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190" fontId="7" fillId="0" borderId="1" xfId="5" quotePrefix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23" applyFont="1" applyAlignment="1">
      <alignment vertical="center"/>
    </xf>
    <xf numFmtId="37" fontId="6" fillId="0" borderId="0" xfId="0" applyNumberFormat="1" applyFont="1" applyAlignment="1">
      <alignment vertical="center"/>
    </xf>
    <xf numFmtId="190" fontId="10" fillId="0" borderId="0" xfId="5" quotePrefix="1" applyNumberFormat="1" applyFont="1" applyAlignment="1">
      <alignment horizontal="right" vertical="center"/>
    </xf>
    <xf numFmtId="0" fontId="7" fillId="0" borderId="0" xfId="16" applyFont="1" applyAlignment="1">
      <alignment vertical="center"/>
    </xf>
    <xf numFmtId="188" fontId="7" fillId="0" borderId="0" xfId="1" applyNumberFormat="1" applyFont="1" applyAlignment="1">
      <alignment horizontal="right" vertical="center"/>
    </xf>
    <xf numFmtId="190" fontId="7" fillId="0" borderId="2" xfId="5" quotePrefix="1" applyNumberFormat="1" applyFont="1" applyBorder="1" applyAlignment="1">
      <alignment horizontal="right" vertical="center"/>
    </xf>
    <xf numFmtId="0" fontId="7" fillId="0" borderId="0" xfId="24" applyFont="1" applyAlignment="1">
      <alignment horizontal="center" vertical="center"/>
    </xf>
    <xf numFmtId="0" fontId="7" fillId="0" borderId="1" xfId="24" applyFont="1" applyBorder="1" applyAlignment="1">
      <alignment horizontal="left" vertical="center"/>
    </xf>
    <xf numFmtId="0" fontId="7" fillId="0" borderId="1" xfId="24" applyFont="1" applyBorder="1" applyAlignment="1">
      <alignment horizontal="center" vertical="center"/>
    </xf>
    <xf numFmtId="188" fontId="7" fillId="0" borderId="1" xfId="24" applyNumberFormat="1" applyFont="1" applyBorder="1" applyAlignment="1">
      <alignment horizontal="center" vertical="center"/>
    </xf>
    <xf numFmtId="37" fontId="6" fillId="0" borderId="0" xfId="24" applyNumberFormat="1" applyFont="1" applyAlignment="1">
      <alignment vertical="center"/>
    </xf>
    <xf numFmtId="37" fontId="6" fillId="0" borderId="1" xfId="24" applyNumberFormat="1" applyFont="1" applyBorder="1" applyAlignment="1">
      <alignment vertical="center"/>
    </xf>
    <xf numFmtId="188" fontId="6" fillId="0" borderId="0" xfId="24" applyNumberFormat="1" applyFont="1" applyAlignment="1">
      <alignment vertical="center"/>
    </xf>
    <xf numFmtId="188" fontId="7" fillId="0" borderId="0" xfId="16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88" fontId="7" fillId="0" borderId="1" xfId="0" applyNumberFormat="1" applyFont="1" applyBorder="1" applyAlignment="1">
      <alignment horizontal="right" vertical="center"/>
    </xf>
    <xf numFmtId="0" fontId="7" fillId="0" borderId="0" xfId="16" applyFont="1" applyAlignment="1">
      <alignment horizontal="center" vertical="center"/>
    </xf>
    <xf numFmtId="0" fontId="7" fillId="0" borderId="0" xfId="24" applyFont="1" applyAlignment="1">
      <alignment vertical="center"/>
    </xf>
    <xf numFmtId="0" fontId="7" fillId="0" borderId="0" xfId="16" applyFont="1" applyAlignment="1">
      <alignment horizontal="right" vertical="center"/>
    </xf>
    <xf numFmtId="190" fontId="11" fillId="2" borderId="0" xfId="5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90" fontId="11" fillId="2" borderId="1" xfId="5" quotePrefix="1" applyNumberFormat="1" applyFont="1" applyFill="1" applyBorder="1" applyAlignment="1">
      <alignment horizontal="right" vertical="center"/>
    </xf>
    <xf numFmtId="0" fontId="6" fillId="0" borderId="0" xfId="25" applyFont="1" applyAlignment="1">
      <alignment vertical="center"/>
    </xf>
    <xf numFmtId="188" fontId="18" fillId="0" borderId="0" xfId="0" applyNumberFormat="1" applyFont="1" applyAlignment="1">
      <alignment horizontal="right" vertical="center"/>
    </xf>
    <xf numFmtId="188" fontId="19" fillId="0" borderId="0" xfId="1" applyNumberFormat="1" applyFont="1" applyAlignment="1">
      <alignment horizontal="right" vertical="center"/>
    </xf>
    <xf numFmtId="188" fontId="19" fillId="0" borderId="0" xfId="0" applyNumberFormat="1" applyFont="1" applyAlignment="1">
      <alignment horizontal="right" vertical="center"/>
    </xf>
    <xf numFmtId="188" fontId="20" fillId="0" borderId="0" xfId="0" applyNumberFormat="1" applyFont="1" applyAlignment="1">
      <alignment horizontal="right" vertical="center"/>
    </xf>
    <xf numFmtId="0" fontId="7" fillId="0" borderId="0" xfId="24" applyFont="1" applyAlignment="1">
      <alignment horizontal="right" vertical="center"/>
    </xf>
    <xf numFmtId="192" fontId="14" fillId="0" borderId="0" xfId="25" quotePrefix="1" applyNumberFormat="1" applyFont="1" applyFill="1" applyAlignment="1">
      <alignment horizontal="right" vertical="center"/>
    </xf>
    <xf numFmtId="192" fontId="14" fillId="0" borderId="0" xfId="25" applyNumberFormat="1" applyFont="1" applyFill="1" applyAlignment="1">
      <alignment horizontal="right" vertical="center"/>
    </xf>
    <xf numFmtId="190" fontId="16" fillId="2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90" fontId="13" fillId="0" borderId="2" xfId="0" applyNumberFormat="1" applyFont="1" applyFill="1" applyBorder="1" applyAlignment="1">
      <alignment vertical="center"/>
    </xf>
    <xf numFmtId="190" fontId="12" fillId="0" borderId="0" xfId="2" applyNumberFormat="1" applyFont="1" applyFill="1" applyBorder="1" applyAlignment="1">
      <alignment horizontal="right" vertical="center"/>
    </xf>
    <xf numFmtId="192" fontId="7" fillId="0" borderId="0" xfId="16" applyNumberFormat="1" applyFont="1" applyFill="1" applyAlignment="1">
      <alignment horizontal="right" vertical="center"/>
    </xf>
    <xf numFmtId="192" fontId="7" fillId="0" borderId="1" xfId="16" applyNumberFormat="1" applyFont="1" applyFill="1" applyBorder="1" applyAlignment="1">
      <alignment horizontal="right" vertical="center"/>
    </xf>
    <xf numFmtId="192" fontId="7" fillId="0" borderId="0" xfId="16" applyNumberFormat="1" applyFont="1" applyFill="1" applyBorder="1" applyAlignment="1">
      <alignment horizontal="right" vertical="center"/>
    </xf>
    <xf numFmtId="192" fontId="7" fillId="0" borderId="2" xfId="14" applyNumberFormat="1" applyFont="1" applyFill="1" applyBorder="1" applyAlignment="1">
      <alignment horizontal="right" vertical="center"/>
    </xf>
    <xf numFmtId="190" fontId="7" fillId="0" borderId="1" xfId="16" applyNumberFormat="1" applyFont="1" applyFill="1" applyBorder="1" applyAlignment="1">
      <alignment vertical="center"/>
    </xf>
    <xf numFmtId="196" fontId="7" fillId="0" borderId="0" xfId="0" applyNumberFormat="1" applyFont="1" applyFill="1" applyBorder="1" applyAlignment="1">
      <alignment vertical="center"/>
    </xf>
    <xf numFmtId="190" fontId="7" fillId="0" borderId="2" xfId="0" applyNumberFormat="1" applyFont="1" applyFill="1" applyBorder="1" applyAlignment="1">
      <alignment vertical="center"/>
    </xf>
    <xf numFmtId="190" fontId="7" fillId="0" borderId="0" xfId="16" applyNumberFormat="1" applyFont="1" applyFill="1" applyBorder="1" applyAlignment="1">
      <alignment vertical="center"/>
    </xf>
    <xf numFmtId="194" fontId="7" fillId="0" borderId="2" xfId="0" applyNumberFormat="1" applyFont="1" applyFill="1" applyBorder="1" applyAlignment="1">
      <alignment horizontal="right" vertical="center"/>
    </xf>
    <xf numFmtId="190" fontId="15" fillId="0" borderId="0" xfId="3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92" fontId="7" fillId="0" borderId="0" xfId="0" quotePrefix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37" fontId="6" fillId="0" borderId="0" xfId="25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90" fontId="7" fillId="2" borderId="1" xfId="26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192" fontId="7" fillId="0" borderId="0" xfId="0" applyNumberFormat="1" applyFont="1" applyFill="1" applyBorder="1" applyAlignment="1" applyProtection="1">
      <alignment horizontal="right" vertical="center"/>
      <protection locked="0"/>
    </xf>
    <xf numFmtId="191" fontId="7" fillId="2" borderId="0" xfId="0" applyNumberFormat="1" applyFont="1" applyFill="1" applyAlignment="1">
      <alignment horizontal="right" vertical="center"/>
    </xf>
    <xf numFmtId="191" fontId="7" fillId="2" borderId="0" xfId="0" applyNumberFormat="1" applyFont="1" applyFill="1" applyAlignment="1">
      <alignment vertical="center"/>
    </xf>
    <xf numFmtId="190" fontId="7" fillId="2" borderId="0" xfId="26" applyNumberFormat="1" applyFont="1" applyFill="1" applyBorder="1" applyAlignment="1">
      <alignment horizontal="right" vertical="center"/>
    </xf>
    <xf numFmtId="190" fontId="7" fillId="2" borderId="2" xfId="26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90" fontId="7" fillId="2" borderId="0" xfId="26" applyNumberFormat="1" applyFont="1" applyFill="1" applyAlignment="1">
      <alignment horizontal="right" vertical="center"/>
    </xf>
    <xf numFmtId="0" fontId="6" fillId="0" borderId="0" xfId="19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0" fillId="0" borderId="0" xfId="0" applyFill="1"/>
    <xf numFmtId="191" fontId="7" fillId="0" borderId="0" xfId="0" applyNumberFormat="1" applyFont="1" applyFill="1" applyAlignment="1">
      <alignment vertical="center"/>
    </xf>
    <xf numFmtId="190" fontId="7" fillId="0" borderId="0" xfId="26" applyNumberFormat="1" applyFont="1" applyFill="1" applyBorder="1" applyAlignment="1">
      <alignment horizontal="right" vertical="center"/>
    </xf>
    <xf numFmtId="191" fontId="7" fillId="0" borderId="0" xfId="0" applyNumberFormat="1" applyFont="1" applyFill="1" applyAlignment="1">
      <alignment horizontal="right" vertical="center"/>
    </xf>
    <xf numFmtId="191" fontId="7" fillId="0" borderId="0" xfId="0" applyNumberFormat="1" applyFont="1" applyFill="1" applyBorder="1" applyAlignment="1">
      <alignment horizontal="right" vertical="center"/>
    </xf>
    <xf numFmtId="188" fontId="6" fillId="0" borderId="1" xfId="24" applyNumberFormat="1" applyFont="1" applyBorder="1" applyAlignment="1">
      <alignment horizontal="center" vertical="center"/>
    </xf>
    <xf numFmtId="188" fontId="6" fillId="0" borderId="1" xfId="24" applyNumberFormat="1" applyFont="1" applyBorder="1" applyAlignment="1">
      <alignment horizontal="center" vertical="center" wrapText="1"/>
    </xf>
    <xf numFmtId="188" fontId="6" fillId="0" borderId="0" xfId="24" applyNumberFormat="1" applyFont="1" applyAlignment="1">
      <alignment horizontal="center" vertical="center"/>
    </xf>
    <xf numFmtId="0" fontId="7" fillId="0" borderId="0" xfId="24" applyFont="1" applyAlignment="1">
      <alignment horizontal="center" vertical="center"/>
    </xf>
    <xf numFmtId="188" fontId="6" fillId="0" borderId="0" xfId="24" applyNumberFormat="1" applyFont="1" applyFill="1" applyBorder="1" applyAlignment="1">
      <alignment horizontal="center" vertical="center" wrapText="1"/>
    </xf>
    <xf numFmtId="188" fontId="6" fillId="0" borderId="0" xfId="24" applyNumberFormat="1" applyFont="1" applyFill="1" applyBorder="1" applyAlignment="1">
      <alignment horizontal="center" vertical="center"/>
    </xf>
    <xf numFmtId="0" fontId="6" fillId="0" borderId="0" xfId="19" applyFont="1" applyFill="1" applyBorder="1" applyAlignment="1">
      <alignment horizontal="center" vertical="center"/>
    </xf>
    <xf numFmtId="0" fontId="6" fillId="0" borderId="1" xfId="19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/>
      <protection locked="0"/>
    </xf>
    <xf numFmtId="192" fontId="6" fillId="0" borderId="1" xfId="0" applyNumberFormat="1" applyFont="1" applyFill="1" applyBorder="1" applyAlignment="1" applyProtection="1">
      <alignment horizontal="center" vertical="center"/>
      <protection locked="0"/>
    </xf>
    <xf numFmtId="192" fontId="6" fillId="0" borderId="3" xfId="0" applyNumberFormat="1" applyFont="1" applyFill="1" applyBorder="1" applyAlignment="1">
      <alignment horizontal="center" vertical="center"/>
    </xf>
    <xf numFmtId="192" fontId="6" fillId="0" borderId="1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Border="1" applyAlignment="1">
      <alignment horizontal="center" vertical="center"/>
    </xf>
    <xf numFmtId="188" fontId="6" fillId="0" borderId="0" xfId="24" applyNumberFormat="1" applyFont="1" applyFill="1" applyAlignment="1">
      <alignment horizontal="center" vertical="center"/>
    </xf>
    <xf numFmtId="188" fontId="6" fillId="0" borderId="1" xfId="24" applyNumberFormat="1" applyFont="1" applyFill="1" applyBorder="1" applyAlignment="1">
      <alignment horizontal="center" vertical="center"/>
    </xf>
    <xf numFmtId="188" fontId="14" fillId="0" borderId="0" xfId="24" applyNumberFormat="1" applyFont="1" applyFill="1" applyAlignment="1">
      <alignment horizontal="center" vertical="center"/>
    </xf>
    <xf numFmtId="188" fontId="14" fillId="0" borderId="0" xfId="24" applyNumberFormat="1" applyFont="1" applyFill="1" applyBorder="1" applyAlignment="1">
      <alignment horizontal="center" vertical="center"/>
    </xf>
    <xf numFmtId="188" fontId="14" fillId="0" borderId="0" xfId="24" applyNumberFormat="1" applyFont="1" applyFill="1" applyBorder="1" applyAlignment="1">
      <alignment horizontal="center" vertical="center" wrapText="1"/>
    </xf>
    <xf numFmtId="188" fontId="14" fillId="0" borderId="1" xfId="24" applyNumberFormat="1" applyFont="1" applyFill="1" applyBorder="1" applyAlignment="1">
      <alignment horizontal="center" vertical="center"/>
    </xf>
  </cellXfs>
  <cellStyles count="39">
    <cellStyle name="Comma" xfId="1" builtinId="3"/>
    <cellStyle name="Comma 2" xfId="2" xr:uid="{00000000-0005-0000-0000-000001000000}"/>
    <cellStyle name="Comma 2 12" xfId="3" xr:uid="{00000000-0005-0000-0000-000002000000}"/>
    <cellStyle name="Comma 2 12 2" xfId="28" xr:uid="{1531AD54-3E66-4E93-829C-E36A26917D99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2 2 2" xfId="30" xr:uid="{39A41ECB-738A-4A1A-BCA4-517D7803BCFF}"/>
    <cellStyle name="Comma 2 2 2 2 2 2 2" xfId="7" xr:uid="{00000000-0005-0000-0000-000006000000}"/>
    <cellStyle name="Comma 2 2 2 2 2 2 2 2" xfId="31" xr:uid="{01D11AFC-EDC8-4C22-A501-49EE808A22E9}"/>
    <cellStyle name="Comma 2 2 2 3" xfId="8" xr:uid="{00000000-0005-0000-0000-000007000000}"/>
    <cellStyle name="Comma 2 2 2 3 2" xfId="32" xr:uid="{CA797727-96D0-4776-99B7-065AA428B3AC}"/>
    <cellStyle name="Comma 2 2 3" xfId="29" xr:uid="{132D531E-22B6-4F26-90B6-FE508473BA87}"/>
    <cellStyle name="Comma 2 3" xfId="9" xr:uid="{00000000-0005-0000-0000-000008000000}"/>
    <cellStyle name="Comma 2 3 2" xfId="33" xr:uid="{FA8903BE-1C80-48A7-9746-996CEFCAE393}"/>
    <cellStyle name="Comma 2 4" xfId="27" xr:uid="{A397C608-899C-4DD1-A721-CC32B207A2F6}"/>
    <cellStyle name="Comma 2 7" xfId="10" xr:uid="{00000000-0005-0000-0000-000009000000}"/>
    <cellStyle name="Comma 2 7 2" xfId="34" xr:uid="{F0F70F71-0BEE-49FA-B803-741D8FE040C6}"/>
    <cellStyle name="Comma 216 2" xfId="11" xr:uid="{00000000-0005-0000-0000-00000A000000}"/>
    <cellStyle name="Comma 216 2 2" xfId="35" xr:uid="{F62DCF03-BE23-4F9C-813F-D95D2EADAC37}"/>
    <cellStyle name="Comma 3" xfId="12" xr:uid="{00000000-0005-0000-0000-00000B000000}"/>
    <cellStyle name="Comma 3 2" xfId="36" xr:uid="{90868C8D-D3B6-4594-ADC3-B981E5AE54FD}"/>
    <cellStyle name="Comma 4" xfId="13" xr:uid="{00000000-0005-0000-0000-00000C000000}"/>
    <cellStyle name="Comma 4 2" xfId="37" xr:uid="{CC089456-0AEB-4F89-AB3F-16D53578FC5E}"/>
    <cellStyle name="Comma 5" xfId="14" xr:uid="{00000000-0005-0000-0000-00000D000000}"/>
    <cellStyle name="Comma 5 2" xfId="38" xr:uid="{D80B1C34-C678-48F7-9C11-0ABF56A45608}"/>
    <cellStyle name="Comma 6" xfId="26" xr:uid="{51BCE01C-3DC6-4274-992A-A6610D079BD5}"/>
    <cellStyle name="Normal" xfId="0" builtinId="0"/>
    <cellStyle name="Normal 10 4" xfId="15" xr:uid="{00000000-0005-0000-0000-00000F000000}"/>
    <cellStyle name="Normal 2" xfId="16" xr:uid="{00000000-0005-0000-0000-000010000000}"/>
    <cellStyle name="Normal 2 3 2" xfId="17" xr:uid="{00000000-0005-0000-0000-000011000000}"/>
    <cellStyle name="Normal 224 2 2" xfId="18" xr:uid="{00000000-0005-0000-0000-000012000000}"/>
    <cellStyle name="Normal 3" xfId="19" xr:uid="{00000000-0005-0000-0000-000013000000}"/>
    <cellStyle name="Normal 5 9" xfId="20" xr:uid="{00000000-0005-0000-0000-000014000000}"/>
    <cellStyle name="Normal 52" xfId="21" xr:uid="{00000000-0005-0000-0000-000015000000}"/>
    <cellStyle name="Normal 7" xfId="22" xr:uid="{00000000-0005-0000-0000-000016000000}"/>
    <cellStyle name="Normal_Noble-311207_Revised 250208" xfId="23" xr:uid="{00000000-0005-0000-0000-000017000000}"/>
    <cellStyle name="Normal_Noble-47t" xfId="24" xr:uid="{00000000-0005-0000-0000-000018000000}"/>
    <cellStyle name="Normal_Noble-E04" xfId="25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APATS~1\AppData\Local\Temp\notes7C2EA6\Peachy\Roll%20FS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74F19-92F7-4F78-BC5D-A61BC85B6387}">
  <dimension ref="A1:K150"/>
  <sheetViews>
    <sheetView topLeftCell="A124" zoomScaleNormal="100" zoomScaleSheetLayoutView="100" workbookViewId="0">
      <selection activeCell="M136" sqref="M136"/>
    </sheetView>
  </sheetViews>
  <sheetFormatPr defaultColWidth="9.25" defaultRowHeight="16.5" customHeight="1" x14ac:dyDescent="0.2"/>
  <cols>
    <col min="1" max="1" width="1.75" style="221" customWidth="1"/>
    <col min="2" max="2" width="30.875" style="221" customWidth="1"/>
    <col min="3" max="3" width="5.75" style="208" customWidth="1"/>
    <col min="4" max="4" width="0.625" style="231" customWidth="1"/>
    <col min="5" max="5" width="12.75" style="198" customWidth="1"/>
    <col min="6" max="6" width="0.625" style="198" customWidth="1"/>
    <col min="7" max="7" width="12.25" style="198" customWidth="1"/>
    <col min="8" max="8" width="0.625" style="198" customWidth="1"/>
    <col min="9" max="9" width="12.75" style="198" customWidth="1"/>
    <col min="10" max="10" width="0.625" style="198" customWidth="1"/>
    <col min="11" max="11" width="12.25" style="198" customWidth="1"/>
    <col min="12" max="16384" width="9.25" style="171"/>
  </cols>
  <sheetData>
    <row r="1" spans="1:11" ht="16.5" customHeight="1" x14ac:dyDescent="0.2">
      <c r="A1" s="166" t="s">
        <v>0</v>
      </c>
      <c r="B1" s="167"/>
      <c r="C1" s="168"/>
      <c r="D1" s="169"/>
      <c r="E1" s="170"/>
      <c r="F1" s="170"/>
      <c r="G1" s="170"/>
      <c r="H1" s="170"/>
      <c r="I1" s="170"/>
      <c r="J1" s="170"/>
      <c r="K1" s="170"/>
    </row>
    <row r="2" spans="1:11" ht="16.5" customHeight="1" x14ac:dyDescent="0.2">
      <c r="A2" s="172" t="s">
        <v>1</v>
      </c>
      <c r="B2" s="167"/>
      <c r="C2" s="168"/>
      <c r="D2" s="169"/>
      <c r="E2" s="170"/>
      <c r="F2" s="170"/>
      <c r="G2" s="170"/>
      <c r="H2" s="170"/>
      <c r="I2" s="170"/>
      <c r="J2" s="170"/>
      <c r="K2" s="170"/>
    </row>
    <row r="3" spans="1:11" ht="16.5" customHeight="1" x14ac:dyDescent="0.2">
      <c r="A3" s="173" t="s">
        <v>203</v>
      </c>
      <c r="B3" s="174"/>
      <c r="C3" s="175"/>
      <c r="D3" s="176"/>
      <c r="E3" s="177"/>
      <c r="F3" s="177"/>
      <c r="G3" s="177"/>
      <c r="H3" s="177"/>
      <c r="I3" s="177"/>
      <c r="J3" s="177"/>
      <c r="K3" s="177"/>
    </row>
    <row r="4" spans="1:11" ht="16.5" customHeight="1" x14ac:dyDescent="0.2">
      <c r="A4" s="178"/>
      <c r="B4" s="178"/>
      <c r="C4" s="168"/>
      <c r="D4" s="169"/>
      <c r="E4" s="170"/>
      <c r="F4" s="170"/>
      <c r="G4" s="170"/>
      <c r="H4" s="170"/>
      <c r="I4" s="170"/>
      <c r="J4" s="170"/>
      <c r="K4" s="170"/>
    </row>
    <row r="5" spans="1:11" ht="16.5" customHeight="1" x14ac:dyDescent="0.2">
      <c r="A5" s="178"/>
      <c r="B5" s="178"/>
      <c r="C5" s="168"/>
      <c r="D5" s="169"/>
      <c r="E5" s="170"/>
      <c r="F5" s="170"/>
      <c r="G5" s="170"/>
      <c r="H5" s="170"/>
      <c r="I5" s="170"/>
      <c r="J5" s="170"/>
      <c r="K5" s="170"/>
    </row>
    <row r="6" spans="1:11" ht="15" customHeight="1" x14ac:dyDescent="0.2">
      <c r="A6" s="178"/>
      <c r="B6" s="178"/>
      <c r="C6" s="168"/>
      <c r="D6" s="169"/>
      <c r="E6" s="276" t="s">
        <v>72</v>
      </c>
      <c r="F6" s="276"/>
      <c r="G6" s="276"/>
      <c r="H6" s="170"/>
      <c r="I6" s="276" t="s">
        <v>73</v>
      </c>
      <c r="J6" s="276"/>
      <c r="K6" s="276"/>
    </row>
    <row r="7" spans="1:11" ht="15" customHeight="1" x14ac:dyDescent="0.2">
      <c r="A7" s="178"/>
      <c r="B7" s="178"/>
      <c r="C7" s="168"/>
      <c r="D7" s="169"/>
      <c r="E7" s="275" t="s">
        <v>183</v>
      </c>
      <c r="F7" s="275"/>
      <c r="G7" s="275"/>
      <c r="H7" s="179"/>
      <c r="I7" s="275" t="s">
        <v>183</v>
      </c>
      <c r="J7" s="275"/>
      <c r="K7" s="275"/>
    </row>
    <row r="8" spans="1:11" ht="15" customHeight="1" x14ac:dyDescent="0.2">
      <c r="A8" s="178"/>
      <c r="B8" s="178"/>
      <c r="C8" s="168"/>
      <c r="D8" s="169"/>
      <c r="E8" s="180" t="s">
        <v>91</v>
      </c>
      <c r="F8" s="180"/>
      <c r="G8" s="180" t="s">
        <v>92</v>
      </c>
      <c r="H8" s="180"/>
      <c r="I8" s="180" t="s">
        <v>91</v>
      </c>
      <c r="J8" s="180"/>
      <c r="K8" s="180" t="s">
        <v>92</v>
      </c>
    </row>
    <row r="9" spans="1:11" ht="15" customHeight="1" x14ac:dyDescent="0.2">
      <c r="A9" s="178"/>
      <c r="B9" s="178"/>
      <c r="C9" s="168"/>
      <c r="D9" s="169"/>
      <c r="E9" s="181" t="s">
        <v>131</v>
      </c>
      <c r="F9" s="182"/>
      <c r="G9" s="181" t="s">
        <v>96</v>
      </c>
      <c r="H9" s="182"/>
      <c r="I9" s="181" t="s">
        <v>131</v>
      </c>
      <c r="J9" s="182"/>
      <c r="K9" s="181" t="s">
        <v>96</v>
      </c>
    </row>
    <row r="10" spans="1:11" ht="15" customHeight="1" x14ac:dyDescent="0.2">
      <c r="A10" s="178"/>
      <c r="B10" s="178"/>
      <c r="C10" s="168"/>
      <c r="D10" s="169"/>
      <c r="E10" s="181" t="s">
        <v>184</v>
      </c>
      <c r="F10" s="183"/>
      <c r="G10" s="181" t="s">
        <v>93</v>
      </c>
      <c r="H10" s="183"/>
      <c r="I10" s="181" t="s">
        <v>184</v>
      </c>
      <c r="J10" s="183"/>
      <c r="K10" s="181" t="s">
        <v>93</v>
      </c>
    </row>
    <row r="11" spans="1:11" ht="15" customHeight="1" x14ac:dyDescent="0.2">
      <c r="A11" s="178"/>
      <c r="B11" s="178"/>
      <c r="C11" s="175" t="s">
        <v>17</v>
      </c>
      <c r="D11" s="169"/>
      <c r="E11" s="184" t="s">
        <v>94</v>
      </c>
      <c r="F11" s="185"/>
      <c r="G11" s="184" t="s">
        <v>94</v>
      </c>
      <c r="H11" s="186"/>
      <c r="I11" s="184" t="s">
        <v>94</v>
      </c>
      <c r="J11" s="185"/>
      <c r="K11" s="184" t="s">
        <v>94</v>
      </c>
    </row>
    <row r="12" spans="1:11" ht="12.95" customHeight="1" x14ac:dyDescent="0.2">
      <c r="A12" s="171"/>
      <c r="B12" s="171"/>
      <c r="C12" s="187"/>
      <c r="D12" s="188"/>
      <c r="E12" s="6"/>
      <c r="F12" s="189"/>
      <c r="G12" s="189"/>
      <c r="H12" s="189"/>
      <c r="I12" s="6"/>
      <c r="J12" s="189"/>
      <c r="K12" s="189"/>
    </row>
    <row r="13" spans="1:11" ht="15" customHeight="1" x14ac:dyDescent="0.2">
      <c r="A13" s="190" t="s">
        <v>2</v>
      </c>
      <c r="B13" s="191"/>
      <c r="C13" s="192"/>
      <c r="D13" s="193"/>
      <c r="E13" s="8"/>
      <c r="F13" s="194"/>
      <c r="G13" s="194"/>
      <c r="H13" s="194"/>
      <c r="I13" s="8"/>
      <c r="J13" s="194"/>
      <c r="K13" s="194"/>
    </row>
    <row r="14" spans="1:11" ht="12.95" customHeight="1" x14ac:dyDescent="0.2">
      <c r="A14" s="195"/>
      <c r="B14" s="191"/>
      <c r="C14" s="187"/>
      <c r="D14" s="188"/>
      <c r="E14" s="6"/>
      <c r="F14" s="189"/>
      <c r="G14" s="189"/>
      <c r="H14" s="189"/>
      <c r="I14" s="6"/>
      <c r="J14" s="189"/>
      <c r="K14" s="189"/>
    </row>
    <row r="15" spans="1:11" ht="15" customHeight="1" x14ac:dyDescent="0.2">
      <c r="A15" s="195" t="s">
        <v>3</v>
      </c>
      <c r="B15" s="191"/>
      <c r="C15" s="187"/>
      <c r="D15" s="188"/>
      <c r="E15" s="6"/>
      <c r="F15" s="189"/>
      <c r="G15" s="189"/>
      <c r="H15" s="189"/>
      <c r="I15" s="6"/>
      <c r="J15" s="189"/>
      <c r="K15" s="189"/>
    </row>
    <row r="16" spans="1:11" ht="12.95" customHeight="1" x14ac:dyDescent="0.2">
      <c r="A16" s="195"/>
      <c r="B16" s="191"/>
      <c r="C16" s="187"/>
      <c r="D16" s="188"/>
      <c r="E16" s="6"/>
      <c r="F16" s="189"/>
      <c r="G16" s="189"/>
      <c r="H16" s="189"/>
      <c r="I16" s="6"/>
      <c r="J16" s="189"/>
      <c r="K16" s="189"/>
    </row>
    <row r="17" spans="1:11" ht="15" customHeight="1" x14ac:dyDescent="0.2">
      <c r="A17" s="171" t="s">
        <v>4</v>
      </c>
      <c r="B17" s="191"/>
      <c r="C17" s="187"/>
      <c r="D17" s="188"/>
      <c r="E17" s="9">
        <v>47296</v>
      </c>
      <c r="F17" s="196"/>
      <c r="G17" s="197">
        <v>62560</v>
      </c>
      <c r="H17" s="197"/>
      <c r="I17" s="9">
        <v>11345</v>
      </c>
      <c r="J17" s="197"/>
      <c r="K17" s="197">
        <v>15173</v>
      </c>
    </row>
    <row r="18" spans="1:11" ht="15" customHeight="1" x14ac:dyDescent="0.2">
      <c r="A18" s="171" t="s">
        <v>5</v>
      </c>
      <c r="B18" s="171"/>
      <c r="C18" s="187">
        <v>8</v>
      </c>
      <c r="D18" s="188"/>
      <c r="E18" s="9">
        <v>101889</v>
      </c>
      <c r="F18" s="196"/>
      <c r="G18" s="197">
        <v>118834</v>
      </c>
      <c r="H18" s="197"/>
      <c r="I18" s="9">
        <v>9093</v>
      </c>
      <c r="J18" s="197"/>
      <c r="K18" s="197">
        <v>16823</v>
      </c>
    </row>
    <row r="19" spans="1:11" ht="15" customHeight="1" x14ac:dyDescent="0.2">
      <c r="A19" s="171" t="s">
        <v>88</v>
      </c>
      <c r="B19" s="191"/>
      <c r="C19" s="187"/>
      <c r="D19" s="188"/>
      <c r="E19" s="12"/>
      <c r="F19" s="196"/>
      <c r="G19" s="196"/>
      <c r="H19" s="196"/>
      <c r="I19" s="12"/>
      <c r="J19" s="196"/>
      <c r="K19" s="196"/>
    </row>
    <row r="20" spans="1:11" ht="15" customHeight="1" x14ac:dyDescent="0.2">
      <c r="A20" s="191"/>
      <c r="B20" s="171" t="s">
        <v>7</v>
      </c>
      <c r="C20" s="187" t="s">
        <v>123</v>
      </c>
      <c r="D20" s="188"/>
      <c r="E20" s="9">
        <v>0</v>
      </c>
      <c r="F20" s="189"/>
      <c r="G20" s="197">
        <v>0</v>
      </c>
      <c r="H20" s="189"/>
      <c r="I20" s="9">
        <v>415547</v>
      </c>
      <c r="J20" s="197"/>
      <c r="K20" s="197">
        <v>631715</v>
      </c>
    </row>
    <row r="21" spans="1:11" ht="15" customHeight="1" x14ac:dyDescent="0.2">
      <c r="A21" s="191" t="s">
        <v>185</v>
      </c>
      <c r="B21" s="171"/>
      <c r="C21" s="187"/>
      <c r="D21" s="188"/>
      <c r="E21" s="9">
        <v>300</v>
      </c>
      <c r="F21" s="189"/>
      <c r="G21" s="197">
        <v>300</v>
      </c>
      <c r="H21" s="189"/>
      <c r="I21" s="9">
        <v>0</v>
      </c>
      <c r="J21" s="197"/>
      <c r="K21" s="197">
        <v>0</v>
      </c>
    </row>
    <row r="22" spans="1:11" ht="15" customHeight="1" x14ac:dyDescent="0.2">
      <c r="A22" s="191" t="s">
        <v>55</v>
      </c>
      <c r="B22" s="171"/>
      <c r="C22" s="187"/>
      <c r="D22" s="188"/>
      <c r="E22" s="22"/>
      <c r="F22" s="189"/>
      <c r="H22" s="189"/>
      <c r="I22" s="9"/>
      <c r="J22" s="197"/>
      <c r="K22" s="197"/>
    </row>
    <row r="23" spans="1:11" ht="15" customHeight="1" x14ac:dyDescent="0.2">
      <c r="A23" s="171"/>
      <c r="B23" s="199" t="s">
        <v>56</v>
      </c>
      <c r="C23" s="187">
        <v>9</v>
      </c>
      <c r="D23" s="188"/>
      <c r="E23" s="9">
        <v>3676544</v>
      </c>
      <c r="F23" s="196"/>
      <c r="G23" s="197">
        <v>3380913</v>
      </c>
      <c r="H23" s="189"/>
      <c r="I23" s="9">
        <v>2645861</v>
      </c>
      <c r="J23" s="197"/>
      <c r="K23" s="197">
        <v>1949358</v>
      </c>
    </row>
    <row r="24" spans="1:11" ht="15" customHeight="1" x14ac:dyDescent="0.2">
      <c r="A24" s="171" t="s">
        <v>6</v>
      </c>
      <c r="B24" s="199"/>
      <c r="C24" s="187"/>
      <c r="D24" s="188"/>
      <c r="E24" s="14">
        <v>49509</v>
      </c>
      <c r="F24" s="196"/>
      <c r="G24" s="200">
        <v>43994</v>
      </c>
      <c r="H24" s="189"/>
      <c r="I24" s="14">
        <v>34023</v>
      </c>
      <c r="J24" s="197"/>
      <c r="K24" s="200">
        <v>35785</v>
      </c>
    </row>
    <row r="25" spans="1:11" ht="12.95" customHeight="1" x14ac:dyDescent="0.2">
      <c r="A25" s="201"/>
      <c r="B25" s="201"/>
      <c r="C25" s="187"/>
      <c r="D25" s="188"/>
      <c r="E25" s="12"/>
      <c r="F25" s="196"/>
      <c r="G25" s="196"/>
      <c r="H25" s="189"/>
      <c r="I25" s="6"/>
      <c r="J25" s="189"/>
      <c r="K25" s="189"/>
    </row>
    <row r="26" spans="1:11" ht="15" customHeight="1" x14ac:dyDescent="0.2">
      <c r="A26" s="202" t="s">
        <v>8</v>
      </c>
      <c r="B26" s="171"/>
      <c r="C26" s="187"/>
      <c r="D26" s="188"/>
      <c r="E26" s="14">
        <f>SUM(E17:E24)</f>
        <v>3875538</v>
      </c>
      <c r="F26" s="189"/>
      <c r="G26" s="200">
        <f>SUM(G17:G24)</f>
        <v>3606601</v>
      </c>
      <c r="H26" s="197"/>
      <c r="I26" s="14">
        <f>SUM(I17:I24)</f>
        <v>3115869</v>
      </c>
      <c r="J26" s="197"/>
      <c r="K26" s="200">
        <f>SUM(K17:K24)</f>
        <v>2648854</v>
      </c>
    </row>
    <row r="27" spans="1:11" ht="12.95" customHeight="1" x14ac:dyDescent="0.2">
      <c r="A27" s="201"/>
      <c r="B27" s="201"/>
      <c r="C27" s="187"/>
      <c r="D27" s="188"/>
      <c r="E27" s="6"/>
      <c r="F27" s="189"/>
      <c r="G27" s="189"/>
      <c r="H27" s="189"/>
      <c r="I27" s="6"/>
      <c r="J27" s="189"/>
      <c r="K27" s="189"/>
    </row>
    <row r="28" spans="1:11" ht="15" customHeight="1" x14ac:dyDescent="0.2">
      <c r="A28" s="195" t="s">
        <v>9</v>
      </c>
      <c r="B28" s="203"/>
      <c r="C28" s="187"/>
      <c r="D28" s="188"/>
      <c r="E28" s="6"/>
      <c r="F28" s="189"/>
      <c r="G28" s="189"/>
      <c r="H28" s="189"/>
      <c r="I28" s="6"/>
      <c r="J28" s="189"/>
      <c r="K28" s="189"/>
    </row>
    <row r="29" spans="1:11" ht="12.95" customHeight="1" x14ac:dyDescent="0.2">
      <c r="A29" s="203"/>
      <c r="B29" s="203"/>
      <c r="C29" s="187"/>
      <c r="D29" s="188"/>
      <c r="E29" s="6"/>
      <c r="F29" s="189"/>
      <c r="G29" s="189"/>
      <c r="H29" s="189"/>
      <c r="I29" s="6"/>
      <c r="J29" s="189"/>
      <c r="K29" s="189"/>
    </row>
    <row r="30" spans="1:11" ht="15" customHeight="1" x14ac:dyDescent="0.2">
      <c r="A30" s="202" t="s">
        <v>186</v>
      </c>
      <c r="B30" s="191"/>
      <c r="C30" s="187"/>
      <c r="D30" s="188"/>
      <c r="E30" s="9">
        <v>16818</v>
      </c>
      <c r="F30" s="197"/>
      <c r="G30" s="197">
        <v>32066</v>
      </c>
      <c r="H30" s="197"/>
      <c r="I30" s="9">
        <v>1573</v>
      </c>
      <c r="J30" s="197"/>
      <c r="K30" s="197">
        <v>22853</v>
      </c>
    </row>
    <row r="31" spans="1:11" ht="15" customHeight="1" x14ac:dyDescent="0.2">
      <c r="A31" s="171" t="s">
        <v>187</v>
      </c>
      <c r="B31" s="191"/>
      <c r="C31" s="187">
        <v>11</v>
      </c>
      <c r="D31" s="188"/>
      <c r="E31" s="9">
        <v>0</v>
      </c>
      <c r="F31" s="197"/>
      <c r="G31" s="197">
        <v>0</v>
      </c>
      <c r="H31" s="197"/>
      <c r="I31" s="9">
        <v>161677</v>
      </c>
      <c r="J31" s="197"/>
      <c r="K31" s="197">
        <v>196157</v>
      </c>
    </row>
    <row r="32" spans="1:11" ht="15" customHeight="1" x14ac:dyDescent="0.2">
      <c r="A32" s="171" t="s">
        <v>188</v>
      </c>
      <c r="B32" s="191"/>
      <c r="C32" s="187" t="s">
        <v>123</v>
      </c>
      <c r="D32" s="188"/>
      <c r="E32" s="9">
        <v>0</v>
      </c>
      <c r="F32" s="197"/>
      <c r="G32" s="197">
        <v>0</v>
      </c>
      <c r="H32" s="197"/>
      <c r="I32" s="9">
        <v>5848</v>
      </c>
      <c r="J32" s="197"/>
      <c r="K32" s="197">
        <v>0</v>
      </c>
    </row>
    <row r="33" spans="1:11" ht="15" customHeight="1" x14ac:dyDescent="0.2">
      <c r="A33" s="191" t="s">
        <v>189</v>
      </c>
      <c r="B33" s="171"/>
      <c r="C33" s="187"/>
      <c r="D33" s="188"/>
      <c r="E33" s="9">
        <v>10000</v>
      </c>
      <c r="F33" s="189"/>
      <c r="G33" s="197">
        <v>10000</v>
      </c>
      <c r="H33" s="189"/>
      <c r="I33" s="9">
        <v>10000</v>
      </c>
      <c r="J33" s="197"/>
      <c r="K33" s="197">
        <v>10000</v>
      </c>
    </row>
    <row r="34" spans="1:11" ht="15" customHeight="1" x14ac:dyDescent="0.2">
      <c r="A34" s="191" t="s">
        <v>190</v>
      </c>
      <c r="B34" s="3"/>
      <c r="C34" s="187"/>
      <c r="D34" s="188"/>
      <c r="E34" s="9"/>
      <c r="F34" s="189"/>
      <c r="G34" s="197"/>
      <c r="H34" s="189"/>
      <c r="I34" s="9"/>
      <c r="J34" s="197"/>
      <c r="K34" s="197"/>
    </row>
    <row r="35" spans="1:11" ht="15" customHeight="1" x14ac:dyDescent="0.2">
      <c r="A35" s="191"/>
      <c r="B35" s="3" t="s">
        <v>191</v>
      </c>
      <c r="C35" s="187">
        <v>7</v>
      </c>
      <c r="D35" s="188"/>
      <c r="E35" s="9">
        <v>119020</v>
      </c>
      <c r="F35" s="204"/>
      <c r="G35" s="197">
        <v>0</v>
      </c>
      <c r="H35" s="189"/>
      <c r="I35" s="9">
        <v>119020</v>
      </c>
      <c r="J35" s="197"/>
      <c r="K35" s="197">
        <v>0</v>
      </c>
    </row>
    <row r="36" spans="1:11" ht="15" customHeight="1" x14ac:dyDescent="0.2">
      <c r="A36" s="191" t="s">
        <v>10</v>
      </c>
      <c r="B36" s="3"/>
      <c r="C36" s="187"/>
      <c r="D36" s="188"/>
      <c r="E36" s="9">
        <v>13460</v>
      </c>
      <c r="F36" s="204"/>
      <c r="G36" s="197">
        <v>13460</v>
      </c>
      <c r="H36" s="197"/>
      <c r="I36" s="9">
        <v>11009</v>
      </c>
      <c r="J36" s="197"/>
      <c r="K36" s="197">
        <v>11009</v>
      </c>
    </row>
    <row r="37" spans="1:11" ht="15" customHeight="1" x14ac:dyDescent="0.2">
      <c r="A37" s="171" t="s">
        <v>57</v>
      </c>
      <c r="B37" s="3"/>
      <c r="C37" s="187"/>
      <c r="D37" s="188"/>
      <c r="E37" s="9"/>
      <c r="F37" s="204"/>
      <c r="G37" s="197"/>
      <c r="H37" s="197"/>
      <c r="I37" s="9"/>
      <c r="J37" s="197"/>
      <c r="K37" s="197"/>
    </row>
    <row r="38" spans="1:11" ht="15" customHeight="1" x14ac:dyDescent="0.2">
      <c r="A38" s="171"/>
      <c r="B38" s="3" t="s">
        <v>56</v>
      </c>
      <c r="C38" s="187"/>
      <c r="D38" s="188"/>
      <c r="E38" s="9">
        <v>1164306</v>
      </c>
      <c r="F38" s="197"/>
      <c r="G38" s="197">
        <v>1164306</v>
      </c>
      <c r="H38" s="197"/>
      <c r="I38" s="9">
        <v>874420</v>
      </c>
      <c r="J38" s="197"/>
      <c r="K38" s="197">
        <v>874420</v>
      </c>
    </row>
    <row r="39" spans="1:11" ht="15" customHeight="1" x14ac:dyDescent="0.2">
      <c r="A39" s="191" t="s">
        <v>192</v>
      </c>
      <c r="B39" s="171"/>
      <c r="C39" s="187"/>
      <c r="D39" s="188"/>
      <c r="E39" s="9">
        <v>0</v>
      </c>
      <c r="F39" s="197"/>
      <c r="G39" s="197">
        <v>12167</v>
      </c>
      <c r="H39" s="197"/>
      <c r="I39" s="9">
        <v>0</v>
      </c>
      <c r="J39" s="197"/>
      <c r="K39" s="197">
        <v>0</v>
      </c>
    </row>
    <row r="40" spans="1:11" ht="15" customHeight="1" x14ac:dyDescent="0.2">
      <c r="A40" s="171" t="s">
        <v>11</v>
      </c>
      <c r="B40" s="191"/>
      <c r="C40" s="187">
        <v>12</v>
      </c>
      <c r="D40" s="188"/>
      <c r="E40" s="9">
        <v>151637</v>
      </c>
      <c r="F40" s="197"/>
      <c r="G40" s="197">
        <v>198229</v>
      </c>
      <c r="H40" s="197"/>
      <c r="I40" s="9">
        <v>20946</v>
      </c>
      <c r="J40" s="197"/>
      <c r="K40" s="197">
        <v>10741</v>
      </c>
    </row>
    <row r="41" spans="1:11" ht="15" customHeight="1" x14ac:dyDescent="0.2">
      <c r="A41" s="171" t="s">
        <v>193</v>
      </c>
      <c r="B41" s="191"/>
      <c r="C41" s="187">
        <v>4</v>
      </c>
      <c r="D41" s="188"/>
      <c r="E41" s="9">
        <v>55894</v>
      </c>
      <c r="F41" s="197"/>
      <c r="G41" s="197">
        <v>0</v>
      </c>
      <c r="H41" s="197"/>
      <c r="I41" s="9">
        <v>130015</v>
      </c>
      <c r="J41" s="197"/>
      <c r="K41" s="197">
        <v>0</v>
      </c>
    </row>
    <row r="42" spans="1:11" ht="15" customHeight="1" x14ac:dyDescent="0.2">
      <c r="A42" s="202" t="s">
        <v>12</v>
      </c>
      <c r="B42" s="191"/>
      <c r="C42" s="187"/>
      <c r="D42" s="188"/>
      <c r="E42" s="9">
        <v>10586</v>
      </c>
      <c r="F42" s="197"/>
      <c r="G42" s="197">
        <v>12118</v>
      </c>
      <c r="H42" s="197"/>
      <c r="I42" s="9">
        <v>0</v>
      </c>
      <c r="J42" s="197"/>
      <c r="K42" s="197">
        <v>0</v>
      </c>
    </row>
    <row r="43" spans="1:11" ht="15" customHeight="1" x14ac:dyDescent="0.2">
      <c r="A43" s="205" t="s">
        <v>13</v>
      </c>
      <c r="B43" s="191"/>
      <c r="C43" s="187"/>
      <c r="D43" s="188"/>
      <c r="E43" s="9">
        <v>86349</v>
      </c>
      <c r="F43" s="197"/>
      <c r="G43" s="197">
        <v>82400</v>
      </c>
      <c r="H43" s="197"/>
      <c r="I43" s="9">
        <v>43214</v>
      </c>
      <c r="J43" s="197"/>
      <c r="K43" s="197">
        <v>42724</v>
      </c>
    </row>
    <row r="44" spans="1:11" ht="15" customHeight="1" x14ac:dyDescent="0.2">
      <c r="A44" s="171" t="s">
        <v>14</v>
      </c>
      <c r="B44" s="191"/>
      <c r="C44" s="187"/>
      <c r="D44" s="188"/>
      <c r="E44" s="14">
        <v>99871</v>
      </c>
      <c r="F44" s="197"/>
      <c r="G44" s="200">
        <v>65239</v>
      </c>
      <c r="H44" s="197"/>
      <c r="I44" s="14">
        <v>19744</v>
      </c>
      <c r="J44" s="197"/>
      <c r="K44" s="200">
        <v>34106</v>
      </c>
    </row>
    <row r="45" spans="1:11" ht="12.95" customHeight="1" x14ac:dyDescent="0.2">
      <c r="A45" s="171"/>
      <c r="B45" s="199"/>
      <c r="C45" s="187"/>
      <c r="D45" s="188"/>
      <c r="E45" s="9"/>
      <c r="F45" s="206"/>
      <c r="G45" s="197"/>
      <c r="H45" s="197"/>
      <c r="I45" s="9"/>
      <c r="J45" s="197"/>
      <c r="K45" s="197"/>
    </row>
    <row r="46" spans="1:11" ht="15" customHeight="1" x14ac:dyDescent="0.2">
      <c r="A46" s="202" t="s">
        <v>15</v>
      </c>
      <c r="B46" s="171"/>
      <c r="C46" s="187"/>
      <c r="D46" s="188"/>
      <c r="E46" s="14">
        <f>SUM(E30:E45)</f>
        <v>1727941</v>
      </c>
      <c r="F46" s="206"/>
      <c r="G46" s="200">
        <f>SUM(G30:G45)</f>
        <v>1589985</v>
      </c>
      <c r="H46" s="197"/>
      <c r="I46" s="14">
        <f>SUM(I30:I45)</f>
        <v>1397466</v>
      </c>
      <c r="J46" s="197"/>
      <c r="K46" s="200">
        <f>SUM(K30:K45)</f>
        <v>1202010</v>
      </c>
    </row>
    <row r="47" spans="1:11" ht="12.95" customHeight="1" x14ac:dyDescent="0.2">
      <c r="A47" s="195"/>
      <c r="B47" s="201"/>
      <c r="C47" s="187"/>
      <c r="D47" s="188"/>
      <c r="E47" s="12"/>
      <c r="F47" s="196"/>
      <c r="G47" s="196"/>
      <c r="H47" s="189"/>
      <c r="I47" s="6"/>
      <c r="J47" s="189"/>
      <c r="K47" s="196"/>
    </row>
    <row r="48" spans="1:11" ht="15" customHeight="1" thickBot="1" x14ac:dyDescent="0.25">
      <c r="A48" s="195" t="s">
        <v>16</v>
      </c>
      <c r="B48" s="203"/>
      <c r="C48" s="187"/>
      <c r="D48" s="188"/>
      <c r="E48" s="17">
        <f>SUM(E26+E46)</f>
        <v>5603479</v>
      </c>
      <c r="F48" s="197"/>
      <c r="G48" s="207">
        <f>SUM(G26+G46)</f>
        <v>5196586</v>
      </c>
      <c r="H48" s="197"/>
      <c r="I48" s="17">
        <f>SUM(I26+I46)</f>
        <v>4513335</v>
      </c>
      <c r="J48" s="197"/>
      <c r="K48" s="207">
        <f>SUM(K26+K46)</f>
        <v>3850864</v>
      </c>
    </row>
    <row r="49" spans="1:11" ht="12.95" customHeight="1" thickTop="1" x14ac:dyDescent="0.2">
      <c r="A49" s="195"/>
      <c r="B49" s="203"/>
      <c r="C49" s="187"/>
      <c r="D49" s="188"/>
      <c r="E49" s="16"/>
      <c r="F49" s="10"/>
      <c r="G49" s="16"/>
      <c r="H49" s="10"/>
      <c r="I49" s="16"/>
      <c r="J49" s="10"/>
      <c r="K49" s="16"/>
    </row>
    <row r="50" spans="1:11" ht="12.95" customHeight="1" x14ac:dyDescent="0.2">
      <c r="A50" s="195"/>
      <c r="B50" s="203"/>
      <c r="C50" s="187"/>
      <c r="D50" s="188"/>
      <c r="E50" s="16"/>
      <c r="F50" s="10"/>
      <c r="G50" s="16"/>
      <c r="H50" s="10"/>
      <c r="I50" s="16"/>
      <c r="J50" s="10"/>
      <c r="K50" s="16"/>
    </row>
    <row r="51" spans="1:11" ht="12.95" customHeight="1" x14ac:dyDescent="0.2">
      <c r="A51" s="195"/>
      <c r="B51" s="203"/>
      <c r="C51" s="187"/>
      <c r="D51" s="188"/>
      <c r="E51" s="10"/>
      <c r="F51" s="10"/>
      <c r="G51" s="10"/>
      <c r="H51" s="10"/>
      <c r="I51" s="10"/>
      <c r="J51" s="10"/>
      <c r="K51" s="10"/>
    </row>
    <row r="52" spans="1:11" ht="16.5" customHeight="1" x14ac:dyDescent="0.2">
      <c r="A52" s="277" t="s">
        <v>194</v>
      </c>
      <c r="B52" s="277"/>
      <c r="C52" s="277"/>
      <c r="D52" s="277"/>
      <c r="E52" s="277"/>
      <c r="F52" s="277"/>
      <c r="G52" s="277"/>
      <c r="H52" s="277"/>
      <c r="I52" s="277"/>
      <c r="J52" s="277"/>
      <c r="K52" s="277"/>
    </row>
    <row r="53" spans="1:11" ht="9.75" customHeight="1" x14ac:dyDescent="0.2">
      <c r="A53" s="208"/>
      <c r="B53" s="208"/>
      <c r="D53" s="208"/>
      <c r="E53" s="208"/>
      <c r="F53" s="208"/>
      <c r="G53" s="208"/>
      <c r="H53" s="208"/>
      <c r="I53" s="208"/>
      <c r="J53" s="208"/>
      <c r="K53" s="208"/>
    </row>
    <row r="54" spans="1:11" ht="21.95" customHeight="1" x14ac:dyDescent="0.2">
      <c r="A54" s="209" t="s">
        <v>97</v>
      </c>
      <c r="B54" s="209"/>
      <c r="C54" s="210"/>
      <c r="D54" s="210"/>
      <c r="E54" s="210"/>
      <c r="F54" s="211"/>
      <c r="G54" s="211"/>
      <c r="H54" s="211"/>
      <c r="I54" s="211"/>
      <c r="J54" s="211"/>
      <c r="K54" s="211"/>
    </row>
    <row r="55" spans="1:11" ht="16.5" customHeight="1" x14ac:dyDescent="0.2">
      <c r="A55" s="212" t="str">
        <f>+A1</f>
        <v xml:space="preserve">Chaoprayamahanakorn Public Company Limited </v>
      </c>
      <c r="B55" s="167"/>
      <c r="C55" s="168"/>
      <c r="D55" s="169"/>
      <c r="E55" s="170"/>
      <c r="F55" s="170"/>
      <c r="G55" s="170"/>
      <c r="H55" s="170"/>
      <c r="I55" s="170"/>
      <c r="J55" s="170"/>
      <c r="K55" s="170"/>
    </row>
    <row r="56" spans="1:11" ht="16.5" customHeight="1" x14ac:dyDescent="0.2">
      <c r="A56" s="212" t="s">
        <v>124</v>
      </c>
      <c r="B56" s="167"/>
      <c r="C56" s="168"/>
      <c r="D56" s="169"/>
      <c r="E56" s="170"/>
      <c r="F56" s="170"/>
      <c r="G56" s="170"/>
      <c r="H56" s="170"/>
      <c r="I56" s="170"/>
      <c r="J56" s="170"/>
      <c r="K56" s="170"/>
    </row>
    <row r="57" spans="1:11" ht="16.5" customHeight="1" x14ac:dyDescent="0.2">
      <c r="A57" s="213" t="str">
        <f>+A3</f>
        <v>As at 30 September 2020</v>
      </c>
      <c r="B57" s="174"/>
      <c r="C57" s="175"/>
      <c r="D57" s="176"/>
      <c r="E57" s="177"/>
      <c r="F57" s="177"/>
      <c r="G57" s="177"/>
      <c r="H57" s="177"/>
      <c r="I57" s="177"/>
      <c r="J57" s="177"/>
      <c r="K57" s="177"/>
    </row>
    <row r="58" spans="1:11" ht="16.5" customHeight="1" x14ac:dyDescent="0.2">
      <c r="A58" s="178"/>
      <c r="B58" s="178"/>
      <c r="C58" s="168"/>
      <c r="D58" s="169"/>
      <c r="E58" s="170"/>
      <c r="F58" s="170"/>
      <c r="G58" s="170"/>
      <c r="H58" s="170"/>
      <c r="I58" s="170"/>
      <c r="J58" s="170"/>
      <c r="K58" s="170"/>
    </row>
    <row r="59" spans="1:11" ht="16.5" customHeight="1" x14ac:dyDescent="0.2">
      <c r="A59" s="178"/>
      <c r="B59" s="178"/>
      <c r="C59" s="168"/>
      <c r="D59" s="169"/>
      <c r="E59" s="170"/>
      <c r="F59" s="170"/>
      <c r="G59" s="170"/>
      <c r="H59" s="170"/>
      <c r="I59" s="170"/>
      <c r="J59" s="170"/>
      <c r="K59" s="170"/>
    </row>
    <row r="60" spans="1:11" ht="16.5" customHeight="1" x14ac:dyDescent="0.2">
      <c r="A60" s="178"/>
      <c r="B60" s="178"/>
      <c r="C60" s="168"/>
      <c r="D60" s="169"/>
      <c r="E60" s="276" t="s">
        <v>72</v>
      </c>
      <c r="F60" s="276"/>
      <c r="G60" s="276"/>
      <c r="H60" s="170"/>
      <c r="I60" s="276" t="s">
        <v>73</v>
      </c>
      <c r="J60" s="276"/>
      <c r="K60" s="276"/>
    </row>
    <row r="61" spans="1:11" ht="16.5" customHeight="1" x14ac:dyDescent="0.2">
      <c r="A61" s="178"/>
      <c r="B61" s="178"/>
      <c r="C61" s="168"/>
      <c r="D61" s="169"/>
      <c r="E61" s="274" t="s">
        <v>183</v>
      </c>
      <c r="F61" s="274"/>
      <c r="G61" s="274"/>
      <c r="H61" s="214"/>
      <c r="I61" s="275" t="s">
        <v>183</v>
      </c>
      <c r="J61" s="275"/>
      <c r="K61" s="275"/>
    </row>
    <row r="62" spans="1:11" ht="16.5" customHeight="1" x14ac:dyDescent="0.2">
      <c r="A62" s="178"/>
      <c r="B62" s="178"/>
      <c r="C62" s="168"/>
      <c r="D62" s="169"/>
      <c r="E62" s="180" t="s">
        <v>91</v>
      </c>
      <c r="F62" s="180"/>
      <c r="G62" s="180" t="s">
        <v>92</v>
      </c>
      <c r="H62" s="180"/>
      <c r="I62" s="180" t="s">
        <v>91</v>
      </c>
      <c r="J62" s="180"/>
      <c r="K62" s="180" t="s">
        <v>92</v>
      </c>
    </row>
    <row r="63" spans="1:11" ht="16.5" customHeight="1" x14ac:dyDescent="0.2">
      <c r="A63" s="178"/>
      <c r="B63" s="178"/>
      <c r="C63" s="168"/>
      <c r="D63" s="169"/>
      <c r="E63" s="181" t="s">
        <v>131</v>
      </c>
      <c r="F63" s="182"/>
      <c r="G63" s="181" t="s">
        <v>96</v>
      </c>
      <c r="H63" s="182"/>
      <c r="I63" s="181" t="s">
        <v>131</v>
      </c>
      <c r="J63" s="182"/>
      <c r="K63" s="181" t="s">
        <v>96</v>
      </c>
    </row>
    <row r="64" spans="1:11" ht="16.5" customHeight="1" x14ac:dyDescent="0.2">
      <c r="A64" s="178"/>
      <c r="B64" s="178"/>
      <c r="C64" s="168"/>
      <c r="D64" s="169"/>
      <c r="E64" s="181" t="s">
        <v>184</v>
      </c>
      <c r="F64" s="183"/>
      <c r="G64" s="181" t="s">
        <v>93</v>
      </c>
      <c r="H64" s="183"/>
      <c r="I64" s="181" t="s">
        <v>184</v>
      </c>
      <c r="J64" s="183"/>
      <c r="K64" s="181" t="s">
        <v>93</v>
      </c>
    </row>
    <row r="65" spans="1:11" ht="16.5" customHeight="1" x14ac:dyDescent="0.2">
      <c r="A65" s="178"/>
      <c r="B65" s="178"/>
      <c r="C65" s="175" t="s">
        <v>17</v>
      </c>
      <c r="D65" s="169"/>
      <c r="E65" s="184" t="s">
        <v>94</v>
      </c>
      <c r="F65" s="185"/>
      <c r="G65" s="184" t="s">
        <v>94</v>
      </c>
      <c r="H65" s="186"/>
      <c r="I65" s="184" t="s">
        <v>94</v>
      </c>
      <c r="J65" s="185"/>
      <c r="K65" s="184" t="s">
        <v>94</v>
      </c>
    </row>
    <row r="66" spans="1:11" ht="16.5" customHeight="1" x14ac:dyDescent="0.2">
      <c r="A66" s="171"/>
      <c r="B66" s="171"/>
      <c r="C66" s="187"/>
      <c r="D66" s="188"/>
      <c r="E66" s="6"/>
      <c r="F66" s="189"/>
      <c r="G66" s="189"/>
      <c r="H66" s="189"/>
      <c r="I66" s="6"/>
      <c r="J66" s="189"/>
      <c r="K66" s="189"/>
    </row>
    <row r="67" spans="1:11" ht="16.5" customHeight="1" x14ac:dyDescent="0.2">
      <c r="A67" s="201" t="s">
        <v>68</v>
      </c>
      <c r="B67" s="191"/>
      <c r="C67" s="192"/>
      <c r="D67" s="193"/>
      <c r="E67" s="8"/>
      <c r="F67" s="194"/>
      <c r="G67" s="194"/>
      <c r="H67" s="194"/>
      <c r="I67" s="8"/>
      <c r="J67" s="194"/>
      <c r="K67" s="194"/>
    </row>
    <row r="68" spans="1:11" ht="16.5" customHeight="1" x14ac:dyDescent="0.2">
      <c r="A68" s="195"/>
      <c r="B68" s="191"/>
      <c r="C68" s="187"/>
      <c r="D68" s="188"/>
      <c r="E68" s="6"/>
      <c r="F68" s="189"/>
      <c r="G68" s="189"/>
      <c r="H68" s="189"/>
      <c r="I68" s="6"/>
      <c r="J68" s="189"/>
      <c r="K68" s="189"/>
    </row>
    <row r="69" spans="1:11" ht="16.5" customHeight="1" x14ac:dyDescent="0.2">
      <c r="A69" s="201" t="s">
        <v>18</v>
      </c>
      <c r="B69" s="191"/>
      <c r="C69" s="187"/>
      <c r="D69" s="188"/>
      <c r="E69" s="6"/>
      <c r="F69" s="189"/>
      <c r="G69" s="189"/>
      <c r="H69" s="189"/>
      <c r="I69" s="6"/>
      <c r="J69" s="189"/>
      <c r="K69" s="189"/>
    </row>
    <row r="70" spans="1:11" ht="16.5" customHeight="1" x14ac:dyDescent="0.2">
      <c r="A70" s="201"/>
      <c r="B70" s="191"/>
      <c r="C70" s="187"/>
      <c r="D70" s="188"/>
      <c r="E70" s="6"/>
      <c r="F70" s="189"/>
      <c r="G70" s="189"/>
      <c r="H70" s="189"/>
      <c r="I70" s="6"/>
      <c r="J70" s="189"/>
      <c r="K70" s="189"/>
    </row>
    <row r="71" spans="1:11" ht="16.5" customHeight="1" x14ac:dyDescent="0.2">
      <c r="A71" s="171" t="s">
        <v>58</v>
      </c>
      <c r="B71" s="191"/>
      <c r="C71" s="187"/>
      <c r="D71" s="188"/>
      <c r="E71" s="21"/>
      <c r="F71" s="206"/>
      <c r="G71" s="215"/>
      <c r="H71" s="206"/>
      <c r="I71" s="21"/>
      <c r="J71" s="206"/>
      <c r="K71" s="215"/>
    </row>
    <row r="72" spans="1:11" ht="16.5" customHeight="1" x14ac:dyDescent="0.2">
      <c r="A72" s="171"/>
      <c r="B72" s="191" t="s">
        <v>195</v>
      </c>
      <c r="C72" s="171"/>
      <c r="D72" s="171"/>
      <c r="E72" s="13"/>
      <c r="F72" s="171"/>
      <c r="G72" s="171"/>
      <c r="H72" s="171"/>
      <c r="I72" s="13"/>
      <c r="J72" s="171"/>
      <c r="K72" s="171"/>
    </row>
    <row r="73" spans="1:11" ht="16.5" customHeight="1" x14ac:dyDescent="0.2">
      <c r="A73" s="171"/>
      <c r="B73" s="191" t="s">
        <v>196</v>
      </c>
      <c r="C73" s="187">
        <v>14</v>
      </c>
      <c r="D73" s="188"/>
      <c r="E73" s="11">
        <v>627005</v>
      </c>
      <c r="F73" s="189"/>
      <c r="G73" s="197">
        <v>696351</v>
      </c>
      <c r="H73" s="197"/>
      <c r="I73" s="11">
        <v>280739</v>
      </c>
      <c r="J73" s="197"/>
      <c r="K73" s="197">
        <v>306877</v>
      </c>
    </row>
    <row r="74" spans="1:11" ht="16.5" customHeight="1" x14ac:dyDescent="0.2">
      <c r="A74" s="171" t="s">
        <v>19</v>
      </c>
      <c r="B74" s="191"/>
      <c r="C74" s="187">
        <v>13</v>
      </c>
      <c r="D74" s="188"/>
      <c r="E74" s="11">
        <v>338028</v>
      </c>
      <c r="F74" s="206"/>
      <c r="G74" s="197">
        <v>357643</v>
      </c>
      <c r="H74" s="197"/>
      <c r="I74" s="11">
        <v>264730</v>
      </c>
      <c r="J74" s="197"/>
      <c r="K74" s="197">
        <v>264571</v>
      </c>
    </row>
    <row r="75" spans="1:11" s="265" customFormat="1" ht="16.5" customHeight="1" x14ac:dyDescent="0.2">
      <c r="A75" s="265" t="s">
        <v>65</v>
      </c>
      <c r="B75" s="191"/>
      <c r="C75" s="187"/>
      <c r="D75" s="188"/>
      <c r="E75" s="11"/>
      <c r="F75" s="206"/>
      <c r="G75" s="197"/>
      <c r="H75" s="197"/>
      <c r="I75" s="11"/>
      <c r="J75" s="197"/>
      <c r="K75" s="197"/>
    </row>
    <row r="76" spans="1:11" ht="16.5" customHeight="1" x14ac:dyDescent="0.2">
      <c r="A76" s="171"/>
      <c r="B76" s="191" t="s">
        <v>244</v>
      </c>
      <c r="C76" s="187">
        <v>14</v>
      </c>
      <c r="D76" s="188"/>
      <c r="E76" s="11">
        <v>600371</v>
      </c>
      <c r="F76" s="189"/>
      <c r="G76" s="197">
        <v>202939</v>
      </c>
      <c r="H76" s="197"/>
      <c r="I76" s="11">
        <v>467958</v>
      </c>
      <c r="J76" s="197"/>
      <c r="K76" s="197">
        <v>36385</v>
      </c>
    </row>
    <row r="77" spans="1:11" ht="16.5" customHeight="1" x14ac:dyDescent="0.2">
      <c r="A77" s="171" t="s">
        <v>20</v>
      </c>
      <c r="B77" s="191"/>
      <c r="C77" s="187"/>
      <c r="D77" s="188"/>
      <c r="E77" s="11">
        <v>7580</v>
      </c>
      <c r="F77" s="206"/>
      <c r="G77" s="197">
        <v>8687</v>
      </c>
      <c r="H77" s="197"/>
      <c r="I77" s="11">
        <v>0</v>
      </c>
      <c r="J77" s="197"/>
      <c r="K77" s="197">
        <v>0</v>
      </c>
    </row>
    <row r="78" spans="1:11" ht="16.5" customHeight="1" x14ac:dyDescent="0.2">
      <c r="A78" s="171" t="s">
        <v>197</v>
      </c>
      <c r="B78" s="191"/>
      <c r="C78" s="187"/>
      <c r="D78" s="188"/>
      <c r="E78" s="11">
        <v>1490</v>
      </c>
      <c r="F78" s="206"/>
      <c r="G78" s="197">
        <v>602</v>
      </c>
      <c r="H78" s="197"/>
      <c r="I78" s="11">
        <v>6467</v>
      </c>
      <c r="J78" s="197"/>
      <c r="K78" s="197">
        <v>0</v>
      </c>
    </row>
    <row r="79" spans="1:11" ht="16.5" customHeight="1" x14ac:dyDescent="0.2">
      <c r="A79" s="171" t="s">
        <v>21</v>
      </c>
      <c r="B79" s="191"/>
      <c r="C79" s="187"/>
      <c r="D79" s="188"/>
      <c r="E79" s="14">
        <v>29100</v>
      </c>
      <c r="F79" s="206"/>
      <c r="G79" s="200">
        <v>30572</v>
      </c>
      <c r="H79" s="197"/>
      <c r="I79" s="14">
        <v>1864</v>
      </c>
      <c r="J79" s="197"/>
      <c r="K79" s="200">
        <v>10001</v>
      </c>
    </row>
    <row r="80" spans="1:11" ht="16.5" customHeight="1" x14ac:dyDescent="0.2">
      <c r="A80" s="203"/>
      <c r="B80" s="203"/>
      <c r="C80" s="187"/>
      <c r="D80" s="188"/>
      <c r="E80" s="6"/>
      <c r="F80" s="189"/>
      <c r="G80" s="189"/>
      <c r="I80" s="22"/>
    </row>
    <row r="81" spans="1:11" ht="16.5" customHeight="1" x14ac:dyDescent="0.2">
      <c r="A81" s="171" t="s">
        <v>22</v>
      </c>
      <c r="B81" s="171"/>
      <c r="C81" s="187"/>
      <c r="D81" s="188"/>
      <c r="E81" s="14">
        <f>SUM(E71:E79)</f>
        <v>1603574</v>
      </c>
      <c r="F81" s="197"/>
      <c r="G81" s="200">
        <f>SUM(G71:G79)</f>
        <v>1296794</v>
      </c>
      <c r="H81" s="197"/>
      <c r="I81" s="14">
        <f>SUM(I71:I79)</f>
        <v>1021758</v>
      </c>
      <c r="J81" s="197"/>
      <c r="K81" s="200">
        <f>SUM(K71:K79)</f>
        <v>617834</v>
      </c>
    </row>
    <row r="82" spans="1:11" ht="16.5" customHeight="1" x14ac:dyDescent="0.2">
      <c r="A82" s="195"/>
      <c r="B82" s="171"/>
      <c r="C82" s="187"/>
      <c r="D82" s="188"/>
      <c r="E82" s="6"/>
      <c r="F82" s="189"/>
      <c r="G82" s="189"/>
      <c r="H82" s="189"/>
      <c r="I82" s="6"/>
      <c r="J82" s="189"/>
      <c r="K82" s="189"/>
    </row>
    <row r="83" spans="1:11" ht="16.5" customHeight="1" x14ac:dyDescent="0.2">
      <c r="A83" s="201" t="s">
        <v>23</v>
      </c>
      <c r="B83" s="203"/>
      <c r="C83" s="187"/>
      <c r="D83" s="188"/>
      <c r="E83" s="6"/>
      <c r="F83" s="189"/>
      <c r="G83" s="189"/>
      <c r="H83" s="189"/>
      <c r="I83" s="6"/>
      <c r="J83" s="189"/>
      <c r="K83" s="189"/>
    </row>
    <row r="84" spans="1:11" ht="16.5" customHeight="1" x14ac:dyDescent="0.2">
      <c r="A84" s="171"/>
      <c r="B84" s="171"/>
      <c r="C84" s="187"/>
      <c r="D84" s="188"/>
      <c r="E84" s="6"/>
      <c r="F84" s="189"/>
      <c r="G84" s="189"/>
      <c r="H84" s="189"/>
      <c r="I84" s="6"/>
      <c r="J84" s="189"/>
      <c r="K84" s="189"/>
    </row>
    <row r="85" spans="1:11" ht="16.5" customHeight="1" x14ac:dyDescent="0.2">
      <c r="A85" s="171" t="s">
        <v>198</v>
      </c>
      <c r="B85" s="199"/>
      <c r="C85" s="187">
        <v>14</v>
      </c>
      <c r="D85" s="188"/>
      <c r="E85" s="11">
        <v>1381175</v>
      </c>
      <c r="F85" s="206"/>
      <c r="G85" s="197">
        <v>1265015</v>
      </c>
      <c r="H85" s="197"/>
      <c r="I85" s="11">
        <v>1169373</v>
      </c>
      <c r="J85" s="197"/>
      <c r="K85" s="197">
        <v>976836</v>
      </c>
    </row>
    <row r="86" spans="1:11" ht="16.5" customHeight="1" x14ac:dyDescent="0.2">
      <c r="A86" s="171" t="s">
        <v>199</v>
      </c>
      <c r="B86" s="18"/>
      <c r="C86" s="187"/>
      <c r="D86" s="188"/>
      <c r="E86" s="11">
        <v>782</v>
      </c>
      <c r="F86" s="206"/>
      <c r="G86" s="197">
        <v>434</v>
      </c>
      <c r="H86" s="197"/>
      <c r="I86" s="11">
        <v>131733</v>
      </c>
      <c r="J86" s="197"/>
      <c r="K86" s="197">
        <v>0</v>
      </c>
    </row>
    <row r="87" spans="1:11" ht="16.5" customHeight="1" x14ac:dyDescent="0.2">
      <c r="A87" s="171" t="s">
        <v>74</v>
      </c>
      <c r="B87" s="199"/>
      <c r="C87" s="187"/>
      <c r="D87" s="188"/>
      <c r="E87" s="11">
        <v>25772</v>
      </c>
      <c r="F87" s="206"/>
      <c r="G87" s="197">
        <v>23418</v>
      </c>
      <c r="H87" s="197"/>
      <c r="I87" s="11">
        <v>12752</v>
      </c>
      <c r="J87" s="197"/>
      <c r="K87" s="197">
        <v>11755</v>
      </c>
    </row>
    <row r="88" spans="1:11" ht="16.5" customHeight="1" x14ac:dyDescent="0.2">
      <c r="A88" s="171" t="s">
        <v>24</v>
      </c>
      <c r="B88" s="191"/>
      <c r="C88" s="187"/>
      <c r="D88" s="188"/>
      <c r="E88" s="14">
        <v>138</v>
      </c>
      <c r="F88" s="206"/>
      <c r="G88" s="200">
        <v>530</v>
      </c>
      <c r="H88" s="197"/>
      <c r="I88" s="14">
        <v>0</v>
      </c>
      <c r="J88" s="197"/>
      <c r="K88" s="200">
        <v>125</v>
      </c>
    </row>
    <row r="89" spans="1:11" ht="16.5" customHeight="1" x14ac:dyDescent="0.2">
      <c r="A89" s="199"/>
      <c r="B89" s="199"/>
      <c r="C89" s="187"/>
      <c r="D89" s="188"/>
      <c r="E89" s="9"/>
      <c r="F89" s="206"/>
      <c r="G89" s="197"/>
      <c r="H89" s="197"/>
      <c r="I89" s="9"/>
      <c r="J89" s="197"/>
      <c r="K89" s="197"/>
    </row>
    <row r="90" spans="1:11" ht="16.5" customHeight="1" x14ac:dyDescent="0.2">
      <c r="A90" s="171" t="s">
        <v>25</v>
      </c>
      <c r="B90" s="171"/>
      <c r="C90" s="187"/>
      <c r="D90" s="188"/>
      <c r="E90" s="14">
        <f>SUM(E85:E88)</f>
        <v>1407867</v>
      </c>
      <c r="F90" s="197"/>
      <c r="G90" s="200">
        <f>SUM(G85:G88)</f>
        <v>1289397</v>
      </c>
      <c r="H90" s="197"/>
      <c r="I90" s="14">
        <f>SUM(I85:I88)</f>
        <v>1313858</v>
      </c>
      <c r="J90" s="197"/>
      <c r="K90" s="200">
        <f>SUM(K85:K88)</f>
        <v>988716</v>
      </c>
    </row>
    <row r="91" spans="1:11" ht="16.5" customHeight="1" x14ac:dyDescent="0.2">
      <c r="A91" s="171"/>
      <c r="B91" s="199"/>
      <c r="C91" s="187"/>
      <c r="D91" s="188"/>
      <c r="E91" s="9"/>
      <c r="F91" s="197"/>
      <c r="G91" s="197"/>
      <c r="H91" s="197"/>
      <c r="I91" s="9"/>
      <c r="J91" s="197"/>
      <c r="K91" s="197"/>
    </row>
    <row r="92" spans="1:11" ht="16.5" customHeight="1" x14ac:dyDescent="0.2">
      <c r="A92" s="201" t="s">
        <v>26</v>
      </c>
      <c r="B92" s="203"/>
      <c r="C92" s="187"/>
      <c r="D92" s="188"/>
      <c r="E92" s="14">
        <f>E81+E90</f>
        <v>3011441</v>
      </c>
      <c r="F92" s="197"/>
      <c r="G92" s="200">
        <f>G81+G90</f>
        <v>2586191</v>
      </c>
      <c r="H92" s="197"/>
      <c r="I92" s="14">
        <f>I81+I90</f>
        <v>2335616</v>
      </c>
      <c r="J92" s="197"/>
      <c r="K92" s="200">
        <f>K81+K90</f>
        <v>1606550</v>
      </c>
    </row>
    <row r="93" spans="1:11" ht="16.5" customHeight="1" x14ac:dyDescent="0.2">
      <c r="A93" s="203"/>
      <c r="B93" s="203"/>
      <c r="C93" s="187"/>
      <c r="D93" s="188"/>
      <c r="E93" s="189"/>
      <c r="F93" s="206"/>
      <c r="G93" s="189"/>
      <c r="H93" s="206"/>
      <c r="I93" s="189"/>
      <c r="J93" s="206"/>
      <c r="K93" s="189"/>
    </row>
    <row r="94" spans="1:11" s="265" customFormat="1" ht="16.5" customHeight="1" x14ac:dyDescent="0.2">
      <c r="A94" s="203"/>
      <c r="B94" s="203"/>
      <c r="C94" s="187"/>
      <c r="D94" s="188"/>
      <c r="E94" s="189"/>
      <c r="F94" s="206"/>
      <c r="G94" s="189"/>
      <c r="H94" s="206"/>
      <c r="I94" s="189"/>
      <c r="J94" s="206"/>
      <c r="K94" s="189"/>
    </row>
    <row r="95" spans="1:11" ht="16.5" customHeight="1" x14ac:dyDescent="0.2">
      <c r="A95" s="203"/>
      <c r="B95" s="203"/>
      <c r="C95" s="187"/>
      <c r="D95" s="188"/>
      <c r="E95" s="189"/>
      <c r="F95" s="206"/>
      <c r="G95" s="189"/>
      <c r="H95" s="206"/>
      <c r="I95" s="189"/>
      <c r="J95" s="206"/>
      <c r="K95" s="189"/>
    </row>
    <row r="96" spans="1:11" ht="16.5" customHeight="1" x14ac:dyDescent="0.2">
      <c r="A96" s="203"/>
      <c r="B96" s="203"/>
      <c r="C96" s="187"/>
      <c r="D96" s="188"/>
      <c r="E96" s="189"/>
      <c r="F96" s="206"/>
      <c r="G96" s="189"/>
      <c r="H96" s="206"/>
      <c r="I96" s="189"/>
      <c r="J96" s="206"/>
      <c r="K96" s="189"/>
    </row>
    <row r="97" spans="1:11" ht="16.5" customHeight="1" x14ac:dyDescent="0.2">
      <c r="A97" s="203"/>
      <c r="B97" s="203"/>
      <c r="C97" s="187"/>
      <c r="D97" s="188"/>
      <c r="E97" s="189"/>
      <c r="F97" s="206"/>
      <c r="G97" s="189"/>
      <c r="H97" s="206"/>
      <c r="I97" s="189"/>
      <c r="J97" s="206"/>
      <c r="K97" s="189"/>
    </row>
    <row r="98" spans="1:11" ht="16.5" customHeight="1" x14ac:dyDescent="0.2">
      <c r="A98" s="203"/>
      <c r="B98" s="203"/>
      <c r="C98" s="187"/>
      <c r="D98" s="188"/>
      <c r="E98" s="189"/>
      <c r="F98" s="206"/>
      <c r="G98" s="189"/>
      <c r="H98" s="206"/>
      <c r="I98" s="189"/>
      <c r="J98" s="206"/>
      <c r="K98" s="189"/>
    </row>
    <row r="99" spans="1:11" ht="16.5" customHeight="1" x14ac:dyDescent="0.2">
      <c r="A99" s="203"/>
      <c r="B99" s="203"/>
      <c r="C99" s="187"/>
      <c r="D99" s="188"/>
      <c r="E99" s="189"/>
      <c r="F99" s="206"/>
      <c r="G99" s="189"/>
      <c r="H99" s="206"/>
      <c r="I99" s="189"/>
      <c r="J99" s="206"/>
      <c r="K99" s="189"/>
    </row>
    <row r="100" spans="1:11" ht="16.5" customHeight="1" x14ac:dyDescent="0.2">
      <c r="A100" s="203"/>
      <c r="B100" s="203"/>
      <c r="C100" s="187"/>
      <c r="D100" s="188"/>
      <c r="E100" s="189"/>
      <c r="F100" s="206"/>
      <c r="G100" s="189"/>
      <c r="H100" s="206"/>
      <c r="I100" s="189"/>
      <c r="J100" s="206"/>
      <c r="K100" s="189"/>
    </row>
    <row r="101" spans="1:11" ht="21" customHeight="1" x14ac:dyDescent="0.2">
      <c r="A101" s="203"/>
      <c r="B101" s="203"/>
      <c r="C101" s="187"/>
      <c r="D101" s="188"/>
      <c r="E101" s="189"/>
      <c r="F101" s="206"/>
      <c r="G101" s="189"/>
      <c r="H101" s="206"/>
      <c r="I101" s="189"/>
      <c r="J101" s="206"/>
      <c r="K101" s="189"/>
    </row>
    <row r="102" spans="1:11" ht="21.95" customHeight="1" x14ac:dyDescent="0.2">
      <c r="A102" s="209" t="s">
        <v>97</v>
      </c>
      <c r="B102" s="216"/>
      <c r="C102" s="217"/>
      <c r="D102" s="218"/>
      <c r="E102" s="219"/>
      <c r="F102" s="219"/>
      <c r="G102" s="219"/>
      <c r="H102" s="219"/>
      <c r="I102" s="219"/>
      <c r="J102" s="219"/>
      <c r="K102" s="219"/>
    </row>
    <row r="103" spans="1:11" ht="16.5" customHeight="1" x14ac:dyDescent="0.2">
      <c r="A103" s="166" t="s">
        <v>0</v>
      </c>
      <c r="B103" s="166"/>
      <c r="C103" s="168"/>
      <c r="D103" s="169"/>
      <c r="E103" s="170"/>
      <c r="F103" s="170"/>
      <c r="G103" s="170"/>
      <c r="H103" s="170"/>
      <c r="I103" s="170"/>
      <c r="J103" s="170"/>
      <c r="K103" s="170"/>
    </row>
    <row r="104" spans="1:11" ht="16.5" customHeight="1" x14ac:dyDescent="0.2">
      <c r="A104" s="172" t="s">
        <v>125</v>
      </c>
      <c r="B104" s="172"/>
      <c r="C104" s="168"/>
      <c r="D104" s="169"/>
      <c r="E104" s="170"/>
      <c r="F104" s="170"/>
      <c r="G104" s="170"/>
      <c r="H104" s="170"/>
      <c r="I104" s="170"/>
      <c r="J104" s="170"/>
      <c r="K104" s="170"/>
    </row>
    <row r="105" spans="1:11" ht="16.5" customHeight="1" x14ac:dyDescent="0.2">
      <c r="A105" s="173" t="str">
        <f>+A3</f>
        <v>As at 30 September 2020</v>
      </c>
      <c r="B105" s="173"/>
      <c r="C105" s="175"/>
      <c r="D105" s="176"/>
      <c r="E105" s="177"/>
      <c r="F105" s="177"/>
      <c r="G105" s="177"/>
      <c r="H105" s="177"/>
      <c r="I105" s="177"/>
      <c r="J105" s="177"/>
      <c r="K105" s="177"/>
    </row>
    <row r="106" spans="1:11" ht="16.5" customHeight="1" x14ac:dyDescent="0.2">
      <c r="A106" s="178"/>
      <c r="B106" s="178"/>
      <c r="C106" s="168"/>
      <c r="D106" s="169"/>
      <c r="E106" s="170"/>
      <c r="F106" s="170"/>
      <c r="G106" s="170"/>
      <c r="H106" s="170"/>
      <c r="I106" s="170"/>
      <c r="J106" s="170"/>
      <c r="K106" s="170"/>
    </row>
    <row r="107" spans="1:11" ht="16.5" customHeight="1" x14ac:dyDescent="0.2">
      <c r="A107" s="178"/>
      <c r="B107" s="178"/>
      <c r="C107" s="168"/>
      <c r="D107" s="169"/>
      <c r="E107" s="170"/>
      <c r="F107" s="170"/>
      <c r="G107" s="170"/>
      <c r="H107" s="170"/>
      <c r="I107" s="170"/>
      <c r="J107" s="170"/>
      <c r="K107" s="170"/>
    </row>
    <row r="108" spans="1:11" ht="16.5" customHeight="1" x14ac:dyDescent="0.2">
      <c r="A108" s="178"/>
      <c r="B108" s="178"/>
      <c r="C108" s="168"/>
      <c r="D108" s="169"/>
      <c r="E108" s="276" t="s">
        <v>72</v>
      </c>
      <c r="F108" s="276"/>
      <c r="G108" s="276"/>
      <c r="H108" s="170"/>
      <c r="I108" s="276" t="s">
        <v>73</v>
      </c>
      <c r="J108" s="276"/>
      <c r="K108" s="276"/>
    </row>
    <row r="109" spans="1:11" ht="16.5" customHeight="1" x14ac:dyDescent="0.2">
      <c r="A109" s="178"/>
      <c r="B109" s="178"/>
      <c r="C109" s="168"/>
      <c r="D109" s="169"/>
      <c r="E109" s="274" t="s">
        <v>183</v>
      </c>
      <c r="F109" s="274"/>
      <c r="G109" s="274"/>
      <c r="H109" s="214"/>
      <c r="I109" s="275" t="s">
        <v>183</v>
      </c>
      <c r="J109" s="275"/>
      <c r="K109" s="275"/>
    </row>
    <row r="110" spans="1:11" ht="16.5" customHeight="1" x14ac:dyDescent="0.2">
      <c r="A110" s="178"/>
      <c r="B110" s="178"/>
      <c r="C110" s="168"/>
      <c r="D110" s="169"/>
      <c r="E110" s="180" t="s">
        <v>91</v>
      </c>
      <c r="F110" s="180"/>
      <c r="G110" s="180" t="s">
        <v>92</v>
      </c>
      <c r="H110" s="180"/>
      <c r="I110" s="180" t="s">
        <v>91</v>
      </c>
      <c r="J110" s="180"/>
      <c r="K110" s="180" t="s">
        <v>92</v>
      </c>
    </row>
    <row r="111" spans="1:11" ht="16.5" customHeight="1" x14ac:dyDescent="0.2">
      <c r="A111" s="178"/>
      <c r="B111" s="178"/>
      <c r="C111" s="168"/>
      <c r="D111" s="169"/>
      <c r="E111" s="181" t="s">
        <v>131</v>
      </c>
      <c r="F111" s="182"/>
      <c r="G111" s="181" t="s">
        <v>96</v>
      </c>
      <c r="H111" s="182"/>
      <c r="I111" s="181" t="s">
        <v>131</v>
      </c>
      <c r="J111" s="182"/>
      <c r="K111" s="181" t="s">
        <v>96</v>
      </c>
    </row>
    <row r="112" spans="1:11" ht="16.5" customHeight="1" x14ac:dyDescent="0.2">
      <c r="A112" s="178"/>
      <c r="B112" s="178"/>
      <c r="C112" s="168"/>
      <c r="D112" s="169"/>
      <c r="E112" s="181" t="s">
        <v>184</v>
      </c>
      <c r="F112" s="183"/>
      <c r="G112" s="181" t="s">
        <v>93</v>
      </c>
      <c r="H112" s="183"/>
      <c r="I112" s="181" t="s">
        <v>184</v>
      </c>
      <c r="J112" s="183"/>
      <c r="K112" s="181" t="s">
        <v>93</v>
      </c>
    </row>
    <row r="113" spans="1:11" ht="16.5" customHeight="1" x14ac:dyDescent="0.2">
      <c r="A113" s="178"/>
      <c r="B113" s="178"/>
      <c r="C113" s="18"/>
      <c r="D113" s="169"/>
      <c r="E113" s="184" t="s">
        <v>94</v>
      </c>
      <c r="F113" s="185"/>
      <c r="G113" s="184" t="s">
        <v>94</v>
      </c>
      <c r="H113" s="186"/>
      <c r="I113" s="184" t="s">
        <v>94</v>
      </c>
      <c r="J113" s="185"/>
      <c r="K113" s="184" t="s">
        <v>94</v>
      </c>
    </row>
    <row r="114" spans="1:11" ht="16.5" customHeight="1" x14ac:dyDescent="0.2">
      <c r="A114" s="171"/>
      <c r="B114" s="171"/>
      <c r="C114" s="18"/>
      <c r="D114" s="193"/>
      <c r="E114" s="8"/>
      <c r="F114" s="194"/>
      <c r="G114" s="194"/>
      <c r="H114" s="194"/>
      <c r="I114" s="8"/>
      <c r="J114" s="194"/>
      <c r="K114" s="194"/>
    </row>
    <row r="115" spans="1:11" ht="16.5" customHeight="1" x14ac:dyDescent="0.2">
      <c r="A115" s="201" t="s">
        <v>126</v>
      </c>
      <c r="B115" s="203"/>
      <c r="C115" s="192"/>
      <c r="D115" s="193"/>
      <c r="E115" s="8"/>
      <c r="F115" s="194"/>
      <c r="G115" s="194"/>
      <c r="H115" s="194"/>
      <c r="I115" s="8"/>
      <c r="J115" s="194"/>
      <c r="K115" s="194"/>
    </row>
    <row r="116" spans="1:11" ht="16.5" customHeight="1" x14ac:dyDescent="0.2">
      <c r="A116" s="195"/>
      <c r="B116" s="203"/>
      <c r="C116" s="187"/>
      <c r="D116" s="188"/>
      <c r="E116" s="6"/>
      <c r="F116" s="189"/>
      <c r="G116" s="189"/>
      <c r="H116" s="189"/>
      <c r="I116" s="6"/>
      <c r="J116" s="189"/>
      <c r="K116" s="189"/>
    </row>
    <row r="117" spans="1:11" ht="16.5" customHeight="1" x14ac:dyDescent="0.2">
      <c r="A117" s="201" t="s">
        <v>69</v>
      </c>
      <c r="B117" s="203"/>
      <c r="C117" s="187"/>
      <c r="D117" s="188"/>
      <c r="E117" s="6"/>
      <c r="F117" s="189"/>
      <c r="G117" s="189"/>
      <c r="H117" s="189"/>
      <c r="I117" s="6"/>
      <c r="J117" s="189"/>
      <c r="K117" s="189"/>
    </row>
    <row r="118" spans="1:11" ht="16.5" customHeight="1" x14ac:dyDescent="0.2">
      <c r="A118" s="203"/>
      <c r="B118" s="203"/>
      <c r="C118" s="187"/>
      <c r="D118" s="188"/>
      <c r="E118" s="6"/>
      <c r="F118" s="189"/>
      <c r="G118" s="189"/>
      <c r="H118" s="189"/>
      <c r="I118" s="6"/>
      <c r="J118" s="189"/>
      <c r="K118" s="189"/>
    </row>
    <row r="119" spans="1:11" ht="16.5" customHeight="1" x14ac:dyDescent="0.2">
      <c r="A119" s="171" t="s">
        <v>27</v>
      </c>
      <c r="B119" s="191"/>
      <c r="C119" s="220"/>
      <c r="D119" s="221"/>
      <c r="E119" s="26"/>
      <c r="F119" s="221"/>
      <c r="G119" s="221"/>
      <c r="H119" s="221"/>
      <c r="I119" s="26"/>
      <c r="J119" s="221"/>
      <c r="K119" s="221"/>
    </row>
    <row r="120" spans="1:11" ht="16.5" customHeight="1" x14ac:dyDescent="0.2">
      <c r="A120" s="191"/>
      <c r="B120" s="205" t="s">
        <v>28</v>
      </c>
      <c r="C120" s="220"/>
      <c r="D120" s="221"/>
      <c r="E120" s="26"/>
      <c r="F120" s="221"/>
      <c r="G120" s="221"/>
      <c r="H120" s="221"/>
      <c r="I120" s="26"/>
      <c r="J120" s="221"/>
      <c r="K120" s="221"/>
    </row>
    <row r="121" spans="1:11" ht="16.5" customHeight="1" x14ac:dyDescent="0.2">
      <c r="A121" s="191"/>
      <c r="B121" s="205" t="s">
        <v>29</v>
      </c>
      <c r="C121" s="220"/>
      <c r="D121" s="221"/>
      <c r="E121" s="26"/>
      <c r="F121" s="221"/>
      <c r="G121" s="221"/>
      <c r="H121" s="221"/>
      <c r="I121" s="26"/>
      <c r="J121" s="221"/>
      <c r="K121" s="221"/>
    </row>
    <row r="122" spans="1:11" ht="16.5" customHeight="1" thickBot="1" x14ac:dyDescent="0.25">
      <c r="A122" s="199"/>
      <c r="B122" s="199" t="s">
        <v>30</v>
      </c>
      <c r="C122" s="220"/>
      <c r="D122" s="222"/>
      <c r="E122" s="17">
        <v>1000000</v>
      </c>
      <c r="F122" s="197"/>
      <c r="G122" s="207">
        <v>1000000</v>
      </c>
      <c r="H122" s="197"/>
      <c r="I122" s="17">
        <v>1000000</v>
      </c>
      <c r="J122" s="197"/>
      <c r="K122" s="207">
        <v>1000000</v>
      </c>
    </row>
    <row r="123" spans="1:11" ht="16.5" customHeight="1" thickTop="1" x14ac:dyDescent="0.2">
      <c r="A123" s="203"/>
      <c r="B123" s="203"/>
      <c r="C123" s="187"/>
      <c r="D123" s="188"/>
      <c r="E123" s="6"/>
      <c r="F123" s="189"/>
      <c r="G123" s="189"/>
      <c r="H123" s="189"/>
      <c r="I123" s="6"/>
      <c r="J123" s="189"/>
      <c r="K123" s="189"/>
    </row>
    <row r="124" spans="1:11" ht="16.5" customHeight="1" x14ac:dyDescent="0.2">
      <c r="A124" s="203"/>
      <c r="B124" s="205" t="s">
        <v>31</v>
      </c>
      <c r="C124" s="187"/>
      <c r="D124" s="188"/>
      <c r="E124" s="6"/>
      <c r="F124" s="189"/>
      <c r="G124" s="189"/>
      <c r="H124" s="189"/>
      <c r="I124" s="6"/>
      <c r="J124" s="189"/>
      <c r="K124" s="189"/>
    </row>
    <row r="125" spans="1:11" ht="16.5" customHeight="1" x14ac:dyDescent="0.2">
      <c r="A125" s="203"/>
      <c r="B125" s="205" t="s">
        <v>98</v>
      </c>
      <c r="C125" s="187"/>
      <c r="D125" s="188"/>
      <c r="E125" s="6"/>
      <c r="F125" s="189"/>
      <c r="G125" s="189"/>
      <c r="H125" s="189"/>
      <c r="I125" s="6"/>
      <c r="J125" s="189"/>
      <c r="K125" s="189"/>
    </row>
    <row r="126" spans="1:11" ht="16.5" customHeight="1" x14ac:dyDescent="0.2">
      <c r="A126" s="199"/>
      <c r="B126" s="171" t="s">
        <v>200</v>
      </c>
      <c r="C126" s="220"/>
      <c r="D126" s="222"/>
      <c r="E126" s="223">
        <v>1000000</v>
      </c>
      <c r="F126" s="197"/>
      <c r="G126" s="197">
        <v>1000000</v>
      </c>
      <c r="H126" s="197"/>
      <c r="I126" s="223">
        <v>1000000</v>
      </c>
      <c r="J126" s="197"/>
      <c r="K126" s="197">
        <v>1000000</v>
      </c>
    </row>
    <row r="127" spans="1:11" ht="16.5" customHeight="1" x14ac:dyDescent="0.2">
      <c r="A127" s="199"/>
      <c r="B127" s="171" t="s">
        <v>201</v>
      </c>
      <c r="C127" s="220"/>
      <c r="D127" s="222"/>
      <c r="E127" s="9"/>
      <c r="F127" s="197"/>
      <c r="G127" s="197"/>
      <c r="H127" s="197"/>
      <c r="I127" s="9"/>
      <c r="J127" s="197"/>
      <c r="K127" s="197"/>
    </row>
    <row r="128" spans="1:11" ht="16.5" customHeight="1" x14ac:dyDescent="0.2">
      <c r="A128" s="199"/>
      <c r="B128" s="224" t="s">
        <v>202</v>
      </c>
      <c r="C128" s="220"/>
      <c r="D128" s="222"/>
      <c r="E128" s="223">
        <v>467900</v>
      </c>
      <c r="F128" s="197"/>
      <c r="G128" s="197">
        <v>467900</v>
      </c>
      <c r="H128" s="197"/>
      <c r="I128" s="9">
        <v>467900</v>
      </c>
      <c r="J128" s="197"/>
      <c r="K128" s="197">
        <v>467900</v>
      </c>
    </row>
    <row r="129" spans="1:11" ht="16.5" customHeight="1" x14ac:dyDescent="0.2">
      <c r="A129" s="171" t="s">
        <v>32</v>
      </c>
      <c r="B129" s="191"/>
      <c r="C129" s="187"/>
      <c r="D129" s="188"/>
      <c r="E129" s="9"/>
      <c r="F129" s="197"/>
      <c r="G129" s="197"/>
      <c r="H129" s="197"/>
      <c r="I129" s="9"/>
      <c r="J129" s="197"/>
      <c r="K129" s="197"/>
    </row>
    <row r="130" spans="1:11" ht="16.5" customHeight="1" x14ac:dyDescent="0.2">
      <c r="A130" s="191"/>
      <c r="B130" s="171" t="s">
        <v>33</v>
      </c>
      <c r="C130" s="187"/>
      <c r="D130" s="188"/>
      <c r="E130" s="223">
        <v>100000</v>
      </c>
      <c r="F130" s="197"/>
      <c r="G130" s="197">
        <v>100000</v>
      </c>
      <c r="H130" s="197"/>
      <c r="I130" s="223">
        <v>100000</v>
      </c>
      <c r="J130" s="197"/>
      <c r="K130" s="197">
        <v>100000</v>
      </c>
    </row>
    <row r="131" spans="1:11" ht="16.5" customHeight="1" x14ac:dyDescent="0.2">
      <c r="A131" s="191"/>
      <c r="B131" s="171" t="s">
        <v>34</v>
      </c>
      <c r="C131" s="187"/>
      <c r="D131" s="188"/>
      <c r="E131" s="223">
        <f>'9'!K23</f>
        <v>1047775</v>
      </c>
      <c r="F131" s="197"/>
      <c r="G131" s="197">
        <v>1066132</v>
      </c>
      <c r="H131" s="197"/>
      <c r="I131" s="223">
        <f>'10'!J17</f>
        <v>609819</v>
      </c>
      <c r="J131" s="197"/>
      <c r="K131" s="197">
        <v>676414</v>
      </c>
    </row>
    <row r="132" spans="1:11" ht="16.5" customHeight="1" x14ac:dyDescent="0.2">
      <c r="A132" s="191" t="s">
        <v>76</v>
      </c>
      <c r="B132" s="171"/>
      <c r="C132" s="187"/>
      <c r="D132" s="188"/>
      <c r="E132" s="225">
        <v>-23637</v>
      </c>
      <c r="F132" s="197"/>
      <c r="G132" s="200">
        <v>-23637</v>
      </c>
      <c r="H132" s="197"/>
      <c r="I132" s="14">
        <v>0</v>
      </c>
      <c r="J132" s="197"/>
      <c r="K132" s="200">
        <v>0</v>
      </c>
    </row>
    <row r="133" spans="1:11" ht="16.5" customHeight="1" x14ac:dyDescent="0.2">
      <c r="A133" s="203"/>
      <c r="B133" s="203"/>
      <c r="C133" s="187"/>
      <c r="D133" s="188"/>
      <c r="E133" s="6"/>
      <c r="F133" s="189"/>
      <c r="G133" s="189"/>
      <c r="H133" s="189"/>
      <c r="I133" s="6"/>
      <c r="J133" s="189"/>
      <c r="K133" s="189"/>
    </row>
    <row r="134" spans="1:11" ht="16.5" customHeight="1" x14ac:dyDescent="0.2">
      <c r="A134" s="201" t="s">
        <v>70</v>
      </c>
      <c r="B134" s="226"/>
      <c r="C134" s="187"/>
      <c r="D134" s="188"/>
      <c r="E134" s="14">
        <f>SUM(E126:E132)</f>
        <v>2592038</v>
      </c>
      <c r="F134" s="206"/>
      <c r="G134" s="200">
        <f>SUM(G126:G132)</f>
        <v>2610395</v>
      </c>
      <c r="H134" s="197"/>
      <c r="I134" s="14">
        <f>SUM(I126:I132)</f>
        <v>2177719</v>
      </c>
      <c r="J134" s="197"/>
      <c r="K134" s="200">
        <f>SUM(K126:K132)</f>
        <v>2244314</v>
      </c>
    </row>
    <row r="135" spans="1:11" ht="16.5" customHeight="1" x14ac:dyDescent="0.2">
      <c r="A135" s="201"/>
      <c r="B135" s="191"/>
      <c r="C135" s="187"/>
      <c r="D135" s="188"/>
      <c r="E135" s="6"/>
      <c r="F135" s="189"/>
      <c r="G135" s="189"/>
      <c r="H135" s="189"/>
      <c r="I135" s="6"/>
      <c r="J135" s="189"/>
      <c r="K135" s="189"/>
    </row>
    <row r="136" spans="1:11" ht="16.5" customHeight="1" thickBot="1" x14ac:dyDescent="0.25">
      <c r="A136" s="201" t="s">
        <v>67</v>
      </c>
      <c r="B136" s="226"/>
      <c r="C136" s="187"/>
      <c r="D136" s="188"/>
      <c r="E136" s="17">
        <f>SUM(E134,E92)</f>
        <v>5603479</v>
      </c>
      <c r="F136" s="197"/>
      <c r="G136" s="207">
        <f>SUM(G134,G92)</f>
        <v>5196586</v>
      </c>
      <c r="H136" s="197"/>
      <c r="I136" s="17">
        <f>SUM(I134,I92)</f>
        <v>4513335</v>
      </c>
      <c r="J136" s="197"/>
      <c r="K136" s="207">
        <f>SUM(K134,K92)</f>
        <v>3850864</v>
      </c>
    </row>
    <row r="137" spans="1:11" ht="16.5" customHeight="1" thickTop="1" x14ac:dyDescent="0.2">
      <c r="A137" s="199"/>
      <c r="B137" s="199"/>
      <c r="C137" s="187"/>
      <c r="D137" s="188"/>
      <c r="E137" s="227"/>
      <c r="F137" s="228"/>
      <c r="G137" s="227"/>
      <c r="H137" s="229"/>
      <c r="I137" s="227"/>
      <c r="J137" s="229"/>
      <c r="K137" s="227"/>
    </row>
    <row r="138" spans="1:11" ht="16.5" customHeight="1" x14ac:dyDescent="0.2">
      <c r="A138" s="199"/>
      <c r="B138" s="199"/>
      <c r="C138" s="187"/>
      <c r="D138" s="188"/>
      <c r="E138" s="230"/>
      <c r="F138" s="229"/>
      <c r="G138" s="230"/>
      <c r="H138" s="229"/>
      <c r="I138" s="230"/>
      <c r="J138" s="229"/>
      <c r="K138" s="230"/>
    </row>
    <row r="139" spans="1:11" ht="16.5" customHeight="1" x14ac:dyDescent="0.2">
      <c r="A139" s="199"/>
      <c r="B139" s="199"/>
      <c r="C139" s="187"/>
      <c r="D139" s="188"/>
      <c r="E139" s="189"/>
      <c r="F139" s="206"/>
      <c r="G139" s="189"/>
      <c r="H139" s="197"/>
      <c r="I139" s="197"/>
      <c r="J139" s="197"/>
      <c r="K139" s="197"/>
    </row>
    <row r="140" spans="1:11" ht="16.5" customHeight="1" x14ac:dyDescent="0.2">
      <c r="A140" s="199"/>
      <c r="B140" s="199"/>
      <c r="C140" s="187"/>
      <c r="D140" s="188"/>
      <c r="E140" s="189"/>
      <c r="F140" s="206"/>
      <c r="G140" s="189"/>
      <c r="H140" s="197"/>
      <c r="I140" s="197"/>
      <c r="J140" s="197"/>
      <c r="K140" s="197"/>
    </row>
    <row r="141" spans="1:11" s="265" customFormat="1" ht="16.5" customHeight="1" x14ac:dyDescent="0.2">
      <c r="A141" s="199"/>
      <c r="B141" s="199"/>
      <c r="C141" s="187"/>
      <c r="D141" s="188"/>
      <c r="E141" s="189"/>
      <c r="F141" s="206"/>
      <c r="G141" s="189"/>
      <c r="H141" s="197"/>
      <c r="I141" s="197"/>
      <c r="J141" s="197"/>
      <c r="K141" s="197"/>
    </row>
    <row r="142" spans="1:11" s="265" customFormat="1" ht="16.5" customHeight="1" x14ac:dyDescent="0.2">
      <c r="A142" s="199"/>
      <c r="B142" s="199"/>
      <c r="C142" s="187"/>
      <c r="D142" s="188"/>
      <c r="E142" s="189"/>
      <c r="F142" s="206"/>
      <c r="G142" s="189"/>
      <c r="H142" s="197"/>
      <c r="I142" s="197"/>
      <c r="J142" s="197"/>
      <c r="K142" s="197"/>
    </row>
    <row r="143" spans="1:11" s="265" customFormat="1" ht="16.5" customHeight="1" x14ac:dyDescent="0.2">
      <c r="A143" s="199"/>
      <c r="B143" s="199"/>
      <c r="C143" s="187"/>
      <c r="D143" s="188"/>
      <c r="E143" s="189"/>
      <c r="F143" s="206"/>
      <c r="G143" s="189"/>
      <c r="H143" s="197"/>
      <c r="I143" s="197"/>
      <c r="J143" s="197"/>
      <c r="K143" s="197"/>
    </row>
    <row r="144" spans="1:11" ht="16.5" customHeight="1" x14ac:dyDescent="0.2">
      <c r="A144" s="199"/>
      <c r="B144" s="199"/>
      <c r="C144" s="187"/>
      <c r="D144" s="188"/>
      <c r="E144" s="189"/>
      <c r="F144" s="206"/>
      <c r="G144" s="189"/>
      <c r="H144" s="197"/>
      <c r="I144" s="197"/>
      <c r="J144" s="197"/>
      <c r="K144" s="197"/>
    </row>
    <row r="145" spans="1:11" ht="16.5" customHeight="1" x14ac:dyDescent="0.2">
      <c r="A145" s="199"/>
      <c r="B145" s="199"/>
      <c r="C145" s="187"/>
      <c r="D145" s="188"/>
      <c r="E145" s="189"/>
      <c r="F145" s="206"/>
      <c r="G145" s="189"/>
      <c r="H145" s="197"/>
      <c r="I145" s="197"/>
      <c r="J145" s="197"/>
      <c r="K145" s="197"/>
    </row>
    <row r="146" spans="1:11" ht="16.5" customHeight="1" x14ac:dyDescent="0.2">
      <c r="A146" s="199"/>
      <c r="B146" s="199"/>
      <c r="C146" s="187"/>
      <c r="D146" s="188"/>
      <c r="E146" s="189"/>
      <c r="F146" s="206"/>
      <c r="G146" s="189"/>
      <c r="H146" s="197"/>
      <c r="I146" s="197"/>
      <c r="J146" s="197"/>
      <c r="K146" s="197"/>
    </row>
    <row r="147" spans="1:11" ht="16.5" customHeight="1" x14ac:dyDescent="0.2">
      <c r="A147" s="199"/>
      <c r="B147" s="199"/>
      <c r="C147" s="187"/>
      <c r="D147" s="188"/>
      <c r="E147" s="189"/>
      <c r="F147" s="206"/>
      <c r="G147" s="189"/>
      <c r="H147" s="197"/>
      <c r="I147" s="197"/>
      <c r="J147" s="197"/>
      <c r="K147" s="197"/>
    </row>
    <row r="148" spans="1:11" ht="15.75" customHeight="1" x14ac:dyDescent="0.2">
      <c r="A148" s="199"/>
      <c r="B148" s="199"/>
      <c r="C148" s="187"/>
      <c r="D148" s="188"/>
      <c r="E148" s="189"/>
      <c r="F148" s="206"/>
      <c r="G148" s="189"/>
      <c r="H148" s="197"/>
      <c r="I148" s="197"/>
      <c r="J148" s="197"/>
      <c r="K148" s="197"/>
    </row>
    <row r="149" spans="1:11" ht="21.75" customHeight="1" x14ac:dyDescent="0.2">
      <c r="A149" s="199"/>
      <c r="B149" s="199"/>
      <c r="C149" s="187"/>
      <c r="D149" s="188"/>
      <c r="E149" s="189"/>
      <c r="F149" s="206"/>
      <c r="G149" s="189"/>
      <c r="H149" s="197"/>
      <c r="I149" s="197"/>
      <c r="J149" s="197"/>
      <c r="K149" s="197"/>
    </row>
    <row r="150" spans="1:11" ht="21.95" customHeight="1" x14ac:dyDescent="0.2">
      <c r="A150" s="209" t="s">
        <v>97</v>
      </c>
      <c r="B150" s="209"/>
      <c r="C150" s="210"/>
      <c r="D150" s="210"/>
      <c r="E150" s="211"/>
      <c r="F150" s="211"/>
      <c r="G150" s="211"/>
      <c r="H150" s="211"/>
      <c r="I150" s="211"/>
      <c r="J150" s="211"/>
      <c r="K150" s="211"/>
    </row>
  </sheetData>
  <mergeCells count="13">
    <mergeCell ref="E60:G60"/>
    <mergeCell ref="I60:K60"/>
    <mergeCell ref="E6:G6"/>
    <mergeCell ref="I6:K6"/>
    <mergeCell ref="E7:G7"/>
    <mergeCell ref="I7:K7"/>
    <mergeCell ref="A52:K52"/>
    <mergeCell ref="E61:G61"/>
    <mergeCell ref="I61:K61"/>
    <mergeCell ref="E108:G108"/>
    <mergeCell ref="I108:K108"/>
    <mergeCell ref="E109:G109"/>
    <mergeCell ref="I109:K109"/>
  </mergeCells>
  <pageMargins left="0.8" right="0.5" top="0.5" bottom="0.6" header="0.49" footer="0.4"/>
  <pageSetup paperSize="9" scale="98" firstPageNumber="2" orientation="portrait" useFirstPageNumber="1" r:id="rId1"/>
  <headerFooter>
    <oddFooter>&amp;R&amp;"Arial,Regular"&amp;9&amp;P</oddFooter>
  </headerFooter>
  <rowBreaks count="2" manualBreakCount="2">
    <brk id="54" max="16383" man="1"/>
    <brk id="102" max="16383" man="1"/>
  </rowBreaks>
  <ignoredErrors>
    <ignoredError sqref="E10:K10 E64:K64 E112:K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5"/>
  <sheetViews>
    <sheetView zoomScaleNormal="100" zoomScaleSheetLayoutView="72" workbookViewId="0"/>
  </sheetViews>
  <sheetFormatPr defaultColWidth="9.25" defaultRowHeight="16.5" customHeight="1" x14ac:dyDescent="0.2"/>
  <cols>
    <col min="1" max="4" width="1.75" style="28" customWidth="1"/>
    <col min="5" max="5" width="30.75" style="28" customWidth="1"/>
    <col min="6" max="6" width="7.125" style="29" customWidth="1"/>
    <col min="7" max="7" width="0.875" style="28" customWidth="1"/>
    <col min="8" max="8" width="11.25" style="30" customWidth="1"/>
    <col min="9" max="9" width="0.875" style="30" customWidth="1"/>
    <col min="10" max="10" width="11.25" style="30" customWidth="1"/>
    <col min="11" max="11" width="0.875" style="30" customWidth="1"/>
    <col min="12" max="12" width="11.25" style="30" customWidth="1"/>
    <col min="13" max="13" width="0.875" style="30" customWidth="1"/>
    <col min="14" max="14" width="11.25" style="30" customWidth="1"/>
    <col min="15" max="16384" width="9.25" style="28"/>
  </cols>
  <sheetData>
    <row r="1" spans="1:14" ht="16.5" customHeight="1" x14ac:dyDescent="0.2">
      <c r="A1" s="1" t="s">
        <v>35</v>
      </c>
    </row>
    <row r="2" spans="1:14" ht="16.5" customHeight="1" x14ac:dyDescent="0.2">
      <c r="A2" s="31" t="s">
        <v>64</v>
      </c>
    </row>
    <row r="3" spans="1:14" ht="16.5" customHeight="1" x14ac:dyDescent="0.2">
      <c r="A3" s="32" t="s">
        <v>204</v>
      </c>
      <c r="B3" s="33"/>
      <c r="C3" s="33"/>
      <c r="D3" s="33"/>
      <c r="E3" s="33"/>
      <c r="F3" s="34"/>
      <c r="G3" s="33"/>
      <c r="H3" s="35"/>
      <c r="I3" s="35"/>
      <c r="J3" s="35"/>
      <c r="K3" s="35"/>
      <c r="L3" s="35"/>
      <c r="M3" s="35"/>
      <c r="N3" s="35"/>
    </row>
    <row r="6" spans="1:14" ht="16.5" customHeight="1" x14ac:dyDescent="0.2">
      <c r="H6" s="278" t="s">
        <v>104</v>
      </c>
      <c r="I6" s="279"/>
      <c r="J6" s="279"/>
      <c r="K6" s="36"/>
      <c r="L6" s="278" t="s">
        <v>105</v>
      </c>
      <c r="M6" s="279"/>
      <c r="N6" s="279"/>
    </row>
    <row r="7" spans="1:14" ht="16.5" customHeight="1" x14ac:dyDescent="0.2">
      <c r="A7" s="37"/>
      <c r="B7" s="37"/>
      <c r="C7" s="37"/>
      <c r="D7" s="37"/>
      <c r="E7" s="37"/>
      <c r="F7" s="37"/>
      <c r="G7" s="37"/>
      <c r="H7" s="280" t="s">
        <v>101</v>
      </c>
      <c r="I7" s="280"/>
      <c r="J7" s="280"/>
      <c r="K7" s="28"/>
      <c r="L7" s="280" t="s">
        <v>101</v>
      </c>
      <c r="M7" s="280"/>
      <c r="N7" s="280"/>
    </row>
    <row r="8" spans="1:14" ht="16.5" customHeight="1" x14ac:dyDescent="0.2">
      <c r="A8" s="37"/>
      <c r="B8" s="37"/>
      <c r="C8" s="37"/>
      <c r="D8" s="37"/>
      <c r="E8" s="37"/>
      <c r="F8" s="37"/>
      <c r="G8" s="37"/>
      <c r="H8" s="281" t="s">
        <v>91</v>
      </c>
      <c r="I8" s="281"/>
      <c r="J8" s="281"/>
      <c r="K8" s="28"/>
      <c r="L8" s="281" t="s">
        <v>91</v>
      </c>
      <c r="M8" s="281"/>
      <c r="N8" s="281"/>
    </row>
    <row r="9" spans="1:14" ht="16.5" customHeight="1" x14ac:dyDescent="0.2">
      <c r="A9" s="37"/>
      <c r="B9" s="37"/>
      <c r="C9" s="37"/>
      <c r="D9" s="37"/>
      <c r="E9" s="37"/>
      <c r="F9" s="37"/>
      <c r="G9" s="37"/>
      <c r="H9" s="40" t="s">
        <v>184</v>
      </c>
      <c r="I9" s="39"/>
      <c r="J9" s="40" t="s">
        <v>93</v>
      </c>
      <c r="K9" s="39"/>
      <c r="L9" s="40" t="s">
        <v>184</v>
      </c>
      <c r="M9" s="39"/>
      <c r="N9" s="40" t="s">
        <v>93</v>
      </c>
    </row>
    <row r="10" spans="1:14" ht="16.5" customHeight="1" x14ac:dyDescent="0.2">
      <c r="A10" s="37"/>
      <c r="B10" s="37"/>
      <c r="C10" s="37"/>
      <c r="D10" s="37"/>
      <c r="E10" s="37"/>
      <c r="F10" s="41" t="s">
        <v>17</v>
      </c>
      <c r="G10" s="42"/>
      <c r="H10" s="43" t="s">
        <v>106</v>
      </c>
      <c r="I10" s="44"/>
      <c r="J10" s="43" t="s">
        <v>106</v>
      </c>
      <c r="K10" s="44"/>
      <c r="L10" s="43" t="s">
        <v>106</v>
      </c>
      <c r="M10" s="44"/>
      <c r="N10" s="43" t="s">
        <v>106</v>
      </c>
    </row>
    <row r="11" spans="1:14" ht="12" customHeight="1" x14ac:dyDescent="0.2">
      <c r="A11" s="37"/>
      <c r="B11" s="37"/>
      <c r="C11" s="37"/>
      <c r="D11" s="37"/>
      <c r="E11" s="37"/>
      <c r="F11" s="38"/>
      <c r="G11" s="45"/>
      <c r="H11" s="46"/>
      <c r="I11" s="47"/>
      <c r="J11" s="47"/>
      <c r="K11" s="47"/>
      <c r="L11" s="46"/>
      <c r="M11" s="47"/>
      <c r="N11" s="47"/>
    </row>
    <row r="12" spans="1:14" ht="16.5" customHeight="1" x14ac:dyDescent="0.2">
      <c r="A12" s="15" t="s">
        <v>154</v>
      </c>
      <c r="B12" s="37"/>
      <c r="C12" s="37"/>
      <c r="D12" s="37"/>
      <c r="E12" s="37"/>
      <c r="F12" s="139"/>
      <c r="G12" s="45"/>
      <c r="H12" s="46"/>
      <c r="I12" s="47"/>
      <c r="J12" s="47"/>
      <c r="K12" s="47"/>
      <c r="L12" s="46"/>
      <c r="M12" s="47"/>
      <c r="N12" s="47"/>
    </row>
    <row r="13" spans="1:14" s="3" customFormat="1" ht="15" customHeight="1" x14ac:dyDescent="0.2">
      <c r="A13" s="3" t="s">
        <v>107</v>
      </c>
      <c r="B13" s="5"/>
      <c r="C13" s="5"/>
      <c r="D13" s="5"/>
      <c r="E13" s="5"/>
      <c r="F13" s="27"/>
      <c r="G13" s="7"/>
      <c r="H13" s="49">
        <v>248533</v>
      </c>
      <c r="I13" s="85"/>
      <c r="J13" s="238">
        <v>304321</v>
      </c>
      <c r="K13" s="85"/>
      <c r="L13" s="49">
        <v>6269</v>
      </c>
      <c r="M13" s="85"/>
      <c r="N13" s="238">
        <v>50890</v>
      </c>
    </row>
    <row r="14" spans="1:14" s="3" customFormat="1" ht="15" customHeight="1" x14ac:dyDescent="0.2">
      <c r="A14" s="3" t="s">
        <v>120</v>
      </c>
      <c r="B14" s="5"/>
      <c r="C14" s="5"/>
      <c r="D14" s="5"/>
      <c r="E14" s="5"/>
      <c r="F14" s="27"/>
      <c r="G14" s="7"/>
      <c r="H14" s="163">
        <v>37504</v>
      </c>
      <c r="I14" s="85"/>
      <c r="J14" s="239">
        <v>14771</v>
      </c>
      <c r="K14" s="85"/>
      <c r="L14" s="163">
        <v>0</v>
      </c>
      <c r="M14" s="85"/>
      <c r="N14" s="239">
        <v>0</v>
      </c>
    </row>
    <row r="15" spans="1:14" ht="12" customHeight="1" x14ac:dyDescent="0.2">
      <c r="A15" s="37"/>
      <c r="B15" s="37"/>
      <c r="C15" s="37"/>
      <c r="D15" s="37"/>
      <c r="E15" s="37"/>
      <c r="F15" s="162"/>
      <c r="G15" s="45"/>
      <c r="H15" s="46"/>
      <c r="I15" s="47"/>
      <c r="J15" s="47"/>
      <c r="K15" s="47"/>
      <c r="L15" s="46"/>
      <c r="M15" s="47"/>
      <c r="N15" s="47"/>
    </row>
    <row r="16" spans="1:14" s="3" customFormat="1" ht="15" customHeight="1" x14ac:dyDescent="0.2">
      <c r="A16" s="15" t="s">
        <v>147</v>
      </c>
      <c r="B16" s="5"/>
      <c r="C16" s="5"/>
      <c r="D16" s="5"/>
      <c r="E16" s="5"/>
      <c r="F16" s="27"/>
      <c r="G16" s="7"/>
      <c r="H16" s="163">
        <f>SUM(H13:H14)</f>
        <v>286037</v>
      </c>
      <c r="I16" s="85"/>
      <c r="J16" s="239">
        <f>SUM(J13:J14)</f>
        <v>319092</v>
      </c>
      <c r="K16" s="85"/>
      <c r="L16" s="163">
        <f>SUM(L13:L14)</f>
        <v>6269</v>
      </c>
      <c r="M16" s="85"/>
      <c r="N16" s="239">
        <f>SUM(N13:N14)</f>
        <v>50890</v>
      </c>
    </row>
    <row r="17" spans="1:14" s="3" customFormat="1" ht="12" customHeight="1" x14ac:dyDescent="0.2">
      <c r="B17" s="5"/>
      <c r="C17" s="5"/>
      <c r="D17" s="5"/>
      <c r="E17" s="5"/>
      <c r="F17" s="27"/>
      <c r="G17" s="7"/>
      <c r="H17" s="95"/>
      <c r="I17" s="85"/>
      <c r="J17" s="240"/>
      <c r="K17" s="85"/>
      <c r="L17" s="95"/>
      <c r="M17" s="85"/>
      <c r="N17" s="240"/>
    </row>
    <row r="18" spans="1:14" s="3" customFormat="1" ht="15" customHeight="1" x14ac:dyDescent="0.2">
      <c r="A18" s="15" t="s">
        <v>155</v>
      </c>
      <c r="B18" s="5"/>
      <c r="C18" s="5"/>
      <c r="D18" s="5"/>
      <c r="E18" s="5"/>
      <c r="F18" s="27"/>
      <c r="G18" s="7"/>
      <c r="H18" s="95"/>
      <c r="I18" s="85"/>
      <c r="J18" s="240"/>
      <c r="K18" s="85"/>
      <c r="L18" s="95"/>
      <c r="M18" s="85"/>
      <c r="N18" s="240"/>
    </row>
    <row r="19" spans="1:14" s="3" customFormat="1" ht="15" customHeight="1" x14ac:dyDescent="0.2">
      <c r="A19" s="3" t="s">
        <v>180</v>
      </c>
      <c r="B19" s="5"/>
      <c r="C19" s="5"/>
      <c r="D19" s="5"/>
      <c r="E19" s="5"/>
      <c r="F19" s="27"/>
      <c r="G19" s="7"/>
      <c r="H19" s="49">
        <v>-148457</v>
      </c>
      <c r="I19" s="85"/>
      <c r="J19" s="238">
        <v>-177702</v>
      </c>
      <c r="K19" s="85"/>
      <c r="L19" s="49">
        <v>-4048</v>
      </c>
      <c r="M19" s="85"/>
      <c r="N19" s="238">
        <v>-32146</v>
      </c>
    </row>
    <row r="20" spans="1:14" s="3" customFormat="1" ht="15" customHeight="1" x14ac:dyDescent="0.2">
      <c r="A20" s="3" t="s">
        <v>121</v>
      </c>
      <c r="B20" s="5"/>
      <c r="C20" s="5"/>
      <c r="D20" s="5"/>
      <c r="E20" s="5"/>
      <c r="F20" s="27"/>
      <c r="G20" s="7"/>
      <c r="H20" s="93">
        <v>-36774</v>
      </c>
      <c r="I20" s="88"/>
      <c r="J20" s="86">
        <v>-25926</v>
      </c>
      <c r="K20" s="88"/>
      <c r="L20" s="93">
        <v>0</v>
      </c>
      <c r="M20" s="88"/>
      <c r="N20" s="86">
        <v>0</v>
      </c>
    </row>
    <row r="21" spans="1:14" s="3" customFormat="1" ht="12" customHeight="1" x14ac:dyDescent="0.2">
      <c r="B21" s="5"/>
      <c r="C21" s="5"/>
      <c r="D21" s="5"/>
      <c r="E21" s="5"/>
      <c r="F21" s="27"/>
      <c r="G21" s="7"/>
      <c r="H21" s="94"/>
      <c r="I21" s="88"/>
      <c r="J21" s="88"/>
      <c r="K21" s="88"/>
      <c r="L21" s="94"/>
      <c r="M21" s="88"/>
      <c r="N21" s="88"/>
    </row>
    <row r="22" spans="1:14" s="3" customFormat="1" ht="15" customHeight="1" x14ac:dyDescent="0.2">
      <c r="A22" s="15" t="s">
        <v>148</v>
      </c>
      <c r="B22" s="5"/>
      <c r="C22" s="5"/>
      <c r="D22" s="5"/>
      <c r="E22" s="5"/>
      <c r="F22" s="27"/>
      <c r="G22" s="7"/>
      <c r="H22" s="163">
        <f>SUM(H19:H20)</f>
        <v>-185231</v>
      </c>
      <c r="I22" s="87"/>
      <c r="J22" s="239">
        <f>SUM(J19:J20)</f>
        <v>-203628</v>
      </c>
      <c r="K22" s="87"/>
      <c r="L22" s="163">
        <f>SUM(L19:L20)</f>
        <v>-4048</v>
      </c>
      <c r="M22" s="87"/>
      <c r="N22" s="239">
        <f>SUM(N19:N20)</f>
        <v>-32146</v>
      </c>
    </row>
    <row r="23" spans="1:14" s="3" customFormat="1" ht="12" customHeight="1" x14ac:dyDescent="0.2">
      <c r="B23" s="5"/>
      <c r="C23" s="5"/>
      <c r="D23" s="5"/>
      <c r="E23" s="5"/>
      <c r="F23" s="27"/>
      <c r="G23" s="7"/>
      <c r="H23" s="94"/>
      <c r="I23" s="87"/>
      <c r="J23" s="88"/>
      <c r="K23" s="87"/>
      <c r="L23" s="94"/>
      <c r="M23" s="87"/>
      <c r="N23" s="88"/>
    </row>
    <row r="24" spans="1:14" s="3" customFormat="1" ht="15" customHeight="1" x14ac:dyDescent="0.2">
      <c r="A24" s="15" t="s">
        <v>59</v>
      </c>
      <c r="B24" s="5"/>
      <c r="C24" s="5"/>
      <c r="D24" s="5"/>
      <c r="E24" s="5"/>
      <c r="F24" s="27"/>
      <c r="G24" s="7"/>
      <c r="H24" s="49">
        <f>SUM(H13,H14,H19,H20)</f>
        <v>100806</v>
      </c>
      <c r="I24" s="85"/>
      <c r="J24" s="238">
        <f>SUM(J13,J14,J19,J20)</f>
        <v>115464</v>
      </c>
      <c r="K24" s="85"/>
      <c r="L24" s="49">
        <f>SUM(L13,L14,L19,L20)</f>
        <v>2221</v>
      </c>
      <c r="M24" s="85"/>
      <c r="N24" s="238">
        <f>SUM(N13,N14,N19,N20)</f>
        <v>18744</v>
      </c>
    </row>
    <row r="25" spans="1:14" s="253" customFormat="1" ht="15" customHeight="1" x14ac:dyDescent="0.2">
      <c r="A25" s="253" t="s">
        <v>230</v>
      </c>
      <c r="B25" s="5"/>
      <c r="C25" s="5"/>
      <c r="D25" s="5"/>
      <c r="E25" s="5"/>
      <c r="F25" s="27" t="s">
        <v>234</v>
      </c>
      <c r="G25" s="7"/>
      <c r="H25" s="49">
        <v>0</v>
      </c>
      <c r="I25" s="85"/>
      <c r="J25" s="238">
        <v>0</v>
      </c>
      <c r="K25" s="85"/>
      <c r="L25" s="49">
        <v>44999</v>
      </c>
      <c r="M25" s="85"/>
      <c r="N25" s="238">
        <v>0</v>
      </c>
    </row>
    <row r="26" spans="1:14" s="3" customFormat="1" ht="15" customHeight="1" x14ac:dyDescent="0.2">
      <c r="A26" s="3" t="s">
        <v>38</v>
      </c>
      <c r="B26" s="5"/>
      <c r="C26" s="5"/>
      <c r="D26" s="5"/>
      <c r="E26" s="5"/>
      <c r="F26" s="27">
        <v>15</v>
      </c>
      <c r="G26" s="7"/>
      <c r="H26" s="94">
        <v>8350</v>
      </c>
      <c r="I26" s="88"/>
      <c r="J26" s="88">
        <v>8090</v>
      </c>
      <c r="K26" s="88"/>
      <c r="L26" s="94">
        <v>9740</v>
      </c>
      <c r="M26" s="88"/>
      <c r="N26" s="88">
        <v>10031</v>
      </c>
    </row>
    <row r="27" spans="1:14" s="3" customFormat="1" ht="15" customHeight="1" x14ac:dyDescent="0.2">
      <c r="A27" s="3" t="s">
        <v>82</v>
      </c>
      <c r="B27" s="5"/>
      <c r="C27" s="5"/>
      <c r="D27" s="5"/>
      <c r="E27" s="5"/>
      <c r="F27" s="27"/>
      <c r="G27" s="7"/>
      <c r="H27" s="95">
        <v>-37351</v>
      </c>
      <c r="I27" s="88"/>
      <c r="J27" s="240">
        <v>-65065</v>
      </c>
      <c r="K27" s="88"/>
      <c r="L27" s="94">
        <v>-8643</v>
      </c>
      <c r="M27" s="88"/>
      <c r="N27" s="88">
        <v>-24083</v>
      </c>
    </row>
    <row r="28" spans="1:14" s="3" customFormat="1" ht="15" customHeight="1" x14ac:dyDescent="0.2">
      <c r="A28" s="3" t="s">
        <v>36</v>
      </c>
      <c r="B28" s="5"/>
      <c r="C28" s="5"/>
      <c r="D28" s="5"/>
      <c r="E28" s="5"/>
      <c r="F28" s="27"/>
      <c r="G28" s="7"/>
      <c r="H28" s="95">
        <v>-48509</v>
      </c>
      <c r="I28" s="88"/>
      <c r="J28" s="240">
        <v>-46675</v>
      </c>
      <c r="K28" s="88"/>
      <c r="L28" s="94">
        <v>-32637</v>
      </c>
      <c r="M28" s="88"/>
      <c r="N28" s="88">
        <v>-26234</v>
      </c>
    </row>
    <row r="29" spans="1:14" s="3" customFormat="1" ht="15" customHeight="1" x14ac:dyDescent="0.2">
      <c r="A29" s="3" t="s">
        <v>75</v>
      </c>
      <c r="B29" s="5"/>
      <c r="C29" s="5"/>
      <c r="D29" s="5"/>
      <c r="E29" s="5"/>
      <c r="F29" s="27"/>
      <c r="G29" s="7"/>
      <c r="H29" s="93">
        <v>-6302</v>
      </c>
      <c r="I29" s="87"/>
      <c r="J29" s="86">
        <v>-5406</v>
      </c>
      <c r="K29" s="87"/>
      <c r="L29" s="93">
        <v>0</v>
      </c>
      <c r="M29" s="87"/>
      <c r="N29" s="86">
        <v>-183</v>
      </c>
    </row>
    <row r="30" spans="1:14" s="3" customFormat="1" ht="12" customHeight="1" x14ac:dyDescent="0.2">
      <c r="B30" s="5"/>
      <c r="C30" s="5"/>
      <c r="D30" s="5"/>
      <c r="E30" s="5"/>
      <c r="F30" s="27"/>
      <c r="G30" s="7"/>
      <c r="H30" s="49"/>
      <c r="I30" s="87"/>
      <c r="J30" s="238"/>
      <c r="K30" s="87"/>
      <c r="L30" s="98"/>
      <c r="M30" s="87"/>
      <c r="N30" s="87"/>
    </row>
    <row r="31" spans="1:14" s="3" customFormat="1" ht="15" customHeight="1" x14ac:dyDescent="0.2">
      <c r="A31" s="15" t="s">
        <v>156</v>
      </c>
      <c r="B31" s="7"/>
      <c r="C31" s="7"/>
      <c r="D31" s="7"/>
      <c r="E31" s="5"/>
      <c r="F31" s="27"/>
      <c r="G31" s="7"/>
      <c r="H31" s="49"/>
      <c r="I31" s="87"/>
      <c r="J31" s="238"/>
      <c r="K31" s="87"/>
      <c r="L31" s="98"/>
      <c r="M31" s="87"/>
      <c r="N31" s="87"/>
    </row>
    <row r="32" spans="1:14" s="3" customFormat="1" ht="15" customHeight="1" x14ac:dyDescent="0.2">
      <c r="A32" s="15"/>
      <c r="B32" s="62" t="s">
        <v>209</v>
      </c>
      <c r="C32" s="7"/>
      <c r="D32" s="7"/>
      <c r="E32" s="5"/>
      <c r="F32" s="27"/>
      <c r="G32" s="7"/>
      <c r="H32" s="49">
        <f>SUM(H24:H29)</f>
        <v>16994</v>
      </c>
      <c r="I32" s="87"/>
      <c r="J32" s="238">
        <f>SUM(J24:J29)</f>
        <v>6408</v>
      </c>
      <c r="K32" s="87"/>
      <c r="L32" s="49">
        <f>SUM(L24:L29)</f>
        <v>15680</v>
      </c>
      <c r="M32" s="87"/>
      <c r="N32" s="238">
        <f>SUM(N24:N29)</f>
        <v>-21725</v>
      </c>
    </row>
    <row r="33" spans="1:14" s="3" customFormat="1" ht="15" customHeight="1" x14ac:dyDescent="0.2">
      <c r="A33" s="3" t="s">
        <v>37</v>
      </c>
      <c r="B33" s="5"/>
      <c r="C33" s="5"/>
      <c r="D33" s="5"/>
      <c r="E33" s="5"/>
      <c r="F33" s="27"/>
      <c r="G33" s="7"/>
      <c r="H33" s="93">
        <v>-1156</v>
      </c>
      <c r="I33" s="51"/>
      <c r="J33" s="86">
        <v>-17699</v>
      </c>
      <c r="K33" s="51"/>
      <c r="L33" s="93">
        <v>-1610</v>
      </c>
      <c r="M33" s="51"/>
      <c r="N33" s="86">
        <v>-8451</v>
      </c>
    </row>
    <row r="34" spans="1:14" s="3" customFormat="1" ht="12" customHeight="1" x14ac:dyDescent="0.2">
      <c r="B34" s="5"/>
      <c r="C34" s="5"/>
      <c r="D34" s="5"/>
      <c r="E34" s="5"/>
      <c r="F34" s="27"/>
      <c r="G34" s="7"/>
      <c r="H34" s="94"/>
      <c r="I34" s="51"/>
      <c r="J34" s="88"/>
      <c r="K34" s="51"/>
      <c r="L34" s="94"/>
      <c r="M34" s="51"/>
      <c r="N34" s="88"/>
    </row>
    <row r="35" spans="1:14" s="3" customFormat="1" ht="15" customHeight="1" x14ac:dyDescent="0.2">
      <c r="A35" s="15" t="s">
        <v>210</v>
      </c>
      <c r="B35" s="5"/>
      <c r="C35" s="5"/>
      <c r="D35" s="5"/>
      <c r="E35" s="5"/>
      <c r="F35" s="27"/>
      <c r="G35" s="7"/>
      <c r="H35" s="94">
        <f>SUM(H32:H33)</f>
        <v>15838</v>
      </c>
      <c r="I35" s="51"/>
      <c r="J35" s="88">
        <f>SUM(J32:J33)</f>
        <v>-11291</v>
      </c>
      <c r="K35" s="51"/>
      <c r="L35" s="94">
        <f>SUM(L32:L33)</f>
        <v>14070</v>
      </c>
      <c r="M35" s="51"/>
      <c r="N35" s="88">
        <f>SUM(N32:N33)</f>
        <v>-30176</v>
      </c>
    </row>
    <row r="36" spans="1:14" s="3" customFormat="1" ht="15" customHeight="1" x14ac:dyDescent="0.2">
      <c r="A36" s="3" t="s">
        <v>211</v>
      </c>
      <c r="B36" s="5"/>
      <c r="C36" s="5"/>
      <c r="D36" s="5"/>
      <c r="E36" s="5"/>
      <c r="F36" s="27"/>
      <c r="G36" s="7"/>
      <c r="H36" s="93">
        <v>-6905</v>
      </c>
      <c r="I36" s="51"/>
      <c r="J36" s="86">
        <v>-6149</v>
      </c>
      <c r="K36" s="51"/>
      <c r="L36" s="93">
        <v>-176</v>
      </c>
      <c r="M36" s="51"/>
      <c r="N36" s="86">
        <v>247</v>
      </c>
    </row>
    <row r="37" spans="1:14" s="3" customFormat="1" ht="12" customHeight="1" x14ac:dyDescent="0.2">
      <c r="B37" s="5"/>
      <c r="C37" s="5"/>
      <c r="D37" s="5"/>
      <c r="E37" s="5"/>
      <c r="F37" s="27"/>
      <c r="G37" s="7"/>
      <c r="H37" s="94"/>
      <c r="I37" s="51"/>
      <c r="J37" s="88"/>
      <c r="K37" s="51"/>
      <c r="L37" s="94"/>
      <c r="M37" s="51"/>
      <c r="N37" s="88"/>
    </row>
    <row r="38" spans="1:14" s="3" customFormat="1" ht="15" customHeight="1" thickBot="1" x14ac:dyDescent="0.25">
      <c r="A38" s="15" t="s">
        <v>99</v>
      </c>
      <c r="B38" s="5"/>
      <c r="C38" s="5"/>
      <c r="D38" s="5"/>
      <c r="E38" s="5"/>
      <c r="F38" s="27"/>
      <c r="G38" s="7"/>
      <c r="H38" s="52">
        <f>SUM(H35:H36)</f>
        <v>8933</v>
      </c>
      <c r="I38" s="51"/>
      <c r="J38" s="241">
        <f>SUM(J35:J36)</f>
        <v>-17440</v>
      </c>
      <c r="K38" s="51"/>
      <c r="L38" s="52">
        <f>SUM(L35:L36)</f>
        <v>13894</v>
      </c>
      <c r="M38" s="51"/>
      <c r="N38" s="241">
        <f>SUM(N35:N36)</f>
        <v>-29929</v>
      </c>
    </row>
    <row r="39" spans="1:14" s="3" customFormat="1" ht="12" customHeight="1" thickTop="1" x14ac:dyDescent="0.2">
      <c r="B39" s="5"/>
      <c r="C39" s="5"/>
      <c r="D39" s="5"/>
      <c r="E39" s="5"/>
      <c r="F39" s="27"/>
      <c r="G39" s="7"/>
      <c r="H39" s="53"/>
      <c r="I39" s="51"/>
      <c r="J39" s="51"/>
      <c r="K39" s="51"/>
      <c r="L39" s="53"/>
      <c r="M39" s="51"/>
      <c r="N39" s="51"/>
    </row>
    <row r="40" spans="1:14" s="3" customFormat="1" ht="15" customHeight="1" x14ac:dyDescent="0.2">
      <c r="A40" s="15" t="s">
        <v>132</v>
      </c>
      <c r="B40" s="5"/>
      <c r="C40" s="5"/>
      <c r="D40" s="5"/>
      <c r="E40" s="5"/>
      <c r="F40" s="27"/>
      <c r="G40" s="7"/>
      <c r="H40" s="53"/>
      <c r="I40" s="51"/>
      <c r="J40" s="51"/>
      <c r="K40" s="51"/>
      <c r="L40" s="53"/>
      <c r="M40" s="51"/>
      <c r="N40" s="51"/>
    </row>
    <row r="41" spans="1:14" s="3" customFormat="1" ht="15" customHeight="1" thickBot="1" x14ac:dyDescent="0.25">
      <c r="A41" s="15"/>
      <c r="B41" s="62" t="s">
        <v>100</v>
      </c>
      <c r="C41" s="7"/>
      <c r="D41" s="7"/>
      <c r="E41" s="7"/>
      <c r="F41" s="27"/>
      <c r="G41" s="7"/>
      <c r="H41" s="52">
        <f>H38</f>
        <v>8933</v>
      </c>
      <c r="I41" s="57"/>
      <c r="J41" s="241">
        <f>J38</f>
        <v>-17440</v>
      </c>
      <c r="K41" s="57"/>
      <c r="L41" s="52">
        <f>L38</f>
        <v>13894</v>
      </c>
      <c r="M41" s="57"/>
      <c r="N41" s="241">
        <f>N38</f>
        <v>-29929</v>
      </c>
    </row>
    <row r="42" spans="1:14" s="253" customFormat="1" ht="15" customHeight="1" thickTop="1" x14ac:dyDescent="0.2">
      <c r="A42" s="255"/>
      <c r="B42" s="62"/>
      <c r="C42" s="7"/>
      <c r="D42" s="7"/>
      <c r="E42" s="7"/>
      <c r="F42" s="27"/>
      <c r="G42" s="7"/>
      <c r="H42" s="51"/>
      <c r="I42" s="57"/>
      <c r="J42" s="51"/>
      <c r="K42" s="57"/>
      <c r="L42" s="51"/>
      <c r="M42" s="57"/>
      <c r="N42" s="51"/>
    </row>
    <row r="43" spans="1:14" s="253" customFormat="1" ht="12" customHeight="1" x14ac:dyDescent="0.2">
      <c r="A43" s="255"/>
      <c r="B43" s="62"/>
      <c r="C43" s="7"/>
      <c r="D43" s="7"/>
      <c r="E43" s="7"/>
      <c r="F43" s="27"/>
      <c r="G43" s="7"/>
      <c r="H43" s="51"/>
      <c r="I43" s="57"/>
      <c r="J43" s="51"/>
      <c r="K43" s="57"/>
      <c r="L43" s="51"/>
      <c r="M43" s="57"/>
      <c r="N43" s="51"/>
    </row>
    <row r="44" spans="1:14" s="253" customFormat="1" ht="15" customHeight="1" x14ac:dyDescent="0.2">
      <c r="A44" s="255"/>
      <c r="B44" s="62"/>
      <c r="C44" s="7"/>
      <c r="D44" s="7"/>
      <c r="E44" s="7"/>
      <c r="F44" s="27"/>
      <c r="G44" s="7"/>
      <c r="H44" s="51"/>
      <c r="I44" s="57"/>
      <c r="J44" s="51"/>
      <c r="K44" s="57"/>
      <c r="L44" s="51"/>
      <c r="M44" s="57"/>
      <c r="N44" s="51"/>
    </row>
    <row r="45" spans="1:14" s="253" customFormat="1" ht="12" customHeight="1" x14ac:dyDescent="0.2">
      <c r="A45" s="255"/>
      <c r="B45" s="62"/>
      <c r="C45" s="7"/>
      <c r="D45" s="7"/>
      <c r="E45" s="7"/>
      <c r="F45" s="27"/>
      <c r="G45" s="7"/>
      <c r="H45" s="51"/>
      <c r="I45" s="57"/>
      <c r="J45" s="51"/>
      <c r="K45" s="57"/>
      <c r="L45" s="51"/>
      <c r="M45" s="57"/>
      <c r="N45" s="51"/>
    </row>
    <row r="46" spans="1:14" s="253" customFormat="1" ht="15" customHeight="1" x14ac:dyDescent="0.2">
      <c r="A46" s="255"/>
      <c r="B46" s="62"/>
      <c r="C46" s="7"/>
      <c r="D46" s="7"/>
      <c r="E46" s="7"/>
      <c r="F46" s="27"/>
      <c r="G46" s="7"/>
      <c r="H46" s="51"/>
      <c r="I46" s="57"/>
      <c r="J46" s="51"/>
      <c r="K46" s="57"/>
      <c r="L46" s="51"/>
      <c r="M46" s="57"/>
      <c r="N46" s="51"/>
    </row>
    <row r="47" spans="1:14" s="253" customFormat="1" ht="15" customHeight="1" x14ac:dyDescent="0.2">
      <c r="A47" s="255"/>
      <c r="B47" s="62"/>
      <c r="C47" s="7"/>
      <c r="D47" s="7"/>
      <c r="E47" s="7"/>
      <c r="F47" s="27"/>
      <c r="G47" s="7"/>
      <c r="H47" s="51"/>
      <c r="I47" s="57"/>
      <c r="J47" s="51"/>
      <c r="K47" s="57"/>
      <c r="L47" s="51"/>
      <c r="M47" s="57"/>
      <c r="N47" s="51"/>
    </row>
    <row r="48" spans="1:14" s="253" customFormat="1" ht="15" customHeight="1" x14ac:dyDescent="0.2">
      <c r="A48" s="255"/>
      <c r="B48" s="62"/>
      <c r="C48" s="7"/>
      <c r="D48" s="7"/>
      <c r="E48" s="7"/>
      <c r="F48" s="27"/>
      <c r="G48" s="7"/>
      <c r="H48" s="51"/>
      <c r="I48" s="57"/>
      <c r="J48" s="51"/>
      <c r="K48" s="57"/>
      <c r="L48" s="51"/>
      <c r="M48" s="57"/>
      <c r="N48" s="51"/>
    </row>
    <row r="49" spans="1:14" s="253" customFormat="1" ht="15" customHeight="1" x14ac:dyDescent="0.2">
      <c r="A49" s="255"/>
      <c r="B49" s="62"/>
      <c r="C49" s="7"/>
      <c r="D49" s="7"/>
      <c r="E49" s="7"/>
      <c r="F49" s="27"/>
      <c r="G49" s="7"/>
      <c r="H49" s="51"/>
      <c r="I49" s="57"/>
      <c r="J49" s="51"/>
      <c r="K49" s="57"/>
      <c r="L49" s="51"/>
      <c r="M49" s="57"/>
      <c r="N49" s="51"/>
    </row>
    <row r="50" spans="1:14" s="253" customFormat="1" ht="15" customHeight="1" x14ac:dyDescent="0.2">
      <c r="A50" s="255"/>
      <c r="B50" s="62"/>
      <c r="C50" s="7"/>
      <c r="D50" s="7"/>
      <c r="E50" s="7"/>
      <c r="F50" s="27"/>
      <c r="G50" s="7"/>
      <c r="H50" s="51"/>
      <c r="I50" s="57"/>
      <c r="J50" s="51"/>
      <c r="K50" s="57"/>
      <c r="L50" s="51"/>
      <c r="M50" s="57"/>
      <c r="N50" s="51"/>
    </row>
    <row r="51" spans="1:14" s="253" customFormat="1" ht="15" customHeight="1" x14ac:dyDescent="0.2">
      <c r="A51" s="255"/>
      <c r="B51" s="62"/>
      <c r="C51" s="7"/>
      <c r="D51" s="7"/>
      <c r="E51" s="7"/>
      <c r="F51" s="27"/>
      <c r="G51" s="7"/>
      <c r="H51" s="51"/>
      <c r="I51" s="57"/>
      <c r="J51" s="51"/>
      <c r="K51" s="57"/>
      <c r="L51" s="51"/>
      <c r="M51" s="57"/>
      <c r="N51" s="51"/>
    </row>
    <row r="52" spans="1:14" s="253" customFormat="1" ht="15" customHeight="1" x14ac:dyDescent="0.2">
      <c r="A52" s="255"/>
      <c r="B52" s="62"/>
      <c r="C52" s="7"/>
      <c r="D52" s="7"/>
      <c r="E52" s="7"/>
      <c r="F52" s="27"/>
      <c r="G52" s="7"/>
      <c r="H52" s="51"/>
      <c r="I52" s="57"/>
      <c r="J52" s="51"/>
      <c r="K52" s="57"/>
      <c r="L52" s="51"/>
      <c r="M52" s="57"/>
      <c r="N52" s="51"/>
    </row>
    <row r="53" spans="1:14" s="253" customFormat="1" ht="12" customHeight="1" x14ac:dyDescent="0.2">
      <c r="A53" s="255"/>
      <c r="B53" s="62"/>
      <c r="C53" s="7"/>
      <c r="D53" s="7"/>
      <c r="E53" s="7"/>
      <c r="F53" s="27"/>
      <c r="G53" s="7"/>
      <c r="H53" s="51"/>
      <c r="I53" s="57"/>
      <c r="J53" s="51"/>
      <c r="K53" s="57"/>
      <c r="L53" s="51"/>
      <c r="M53" s="57"/>
      <c r="N53" s="51"/>
    </row>
    <row r="54" spans="1:14" s="253" customFormat="1" ht="15" customHeight="1" x14ac:dyDescent="0.2">
      <c r="A54" s="255"/>
      <c r="B54" s="62"/>
      <c r="C54" s="7"/>
      <c r="D54" s="7"/>
      <c r="E54" s="7"/>
      <c r="F54" s="27"/>
      <c r="G54" s="7"/>
      <c r="H54" s="51"/>
      <c r="I54" s="57"/>
      <c r="J54" s="51"/>
      <c r="K54" s="57"/>
      <c r="L54" s="51"/>
      <c r="M54" s="57"/>
      <c r="N54" s="51"/>
    </row>
    <row r="55" spans="1:14" s="253" customFormat="1" ht="14.25" customHeight="1" x14ac:dyDescent="0.2">
      <c r="A55" s="255"/>
      <c r="B55" s="62"/>
      <c r="C55" s="7"/>
      <c r="D55" s="7"/>
      <c r="E55" s="7"/>
      <c r="F55" s="27"/>
      <c r="G55" s="7"/>
      <c r="H55" s="51"/>
      <c r="I55" s="57"/>
      <c r="J55" s="51"/>
      <c r="K55" s="57"/>
      <c r="L55" s="51"/>
      <c r="M55" s="57"/>
      <c r="N55" s="51"/>
    </row>
    <row r="56" spans="1:14" s="3" customFormat="1" ht="21.95" customHeight="1" x14ac:dyDescent="0.2">
      <c r="A56" s="23" t="str">
        <f>'2-4'!A54</f>
        <v>The condensed notes to the interim financial information are an integral part of this interim financial information.</v>
      </c>
      <c r="B56" s="63"/>
      <c r="C56" s="141"/>
      <c r="D56" s="141"/>
      <c r="E56" s="141"/>
      <c r="F56" s="24"/>
      <c r="G56" s="141"/>
      <c r="H56" s="56"/>
      <c r="I56" s="56"/>
      <c r="J56" s="56"/>
      <c r="K56" s="56"/>
      <c r="L56" s="56"/>
      <c r="M56" s="56"/>
      <c r="N56" s="56"/>
    </row>
    <row r="57" spans="1:14" ht="16.5" customHeight="1" x14ac:dyDescent="0.2">
      <c r="A57" s="1" t="s">
        <v>35</v>
      </c>
    </row>
    <row r="58" spans="1:14" ht="16.5" customHeight="1" x14ac:dyDescent="0.2">
      <c r="A58" s="31" t="s">
        <v>173</v>
      </c>
    </row>
    <row r="59" spans="1:14" ht="16.5" customHeight="1" x14ac:dyDescent="0.2">
      <c r="A59" s="32" t="s">
        <v>204</v>
      </c>
      <c r="B59" s="33"/>
      <c r="C59" s="33"/>
      <c r="D59" s="33"/>
      <c r="E59" s="33"/>
      <c r="F59" s="34"/>
      <c r="G59" s="33"/>
      <c r="H59" s="35"/>
      <c r="I59" s="35"/>
      <c r="J59" s="35"/>
      <c r="K59" s="35"/>
      <c r="L59" s="35"/>
      <c r="M59" s="35"/>
      <c r="N59" s="35"/>
    </row>
    <row r="62" spans="1:14" ht="16.5" customHeight="1" x14ac:dyDescent="0.2">
      <c r="H62" s="278" t="s">
        <v>104</v>
      </c>
      <c r="I62" s="279"/>
      <c r="J62" s="279"/>
      <c r="K62" s="36"/>
      <c r="L62" s="278" t="s">
        <v>105</v>
      </c>
      <c r="M62" s="279"/>
      <c r="N62" s="279"/>
    </row>
    <row r="63" spans="1:14" ht="16.5" customHeight="1" x14ac:dyDescent="0.2">
      <c r="A63" s="37"/>
      <c r="B63" s="37"/>
      <c r="C63" s="37"/>
      <c r="D63" s="37"/>
      <c r="E63" s="37"/>
      <c r="F63" s="37"/>
      <c r="G63" s="37"/>
      <c r="H63" s="280" t="s">
        <v>101</v>
      </c>
      <c r="I63" s="280"/>
      <c r="J63" s="280"/>
      <c r="K63" s="28"/>
      <c r="L63" s="280" t="s">
        <v>101</v>
      </c>
      <c r="M63" s="280"/>
      <c r="N63" s="280"/>
    </row>
    <row r="64" spans="1:14" ht="16.5" customHeight="1" x14ac:dyDescent="0.2">
      <c r="A64" s="37"/>
      <c r="B64" s="37"/>
      <c r="C64" s="37"/>
      <c r="D64" s="37"/>
      <c r="E64" s="37"/>
      <c r="F64" s="37"/>
      <c r="G64" s="37"/>
      <c r="H64" s="281" t="s">
        <v>91</v>
      </c>
      <c r="I64" s="281"/>
      <c r="J64" s="281"/>
      <c r="K64" s="28"/>
      <c r="L64" s="281" t="s">
        <v>91</v>
      </c>
      <c r="M64" s="281"/>
      <c r="N64" s="281"/>
    </row>
    <row r="65" spans="1:14" ht="16.5" customHeight="1" x14ac:dyDescent="0.2">
      <c r="A65" s="37"/>
      <c r="B65" s="37"/>
      <c r="C65" s="37"/>
      <c r="D65" s="37"/>
      <c r="E65" s="37"/>
      <c r="F65" s="37"/>
      <c r="G65" s="37"/>
      <c r="H65" s="40" t="s">
        <v>184</v>
      </c>
      <c r="I65" s="39"/>
      <c r="J65" s="40" t="s">
        <v>93</v>
      </c>
      <c r="K65" s="39"/>
      <c r="L65" s="40" t="s">
        <v>184</v>
      </c>
      <c r="M65" s="39"/>
      <c r="N65" s="40" t="s">
        <v>93</v>
      </c>
    </row>
    <row r="66" spans="1:14" ht="16.5" customHeight="1" x14ac:dyDescent="0.2">
      <c r="A66" s="37"/>
      <c r="B66" s="37"/>
      <c r="C66" s="37"/>
      <c r="D66" s="37"/>
      <c r="E66" s="37"/>
      <c r="F66" s="164"/>
      <c r="G66" s="42"/>
      <c r="H66" s="43" t="s">
        <v>106</v>
      </c>
      <c r="I66" s="44"/>
      <c r="J66" s="43" t="s">
        <v>106</v>
      </c>
      <c r="K66" s="44"/>
      <c r="L66" s="43" t="s">
        <v>106</v>
      </c>
      <c r="M66" s="44"/>
      <c r="N66" s="43" t="s">
        <v>106</v>
      </c>
    </row>
    <row r="67" spans="1:14" ht="15" customHeight="1" x14ac:dyDescent="0.2">
      <c r="A67" s="37"/>
      <c r="B67" s="37"/>
      <c r="C67" s="37"/>
      <c r="D67" s="37"/>
      <c r="E67" s="37"/>
      <c r="F67" s="140"/>
      <c r="G67" s="45"/>
      <c r="H67" s="46"/>
      <c r="I67" s="47"/>
      <c r="J67" s="47"/>
      <c r="K67" s="47"/>
      <c r="L67" s="46"/>
      <c r="M67" s="47"/>
      <c r="N67" s="47"/>
    </row>
    <row r="68" spans="1:14" ht="16.5" customHeight="1" x14ac:dyDescent="0.2">
      <c r="A68" s="31" t="s">
        <v>149</v>
      </c>
      <c r="B68" s="130"/>
      <c r="C68" s="45"/>
      <c r="D68" s="45"/>
      <c r="E68" s="45"/>
      <c r="F68" s="48"/>
      <c r="G68" s="45"/>
      <c r="H68" s="53"/>
      <c r="I68" s="57"/>
      <c r="J68" s="51"/>
      <c r="K68" s="57"/>
      <c r="L68" s="53"/>
      <c r="M68" s="57"/>
      <c r="N68" s="51"/>
    </row>
    <row r="69" spans="1:14" ht="16.5" customHeight="1" x14ac:dyDescent="0.2">
      <c r="A69" s="28" t="s">
        <v>150</v>
      </c>
      <c r="B69" s="130"/>
      <c r="C69" s="45"/>
      <c r="D69" s="45"/>
      <c r="E69" s="45"/>
      <c r="F69" s="48"/>
      <c r="G69" s="45"/>
      <c r="H69" s="131">
        <f>H41</f>
        <v>8933</v>
      </c>
      <c r="I69" s="132"/>
      <c r="J69" s="132">
        <v>-17440</v>
      </c>
      <c r="K69" s="132"/>
      <c r="L69" s="131">
        <f>L41</f>
        <v>13894</v>
      </c>
      <c r="M69" s="132"/>
      <c r="N69" s="132">
        <f>N41</f>
        <v>-29929</v>
      </c>
    </row>
    <row r="70" spans="1:14" ht="16.5" customHeight="1" x14ac:dyDescent="0.2">
      <c r="A70" s="28" t="s">
        <v>151</v>
      </c>
      <c r="B70" s="130"/>
      <c r="C70" s="45"/>
      <c r="D70" s="45"/>
      <c r="E70" s="45"/>
      <c r="F70" s="48"/>
      <c r="G70" s="45"/>
      <c r="H70" s="133">
        <v>0</v>
      </c>
      <c r="I70" s="134"/>
      <c r="J70" s="242">
        <v>0</v>
      </c>
      <c r="K70" s="134"/>
      <c r="L70" s="133">
        <v>0</v>
      </c>
      <c r="M70" s="134"/>
      <c r="N70" s="242">
        <v>0</v>
      </c>
    </row>
    <row r="71" spans="1:14" ht="15" customHeight="1" x14ac:dyDescent="0.2">
      <c r="B71" s="130"/>
      <c r="C71" s="45"/>
      <c r="D71" s="45"/>
      <c r="E71" s="45"/>
      <c r="F71" s="48"/>
      <c r="G71" s="45"/>
      <c r="H71" s="135"/>
      <c r="I71" s="136"/>
      <c r="J71" s="243"/>
      <c r="K71" s="136"/>
      <c r="L71" s="135"/>
      <c r="M71" s="136"/>
      <c r="N71" s="243"/>
    </row>
    <row r="72" spans="1:14" ht="16.5" customHeight="1" thickBot="1" x14ac:dyDescent="0.25">
      <c r="A72" s="31"/>
      <c r="B72" s="37"/>
      <c r="C72" s="37"/>
      <c r="D72" s="37"/>
      <c r="E72" s="37"/>
      <c r="F72" s="48"/>
      <c r="G72" s="37"/>
      <c r="H72" s="137">
        <f>SUM(H69:H70)</f>
        <v>8933</v>
      </c>
      <c r="I72" s="134"/>
      <c r="J72" s="244">
        <f>SUM(J69:J70)</f>
        <v>-17440</v>
      </c>
      <c r="K72" s="134"/>
      <c r="L72" s="137">
        <f>SUM(L69:L70)</f>
        <v>13894</v>
      </c>
      <c r="M72" s="134"/>
      <c r="N72" s="244">
        <f>SUM(N69:N70)</f>
        <v>-29929</v>
      </c>
    </row>
    <row r="73" spans="1:14" ht="16.5" customHeight="1" thickTop="1" x14ac:dyDescent="0.2">
      <c r="A73" s="31"/>
      <c r="B73" s="37"/>
      <c r="C73" s="37"/>
      <c r="D73" s="37"/>
      <c r="E73" s="37"/>
      <c r="F73" s="48"/>
      <c r="G73" s="37"/>
      <c r="H73" s="131"/>
      <c r="I73" s="134"/>
      <c r="J73" s="132"/>
      <c r="K73" s="134"/>
      <c r="L73" s="131"/>
      <c r="M73" s="134"/>
      <c r="N73" s="132"/>
    </row>
    <row r="74" spans="1:14" ht="16.5" customHeight="1" x14ac:dyDescent="0.2">
      <c r="A74" s="31" t="s">
        <v>152</v>
      </c>
      <c r="B74" s="37"/>
      <c r="C74" s="37"/>
      <c r="D74" s="37"/>
      <c r="E74" s="37"/>
      <c r="F74" s="48"/>
      <c r="G74" s="37"/>
      <c r="H74" s="53"/>
      <c r="I74" s="37"/>
      <c r="J74" s="51"/>
      <c r="K74" s="37"/>
      <c r="L74" s="53"/>
      <c r="M74" s="57"/>
      <c r="N74" s="51"/>
    </row>
    <row r="75" spans="1:14" ht="16.5" customHeight="1" x14ac:dyDescent="0.2">
      <c r="A75" s="31"/>
      <c r="B75" s="130" t="s">
        <v>153</v>
      </c>
      <c r="C75" s="37"/>
      <c r="D75" s="37"/>
      <c r="E75" s="37"/>
      <c r="F75" s="48"/>
      <c r="G75" s="37"/>
      <c r="H75" s="53"/>
      <c r="I75" s="37"/>
      <c r="J75" s="51"/>
      <c r="K75" s="37"/>
      <c r="L75" s="53"/>
      <c r="M75" s="57"/>
      <c r="N75" s="51"/>
    </row>
    <row r="76" spans="1:14" ht="16.5" customHeight="1" x14ac:dyDescent="0.2">
      <c r="A76" s="28" t="s">
        <v>150</v>
      </c>
      <c r="B76" s="130"/>
      <c r="C76" s="45"/>
      <c r="D76" s="45"/>
      <c r="E76" s="45"/>
      <c r="F76" s="48"/>
      <c r="G76" s="45"/>
      <c r="H76" s="53">
        <f>H69</f>
        <v>8933</v>
      </c>
      <c r="I76" s="51"/>
      <c r="J76" s="51">
        <v>-17440</v>
      </c>
      <c r="K76" s="51"/>
      <c r="L76" s="53">
        <f>L69</f>
        <v>13894</v>
      </c>
      <c r="M76" s="51"/>
      <c r="N76" s="51">
        <f>N69</f>
        <v>-29929</v>
      </c>
    </row>
    <row r="77" spans="1:14" ht="16.5" customHeight="1" x14ac:dyDescent="0.2">
      <c r="A77" s="28" t="s">
        <v>151</v>
      </c>
      <c r="B77" s="130"/>
      <c r="C77" s="45"/>
      <c r="D77" s="45"/>
      <c r="E77" s="45"/>
      <c r="F77" s="48"/>
      <c r="G77" s="45"/>
      <c r="H77" s="133">
        <v>0</v>
      </c>
      <c r="I77" s="134"/>
      <c r="J77" s="242">
        <v>0</v>
      </c>
      <c r="K77" s="134"/>
      <c r="L77" s="133">
        <v>0</v>
      </c>
      <c r="M77" s="134"/>
      <c r="N77" s="242">
        <v>0</v>
      </c>
    </row>
    <row r="78" spans="1:14" ht="15" customHeight="1" x14ac:dyDescent="0.2">
      <c r="B78" s="130"/>
      <c r="C78" s="45"/>
      <c r="D78" s="45"/>
      <c r="E78" s="45"/>
      <c r="F78" s="48"/>
      <c r="G78" s="45"/>
      <c r="H78" s="138"/>
      <c r="I78" s="134"/>
      <c r="J78" s="245"/>
      <c r="K78" s="134"/>
      <c r="L78" s="138"/>
      <c r="M78" s="134"/>
      <c r="N78" s="245"/>
    </row>
    <row r="79" spans="1:14" ht="16.5" customHeight="1" thickBot="1" x14ac:dyDescent="0.25">
      <c r="B79" s="130"/>
      <c r="C79" s="45"/>
      <c r="D79" s="45"/>
      <c r="E79" s="45"/>
      <c r="F79" s="48"/>
      <c r="G79" s="45"/>
      <c r="H79" s="52">
        <f>SUM(H76:H77)</f>
        <v>8933</v>
      </c>
      <c r="I79" s="51"/>
      <c r="J79" s="241">
        <f>SUM(J76:J77)</f>
        <v>-17440</v>
      </c>
      <c r="K79" s="51"/>
      <c r="L79" s="52">
        <f>SUM(L76:L77)</f>
        <v>13894</v>
      </c>
      <c r="M79" s="51"/>
      <c r="N79" s="241">
        <f>SUM(N76:N77)</f>
        <v>-29929</v>
      </c>
    </row>
    <row r="80" spans="1:14" s="3" customFormat="1" ht="15" customHeight="1" thickTop="1" x14ac:dyDescent="0.2">
      <c r="A80" s="15"/>
      <c r="B80" s="5"/>
      <c r="C80" s="5"/>
      <c r="D80" s="5"/>
      <c r="E80" s="5"/>
      <c r="F80" s="27"/>
      <c r="G80" s="5"/>
      <c r="H80" s="53"/>
      <c r="I80" s="5"/>
      <c r="J80" s="51"/>
      <c r="K80" s="5"/>
      <c r="L80" s="53"/>
      <c r="M80" s="57"/>
      <c r="N80" s="51"/>
    </row>
    <row r="81" spans="1:14" s="3" customFormat="1" ht="15" customHeight="1" thickBot="1" x14ac:dyDescent="0.25">
      <c r="A81" s="15" t="s">
        <v>111</v>
      </c>
      <c r="F81" s="4"/>
      <c r="H81" s="97">
        <f>H38/1000000</f>
        <v>8.933E-3</v>
      </c>
      <c r="I81" s="89"/>
      <c r="J81" s="246">
        <f>J38/1000000</f>
        <v>-1.7440000000000001E-2</v>
      </c>
      <c r="K81" s="90"/>
      <c r="L81" s="97">
        <f>L38/1000000</f>
        <v>1.3894E-2</v>
      </c>
      <c r="M81" s="58"/>
      <c r="N81" s="246">
        <f>N38/1000000</f>
        <v>-2.9929000000000001E-2</v>
      </c>
    </row>
    <row r="82" spans="1:14" s="3" customFormat="1" ht="15" customHeight="1" thickTop="1" x14ac:dyDescent="0.2">
      <c r="A82" s="15"/>
      <c r="F82" s="4"/>
      <c r="H82" s="142"/>
      <c r="I82" s="89"/>
      <c r="J82" s="142"/>
      <c r="K82" s="90"/>
      <c r="L82" s="142"/>
      <c r="M82" s="58"/>
      <c r="N82" s="142"/>
    </row>
    <row r="83" spans="1:14" s="3" customFormat="1" ht="15" customHeight="1" x14ac:dyDescent="0.2">
      <c r="A83" s="15"/>
      <c r="F83" s="4"/>
      <c r="H83" s="142"/>
      <c r="I83" s="89"/>
      <c r="J83" s="142"/>
      <c r="K83" s="90"/>
      <c r="L83" s="142"/>
      <c r="M83" s="58"/>
      <c r="N83" s="142"/>
    </row>
    <row r="84" spans="1:14" s="3" customFormat="1" ht="15" customHeight="1" x14ac:dyDescent="0.2">
      <c r="A84" s="15"/>
      <c r="F84" s="4"/>
      <c r="H84" s="142"/>
      <c r="I84" s="89"/>
      <c r="J84" s="142"/>
      <c r="K84" s="90"/>
      <c r="L84" s="142"/>
      <c r="M84" s="58"/>
      <c r="N84" s="142"/>
    </row>
    <row r="85" spans="1:14" s="3" customFormat="1" ht="15" customHeight="1" x14ac:dyDescent="0.2">
      <c r="A85" s="15"/>
      <c r="F85" s="4"/>
      <c r="H85" s="142"/>
      <c r="I85" s="89"/>
      <c r="J85" s="142"/>
      <c r="K85" s="90"/>
      <c r="L85" s="142"/>
      <c r="M85" s="58"/>
      <c r="N85" s="142"/>
    </row>
    <row r="86" spans="1:14" s="3" customFormat="1" ht="15" customHeight="1" x14ac:dyDescent="0.2">
      <c r="A86" s="15"/>
      <c r="F86" s="4"/>
      <c r="H86" s="142"/>
      <c r="I86" s="89"/>
      <c r="J86" s="142"/>
      <c r="K86" s="90"/>
      <c r="L86" s="142"/>
      <c r="M86" s="58"/>
      <c r="N86" s="142"/>
    </row>
    <row r="87" spans="1:14" s="3" customFormat="1" ht="15" customHeight="1" x14ac:dyDescent="0.2">
      <c r="A87" s="15"/>
      <c r="F87" s="4"/>
      <c r="H87" s="142"/>
      <c r="I87" s="89"/>
      <c r="J87" s="142"/>
      <c r="K87" s="90"/>
      <c r="L87" s="142"/>
      <c r="M87" s="58"/>
      <c r="N87" s="142"/>
    </row>
    <row r="88" spans="1:14" s="3" customFormat="1" ht="15" customHeight="1" x14ac:dyDescent="0.2">
      <c r="A88" s="15"/>
      <c r="F88" s="4"/>
      <c r="H88" s="142"/>
      <c r="I88" s="89"/>
      <c r="J88" s="142"/>
      <c r="K88" s="90"/>
      <c r="L88" s="142"/>
      <c r="M88" s="58"/>
      <c r="N88" s="142"/>
    </row>
    <row r="89" spans="1:14" s="3" customFormat="1" ht="15" customHeight="1" x14ac:dyDescent="0.2">
      <c r="A89" s="15"/>
      <c r="F89" s="4"/>
      <c r="H89" s="142"/>
      <c r="I89" s="89"/>
      <c r="J89" s="142"/>
      <c r="K89" s="90"/>
      <c r="L89" s="142"/>
      <c r="M89" s="58"/>
      <c r="N89" s="142"/>
    </row>
    <row r="90" spans="1:14" s="3" customFormat="1" ht="15" customHeight="1" x14ac:dyDescent="0.2">
      <c r="A90" s="15"/>
      <c r="F90" s="4"/>
      <c r="H90" s="142"/>
      <c r="I90" s="89"/>
      <c r="J90" s="142"/>
      <c r="K90" s="90"/>
      <c r="L90" s="142"/>
      <c r="M90" s="58"/>
      <c r="N90" s="142"/>
    </row>
    <row r="91" spans="1:14" s="3" customFormat="1" ht="15" customHeight="1" x14ac:dyDescent="0.2">
      <c r="A91" s="15"/>
      <c r="F91" s="4"/>
      <c r="H91" s="142"/>
      <c r="I91" s="89"/>
      <c r="J91" s="142"/>
      <c r="K91" s="90"/>
      <c r="L91" s="142"/>
      <c r="M91" s="58"/>
      <c r="N91" s="142"/>
    </row>
    <row r="92" spans="1:14" s="3" customFormat="1" ht="14.25" customHeight="1" x14ac:dyDescent="0.2">
      <c r="A92" s="15"/>
      <c r="F92" s="4"/>
      <c r="H92" s="142"/>
      <c r="I92" s="89"/>
      <c r="J92" s="142"/>
      <c r="K92" s="90"/>
      <c r="L92" s="142"/>
      <c r="M92" s="58"/>
      <c r="N92" s="142"/>
    </row>
    <row r="93" spans="1:14" s="253" customFormat="1" ht="14.25" customHeight="1" x14ac:dyDescent="0.2">
      <c r="A93" s="255"/>
      <c r="F93" s="254"/>
      <c r="H93" s="142"/>
      <c r="I93" s="89"/>
      <c r="J93" s="142"/>
      <c r="K93" s="90"/>
      <c r="L93" s="142"/>
      <c r="M93" s="58"/>
      <c r="N93" s="142"/>
    </row>
    <row r="94" spans="1:14" s="253" customFormat="1" ht="14.25" customHeight="1" x14ac:dyDescent="0.2">
      <c r="A94" s="255"/>
      <c r="F94" s="254"/>
      <c r="H94" s="142"/>
      <c r="I94" s="89"/>
      <c r="J94" s="142"/>
      <c r="K94" s="90"/>
      <c r="L94" s="142"/>
      <c r="M94" s="58"/>
      <c r="N94" s="142"/>
    </row>
    <row r="95" spans="1:14" s="253" customFormat="1" ht="14.25" customHeight="1" x14ac:dyDescent="0.2">
      <c r="A95" s="255"/>
      <c r="F95" s="254"/>
      <c r="H95" s="142"/>
      <c r="I95" s="89"/>
      <c r="J95" s="142"/>
      <c r="K95" s="90"/>
      <c r="L95" s="142"/>
      <c r="M95" s="58"/>
      <c r="N95" s="142"/>
    </row>
    <row r="96" spans="1:14" s="3" customFormat="1" ht="15" customHeight="1" x14ac:dyDescent="0.2">
      <c r="A96" s="15"/>
      <c r="F96" s="4"/>
      <c r="H96" s="142"/>
      <c r="I96" s="89"/>
      <c r="J96" s="142"/>
      <c r="K96" s="90"/>
      <c r="L96" s="142"/>
      <c r="M96" s="58"/>
      <c r="N96" s="142"/>
    </row>
    <row r="97" spans="1:14" s="3" customFormat="1" ht="15" customHeight="1" x14ac:dyDescent="0.2">
      <c r="A97" s="15"/>
      <c r="F97" s="4"/>
      <c r="H97" s="142"/>
      <c r="I97" s="89"/>
      <c r="J97" s="142"/>
      <c r="K97" s="90"/>
      <c r="L97" s="142"/>
      <c r="M97" s="58"/>
      <c r="N97" s="142"/>
    </row>
    <row r="98" spans="1:14" s="3" customFormat="1" ht="15" customHeight="1" x14ac:dyDescent="0.2">
      <c r="A98" s="15"/>
      <c r="F98" s="4"/>
      <c r="H98" s="142"/>
      <c r="I98" s="89"/>
      <c r="J98" s="142"/>
      <c r="K98" s="90"/>
      <c r="L98" s="142"/>
      <c r="M98" s="58"/>
      <c r="N98" s="142"/>
    </row>
    <row r="99" spans="1:14" s="3" customFormat="1" ht="15" customHeight="1" x14ac:dyDescent="0.2">
      <c r="A99" s="15"/>
      <c r="F99" s="4"/>
      <c r="H99" s="142"/>
      <c r="I99" s="89"/>
      <c r="J99" s="142"/>
      <c r="K99" s="90"/>
      <c r="L99" s="142"/>
      <c r="M99" s="58"/>
      <c r="N99" s="142"/>
    </row>
    <row r="100" spans="1:14" s="3" customFormat="1" ht="15" customHeight="1" x14ac:dyDescent="0.2">
      <c r="A100" s="15"/>
      <c r="F100" s="4"/>
      <c r="H100" s="142"/>
      <c r="I100" s="89"/>
      <c r="J100" s="142"/>
      <c r="K100" s="90"/>
      <c r="L100" s="142"/>
      <c r="M100" s="58"/>
      <c r="N100" s="142"/>
    </row>
    <row r="101" spans="1:14" s="3" customFormat="1" ht="15" customHeight="1" x14ac:dyDescent="0.2">
      <c r="A101" s="15"/>
      <c r="F101" s="4"/>
      <c r="H101" s="142"/>
      <c r="I101" s="89"/>
      <c r="J101" s="142"/>
      <c r="K101" s="90"/>
      <c r="L101" s="142"/>
      <c r="M101" s="58"/>
      <c r="N101" s="142"/>
    </row>
    <row r="102" spans="1:14" s="3" customFormat="1" ht="15" customHeight="1" x14ac:dyDescent="0.2">
      <c r="A102" s="15"/>
      <c r="F102" s="4"/>
      <c r="H102" s="142"/>
      <c r="I102" s="89"/>
      <c r="J102" s="142"/>
      <c r="K102" s="90"/>
      <c r="L102" s="142"/>
      <c r="M102" s="58"/>
      <c r="N102" s="142"/>
    </row>
    <row r="103" spans="1:14" s="3" customFormat="1" ht="15" customHeight="1" x14ac:dyDescent="0.2">
      <c r="A103" s="15"/>
      <c r="F103" s="4"/>
      <c r="H103" s="142"/>
      <c r="I103" s="89"/>
      <c r="J103" s="142"/>
      <c r="K103" s="90"/>
      <c r="L103" s="142"/>
      <c r="M103" s="58"/>
      <c r="N103" s="142"/>
    </row>
    <row r="104" spans="1:14" s="3" customFormat="1" ht="15" customHeight="1" x14ac:dyDescent="0.2">
      <c r="A104" s="15"/>
      <c r="F104" s="4"/>
      <c r="H104" s="142"/>
      <c r="I104" s="89"/>
      <c r="J104" s="142"/>
      <c r="K104" s="90"/>
      <c r="L104" s="142"/>
      <c r="M104" s="58"/>
      <c r="N104" s="142"/>
    </row>
    <row r="105" spans="1:14" s="3" customFormat="1" ht="15" customHeight="1" x14ac:dyDescent="0.2">
      <c r="A105" s="15"/>
      <c r="F105" s="4"/>
      <c r="H105" s="142"/>
      <c r="I105" s="89"/>
      <c r="J105" s="142"/>
      <c r="K105" s="90"/>
      <c r="L105" s="142"/>
      <c r="M105" s="58"/>
      <c r="N105" s="142"/>
    </row>
    <row r="106" spans="1:14" s="3" customFormat="1" ht="15" customHeight="1" x14ac:dyDescent="0.2">
      <c r="A106" s="15"/>
      <c r="F106" s="4"/>
      <c r="H106" s="142"/>
      <c r="I106" s="89"/>
      <c r="J106" s="142"/>
      <c r="K106" s="90"/>
      <c r="L106" s="142"/>
      <c r="M106" s="58"/>
      <c r="N106" s="142"/>
    </row>
    <row r="107" spans="1:14" s="3" customFormat="1" ht="15" customHeight="1" x14ac:dyDescent="0.2">
      <c r="A107" s="15"/>
      <c r="F107" s="4"/>
      <c r="H107" s="142"/>
      <c r="I107" s="89"/>
      <c r="J107" s="142"/>
      <c r="K107" s="90"/>
      <c r="L107" s="142"/>
      <c r="M107" s="58"/>
      <c r="N107" s="142"/>
    </row>
    <row r="108" spans="1:14" s="3" customFormat="1" ht="12" customHeight="1" x14ac:dyDescent="0.2">
      <c r="A108" s="15"/>
      <c r="F108" s="4"/>
      <c r="H108" s="142"/>
      <c r="I108" s="89"/>
      <c r="J108" s="142"/>
      <c r="K108" s="90"/>
      <c r="L108" s="142"/>
      <c r="M108" s="58"/>
      <c r="N108" s="142"/>
    </row>
    <row r="109" spans="1:14" ht="21.95" customHeight="1" x14ac:dyDescent="0.2">
      <c r="A109" s="33" t="s">
        <v>97</v>
      </c>
      <c r="B109" s="54"/>
      <c r="C109" s="54"/>
      <c r="D109" s="54"/>
      <c r="E109" s="54"/>
      <c r="F109" s="34"/>
      <c r="G109" s="55"/>
      <c r="H109" s="56"/>
      <c r="I109" s="56"/>
      <c r="J109" s="56"/>
      <c r="K109" s="56"/>
      <c r="L109" s="56"/>
      <c r="M109" s="56"/>
      <c r="N109" s="56"/>
    </row>
    <row r="110" spans="1:14" ht="16.5" customHeight="1" x14ac:dyDescent="0.2">
      <c r="A110" s="1" t="s">
        <v>35</v>
      </c>
    </row>
    <row r="111" spans="1:14" ht="16.5" customHeight="1" x14ac:dyDescent="0.2">
      <c r="A111" s="31" t="s">
        <v>64</v>
      </c>
    </row>
    <row r="112" spans="1:14" ht="16.5" customHeight="1" x14ac:dyDescent="0.2">
      <c r="A112" s="32" t="s">
        <v>207</v>
      </c>
      <c r="B112" s="33"/>
      <c r="C112" s="33"/>
      <c r="D112" s="33"/>
      <c r="E112" s="33"/>
      <c r="F112" s="34"/>
      <c r="G112" s="33"/>
      <c r="H112" s="35"/>
      <c r="I112" s="35"/>
      <c r="J112" s="35"/>
      <c r="K112" s="35"/>
      <c r="L112" s="35"/>
      <c r="M112" s="35"/>
      <c r="N112" s="35"/>
    </row>
    <row r="115" spans="1:14" ht="16.5" customHeight="1" x14ac:dyDescent="0.2">
      <c r="H115" s="278" t="s">
        <v>104</v>
      </c>
      <c r="I115" s="279"/>
      <c r="J115" s="279"/>
      <c r="K115" s="36"/>
      <c r="L115" s="278" t="s">
        <v>105</v>
      </c>
      <c r="M115" s="279"/>
      <c r="N115" s="279"/>
    </row>
    <row r="116" spans="1:14" ht="16.5" customHeight="1" x14ac:dyDescent="0.2">
      <c r="A116" s="37"/>
      <c r="B116" s="37"/>
      <c r="C116" s="37"/>
      <c r="D116" s="37"/>
      <c r="E116" s="37"/>
      <c r="F116" s="37"/>
      <c r="G116" s="37"/>
      <c r="H116" s="280" t="s">
        <v>101</v>
      </c>
      <c r="I116" s="280"/>
      <c r="J116" s="280"/>
      <c r="K116" s="28"/>
      <c r="L116" s="280" t="s">
        <v>101</v>
      </c>
      <c r="M116" s="280"/>
      <c r="N116" s="280"/>
    </row>
    <row r="117" spans="1:14" ht="16.5" customHeight="1" x14ac:dyDescent="0.2">
      <c r="A117" s="37"/>
      <c r="B117" s="37"/>
      <c r="C117" s="37"/>
      <c r="D117" s="37"/>
      <c r="E117" s="37"/>
      <c r="F117" s="37"/>
      <c r="G117" s="37"/>
      <c r="H117" s="281" t="s">
        <v>91</v>
      </c>
      <c r="I117" s="281"/>
      <c r="J117" s="281"/>
      <c r="K117" s="28"/>
      <c r="L117" s="281" t="s">
        <v>91</v>
      </c>
      <c r="M117" s="281"/>
      <c r="N117" s="281"/>
    </row>
    <row r="118" spans="1:14" ht="16.5" customHeight="1" x14ac:dyDescent="0.2">
      <c r="A118" s="37"/>
      <c r="B118" s="37"/>
      <c r="C118" s="37"/>
      <c r="D118" s="37"/>
      <c r="E118" s="37"/>
      <c r="F118" s="37"/>
      <c r="G118" s="37"/>
      <c r="H118" s="40" t="s">
        <v>184</v>
      </c>
      <c r="I118" s="39"/>
      <c r="J118" s="40" t="s">
        <v>93</v>
      </c>
      <c r="K118" s="39"/>
      <c r="L118" s="40" t="s">
        <v>184</v>
      </c>
      <c r="M118" s="39"/>
      <c r="N118" s="40" t="s">
        <v>93</v>
      </c>
    </row>
    <row r="119" spans="1:14" ht="16.5" customHeight="1" x14ac:dyDescent="0.2">
      <c r="A119" s="37"/>
      <c r="B119" s="37"/>
      <c r="C119" s="37"/>
      <c r="D119" s="37"/>
      <c r="E119" s="37"/>
      <c r="F119" s="41" t="s">
        <v>17</v>
      </c>
      <c r="G119" s="42"/>
      <c r="H119" s="43" t="s">
        <v>106</v>
      </c>
      <c r="I119" s="44"/>
      <c r="J119" s="43" t="s">
        <v>106</v>
      </c>
      <c r="K119" s="44"/>
      <c r="L119" s="43" t="s">
        <v>106</v>
      </c>
      <c r="M119" s="44"/>
      <c r="N119" s="43" t="s">
        <v>106</v>
      </c>
    </row>
    <row r="120" spans="1:14" ht="12" customHeight="1" x14ac:dyDescent="0.2">
      <c r="A120" s="37"/>
      <c r="B120" s="37"/>
      <c r="C120" s="37"/>
      <c r="D120" s="37"/>
      <c r="E120" s="37"/>
      <c r="F120" s="139"/>
      <c r="G120" s="45"/>
      <c r="H120" s="46"/>
      <c r="I120" s="47"/>
      <c r="J120" s="47"/>
      <c r="K120" s="47"/>
      <c r="L120" s="46"/>
      <c r="M120" s="47"/>
      <c r="N120" s="47"/>
    </row>
    <row r="121" spans="1:14" ht="16.5" customHeight="1" x14ac:dyDescent="0.2">
      <c r="A121" s="15" t="s">
        <v>154</v>
      </c>
      <c r="B121" s="37"/>
      <c r="C121" s="37"/>
      <c r="D121" s="37"/>
      <c r="E121" s="37"/>
      <c r="F121" s="139"/>
      <c r="G121" s="45"/>
      <c r="H121" s="46"/>
      <c r="I121" s="47"/>
      <c r="J121" s="47"/>
      <c r="K121" s="47"/>
      <c r="L121" s="46"/>
      <c r="M121" s="47"/>
      <c r="N121" s="47"/>
    </row>
    <row r="122" spans="1:14" s="3" customFormat="1" ht="15" customHeight="1" x14ac:dyDescent="0.2">
      <c r="A122" s="3" t="s">
        <v>107</v>
      </c>
      <c r="B122" s="5"/>
      <c r="C122" s="5"/>
      <c r="D122" s="5"/>
      <c r="E122" s="5"/>
      <c r="F122" s="27"/>
      <c r="G122" s="7"/>
      <c r="H122" s="49">
        <v>679799</v>
      </c>
      <c r="I122" s="85"/>
      <c r="J122" s="238">
        <v>1003470</v>
      </c>
      <c r="K122" s="85"/>
      <c r="L122" s="49">
        <v>19194</v>
      </c>
      <c r="M122" s="85"/>
      <c r="N122" s="238">
        <v>145506</v>
      </c>
    </row>
    <row r="123" spans="1:14" s="3" customFormat="1" ht="15" customHeight="1" x14ac:dyDescent="0.2">
      <c r="A123" s="3" t="s">
        <v>120</v>
      </c>
      <c r="B123" s="5"/>
      <c r="C123" s="5"/>
      <c r="D123" s="5"/>
      <c r="E123" s="5"/>
      <c r="F123" s="27"/>
      <c r="G123" s="7"/>
      <c r="H123" s="163">
        <v>98872</v>
      </c>
      <c r="I123" s="85"/>
      <c r="J123" s="239">
        <v>59905</v>
      </c>
      <c r="K123" s="85"/>
      <c r="L123" s="163">
        <v>0</v>
      </c>
      <c r="M123" s="85"/>
      <c r="N123" s="239">
        <v>0</v>
      </c>
    </row>
    <row r="124" spans="1:14" s="3" customFormat="1" ht="12" customHeight="1" x14ac:dyDescent="0.2">
      <c r="B124" s="5"/>
      <c r="C124" s="5"/>
      <c r="D124" s="5"/>
      <c r="E124" s="5"/>
      <c r="F124" s="27"/>
      <c r="G124" s="7"/>
      <c r="H124" s="95"/>
      <c r="I124" s="85"/>
      <c r="J124" s="240"/>
      <c r="K124" s="85"/>
      <c r="L124" s="95"/>
      <c r="M124" s="85"/>
      <c r="N124" s="240"/>
    </row>
    <row r="125" spans="1:14" s="3" customFormat="1" ht="15" customHeight="1" x14ac:dyDescent="0.2">
      <c r="A125" s="15" t="s">
        <v>147</v>
      </c>
      <c r="B125" s="5"/>
      <c r="C125" s="5"/>
      <c r="D125" s="5"/>
      <c r="E125" s="5"/>
      <c r="F125" s="27"/>
      <c r="G125" s="7"/>
      <c r="H125" s="163">
        <f>SUM(H122:H123)</f>
        <v>778671</v>
      </c>
      <c r="I125" s="85"/>
      <c r="J125" s="239">
        <f>SUM(J122:J123)</f>
        <v>1063375</v>
      </c>
      <c r="K125" s="85"/>
      <c r="L125" s="163">
        <f>SUM(L122:L123)</f>
        <v>19194</v>
      </c>
      <c r="M125" s="85"/>
      <c r="N125" s="239">
        <f>SUM(N122:N123)</f>
        <v>145506</v>
      </c>
    </row>
    <row r="126" spans="1:14" s="3" customFormat="1" ht="12" customHeight="1" x14ac:dyDescent="0.2">
      <c r="B126" s="5"/>
      <c r="C126" s="5"/>
      <c r="D126" s="5"/>
      <c r="E126" s="5"/>
      <c r="F126" s="27"/>
      <c r="G126" s="7"/>
      <c r="H126" s="95"/>
      <c r="I126" s="85"/>
      <c r="J126" s="240"/>
      <c r="K126" s="85"/>
      <c r="L126" s="95"/>
      <c r="M126" s="85"/>
      <c r="N126" s="240"/>
    </row>
    <row r="127" spans="1:14" s="3" customFormat="1" ht="15" customHeight="1" x14ac:dyDescent="0.2">
      <c r="A127" s="15" t="s">
        <v>155</v>
      </c>
      <c r="B127" s="5"/>
      <c r="C127" s="5"/>
      <c r="D127" s="5"/>
      <c r="E127" s="5"/>
      <c r="F127" s="27"/>
      <c r="G127" s="7"/>
      <c r="H127" s="95"/>
      <c r="I127" s="85"/>
      <c r="J127" s="240"/>
      <c r="K127" s="85"/>
      <c r="L127" s="95"/>
      <c r="M127" s="85"/>
      <c r="N127" s="240"/>
    </row>
    <row r="128" spans="1:14" s="3" customFormat="1" ht="15" customHeight="1" x14ac:dyDescent="0.2">
      <c r="A128" s="3" t="s">
        <v>180</v>
      </c>
      <c r="B128" s="5"/>
      <c r="C128" s="5"/>
      <c r="D128" s="5"/>
      <c r="E128" s="5"/>
      <c r="F128" s="27"/>
      <c r="G128" s="7"/>
      <c r="H128" s="49">
        <v>-397747</v>
      </c>
      <c r="I128" s="85"/>
      <c r="J128" s="238">
        <v>-576339</v>
      </c>
      <c r="K128" s="85"/>
      <c r="L128" s="49">
        <v>-12237</v>
      </c>
      <c r="M128" s="85"/>
      <c r="N128" s="238">
        <v>-91791</v>
      </c>
    </row>
    <row r="129" spans="1:14" s="3" customFormat="1" ht="15" customHeight="1" x14ac:dyDescent="0.2">
      <c r="A129" s="3" t="s">
        <v>121</v>
      </c>
      <c r="B129" s="5"/>
      <c r="C129" s="5"/>
      <c r="D129" s="5"/>
      <c r="E129" s="5"/>
      <c r="F129" s="27"/>
      <c r="G129" s="7"/>
      <c r="H129" s="93">
        <v>-98571</v>
      </c>
      <c r="I129" s="87"/>
      <c r="J129" s="86">
        <v>-68695</v>
      </c>
      <c r="K129" s="87"/>
      <c r="L129" s="93">
        <v>0</v>
      </c>
      <c r="M129" s="87"/>
      <c r="N129" s="86">
        <v>0</v>
      </c>
    </row>
    <row r="130" spans="1:14" s="3" customFormat="1" ht="12" customHeight="1" x14ac:dyDescent="0.2">
      <c r="B130" s="5"/>
      <c r="C130" s="5"/>
      <c r="D130" s="5"/>
      <c r="E130" s="5"/>
      <c r="F130" s="27"/>
      <c r="G130" s="7"/>
      <c r="H130" s="95"/>
      <c r="I130" s="85"/>
      <c r="J130" s="240"/>
      <c r="K130" s="85"/>
      <c r="L130" s="95"/>
      <c r="M130" s="85"/>
      <c r="N130" s="240"/>
    </row>
    <row r="131" spans="1:14" s="3" customFormat="1" ht="15" customHeight="1" x14ac:dyDescent="0.2">
      <c r="A131" s="15" t="s">
        <v>148</v>
      </c>
      <c r="B131" s="5"/>
      <c r="C131" s="5"/>
      <c r="D131" s="5"/>
      <c r="E131" s="5"/>
      <c r="F131" s="27"/>
      <c r="G131" s="7"/>
      <c r="H131" s="163">
        <f>SUM(H128:H129)</f>
        <v>-496318</v>
      </c>
      <c r="I131" s="87"/>
      <c r="J131" s="239">
        <f>SUM(J128:J129)</f>
        <v>-645034</v>
      </c>
      <c r="K131" s="87"/>
      <c r="L131" s="163">
        <f>SUM(L128:L129)</f>
        <v>-12237</v>
      </c>
      <c r="M131" s="87"/>
      <c r="N131" s="239">
        <f>SUM(N128:N129)</f>
        <v>-91791</v>
      </c>
    </row>
    <row r="132" spans="1:14" s="3" customFormat="1" ht="12" customHeight="1" x14ac:dyDescent="0.2">
      <c r="B132" s="5"/>
      <c r="C132" s="5"/>
      <c r="D132" s="5"/>
      <c r="E132" s="5"/>
      <c r="F132" s="27"/>
      <c r="G132" s="7"/>
      <c r="H132" s="94"/>
      <c r="I132" s="87"/>
      <c r="J132" s="88"/>
      <c r="K132" s="87"/>
      <c r="L132" s="94"/>
      <c r="M132" s="87"/>
      <c r="N132" s="88"/>
    </row>
    <row r="133" spans="1:14" s="3" customFormat="1" ht="15" customHeight="1" x14ac:dyDescent="0.2">
      <c r="A133" s="15" t="s">
        <v>59</v>
      </c>
      <c r="B133" s="5"/>
      <c r="C133" s="5"/>
      <c r="D133" s="5"/>
      <c r="E133" s="5"/>
      <c r="F133" s="27"/>
      <c r="G133" s="7"/>
      <c r="H133" s="49">
        <f>SUM(H122,H123,H128,H129)</f>
        <v>282353</v>
      </c>
      <c r="I133" s="85"/>
      <c r="J133" s="238">
        <f>SUM(J122,J123,J128,J129)</f>
        <v>418341</v>
      </c>
      <c r="K133" s="85"/>
      <c r="L133" s="49">
        <f>SUM(L122,L123,L128,L129)</f>
        <v>6957</v>
      </c>
      <c r="M133" s="85"/>
      <c r="N133" s="238">
        <f>SUM(N122,N123,N128,N129)</f>
        <v>53715</v>
      </c>
    </row>
    <row r="134" spans="1:14" s="253" customFormat="1" ht="15" customHeight="1" x14ac:dyDescent="0.2">
      <c r="A134" s="253" t="s">
        <v>230</v>
      </c>
      <c r="B134" s="5"/>
      <c r="C134" s="5"/>
      <c r="D134" s="5"/>
      <c r="E134" s="5"/>
      <c r="F134" s="27" t="s">
        <v>234</v>
      </c>
      <c r="G134" s="7"/>
      <c r="H134" s="49">
        <v>0</v>
      </c>
      <c r="I134" s="85"/>
      <c r="J134" s="238">
        <v>0</v>
      </c>
      <c r="K134" s="85"/>
      <c r="L134" s="49">
        <v>44999</v>
      </c>
      <c r="M134" s="85"/>
      <c r="N134" s="238">
        <v>0</v>
      </c>
    </row>
    <row r="135" spans="1:14" s="3" customFormat="1" ht="15" customHeight="1" x14ac:dyDescent="0.2">
      <c r="A135" s="3" t="s">
        <v>38</v>
      </c>
      <c r="B135" s="5"/>
      <c r="C135" s="5"/>
      <c r="D135" s="5"/>
      <c r="E135" s="5"/>
      <c r="F135" s="27">
        <v>15</v>
      </c>
      <c r="G135" s="7"/>
      <c r="H135" s="94">
        <v>30534</v>
      </c>
      <c r="I135" s="88"/>
      <c r="J135" s="88">
        <v>36079</v>
      </c>
      <c r="K135" s="88"/>
      <c r="L135" s="94">
        <v>36838</v>
      </c>
      <c r="M135" s="88"/>
      <c r="N135" s="88">
        <v>41778</v>
      </c>
    </row>
    <row r="136" spans="1:14" s="3" customFormat="1" ht="15" customHeight="1" x14ac:dyDescent="0.2">
      <c r="A136" s="3" t="s">
        <v>82</v>
      </c>
      <c r="B136" s="5"/>
      <c r="C136" s="5"/>
      <c r="D136" s="5"/>
      <c r="E136" s="5"/>
      <c r="F136" s="27"/>
      <c r="G136" s="7"/>
      <c r="H136" s="95">
        <v>-128461</v>
      </c>
      <c r="I136" s="88"/>
      <c r="J136" s="240">
        <v>-175915</v>
      </c>
      <c r="K136" s="88"/>
      <c r="L136" s="94">
        <v>-44882</v>
      </c>
      <c r="M136" s="88"/>
      <c r="N136" s="88">
        <v>-66906</v>
      </c>
    </row>
    <row r="137" spans="1:14" s="3" customFormat="1" ht="15" customHeight="1" x14ac:dyDescent="0.2">
      <c r="A137" s="3" t="s">
        <v>36</v>
      </c>
      <c r="B137" s="5"/>
      <c r="C137" s="5"/>
      <c r="D137" s="5"/>
      <c r="E137" s="91"/>
      <c r="F137" s="27"/>
      <c r="G137" s="7"/>
      <c r="H137" s="94">
        <v>-129293</v>
      </c>
      <c r="I137" s="88"/>
      <c r="J137" s="88">
        <v>-146813</v>
      </c>
      <c r="K137" s="88"/>
      <c r="L137" s="94">
        <v>-73178</v>
      </c>
      <c r="M137" s="88"/>
      <c r="N137" s="88">
        <v>-51261</v>
      </c>
    </row>
    <row r="138" spans="1:14" s="3" customFormat="1" ht="15" customHeight="1" x14ac:dyDescent="0.2">
      <c r="A138" s="3" t="s">
        <v>208</v>
      </c>
      <c r="B138" s="5"/>
      <c r="C138" s="5"/>
      <c r="D138" s="5"/>
      <c r="E138" s="91"/>
      <c r="F138" s="27"/>
      <c r="G138" s="7"/>
      <c r="H138" s="94">
        <v>-2579</v>
      </c>
      <c r="I138" s="88"/>
      <c r="J138" s="88">
        <v>0</v>
      </c>
      <c r="K138" s="88"/>
      <c r="L138" s="94">
        <v>108</v>
      </c>
      <c r="M138" s="88"/>
      <c r="N138" s="88">
        <v>0</v>
      </c>
    </row>
    <row r="139" spans="1:14" s="3" customFormat="1" ht="15" customHeight="1" x14ac:dyDescent="0.2">
      <c r="A139" s="3" t="s">
        <v>75</v>
      </c>
      <c r="B139" s="5"/>
      <c r="C139" s="5"/>
      <c r="D139" s="5"/>
      <c r="E139" s="91"/>
      <c r="F139" s="27"/>
      <c r="G139" s="7"/>
      <c r="H139" s="93">
        <v>-19858</v>
      </c>
      <c r="I139" s="87"/>
      <c r="J139" s="86">
        <v>-25983</v>
      </c>
      <c r="K139" s="87"/>
      <c r="L139" s="93">
        <v>30</v>
      </c>
      <c r="M139" s="87"/>
      <c r="N139" s="86">
        <v>-234</v>
      </c>
    </row>
    <row r="140" spans="1:14" s="3" customFormat="1" ht="12" customHeight="1" x14ac:dyDescent="0.2">
      <c r="B140" s="5"/>
      <c r="C140" s="5"/>
      <c r="D140" s="5"/>
      <c r="E140" s="5"/>
      <c r="F140" s="27"/>
      <c r="G140" s="7"/>
      <c r="H140" s="49"/>
      <c r="I140" s="87"/>
      <c r="J140" s="238"/>
      <c r="K140" s="87"/>
      <c r="L140" s="98"/>
      <c r="M140" s="87"/>
      <c r="N140" s="87"/>
    </row>
    <row r="141" spans="1:14" s="3" customFormat="1" ht="15" customHeight="1" x14ac:dyDescent="0.2">
      <c r="A141" s="15" t="s">
        <v>156</v>
      </c>
      <c r="B141" s="7"/>
      <c r="C141" s="7"/>
      <c r="D141" s="7"/>
      <c r="E141" s="5"/>
      <c r="F141" s="27"/>
      <c r="G141" s="7"/>
      <c r="H141" s="49"/>
      <c r="I141" s="87"/>
      <c r="J141" s="238"/>
      <c r="K141" s="87"/>
      <c r="L141" s="98"/>
      <c r="M141" s="87"/>
      <c r="N141" s="87"/>
    </row>
    <row r="142" spans="1:14" s="3" customFormat="1" ht="15" customHeight="1" x14ac:dyDescent="0.2">
      <c r="A142" s="15"/>
      <c r="B142" s="62" t="s">
        <v>209</v>
      </c>
      <c r="C142" s="7"/>
      <c r="D142" s="7"/>
      <c r="E142" s="5"/>
      <c r="F142" s="27"/>
      <c r="G142" s="7"/>
      <c r="H142" s="49">
        <f>SUM(H133:H139)</f>
        <v>32696</v>
      </c>
      <c r="I142" s="87"/>
      <c r="J142" s="238">
        <f>SUM(J133:J139)</f>
        <v>105709</v>
      </c>
      <c r="K142" s="87"/>
      <c r="L142" s="49">
        <f>SUM(L133:L139)</f>
        <v>-29128</v>
      </c>
      <c r="M142" s="87"/>
      <c r="N142" s="238">
        <f>SUM(N133:N139)</f>
        <v>-22908</v>
      </c>
    </row>
    <row r="143" spans="1:14" s="3" customFormat="1" ht="15" customHeight="1" x14ac:dyDescent="0.2">
      <c r="A143" s="3" t="s">
        <v>37</v>
      </c>
      <c r="B143" s="5"/>
      <c r="C143" s="5"/>
      <c r="D143" s="5"/>
      <c r="E143" s="5"/>
      <c r="F143" s="27"/>
      <c r="G143" s="7"/>
      <c r="H143" s="93">
        <v>-10610</v>
      </c>
      <c r="I143" s="51"/>
      <c r="J143" s="86">
        <v>-56330</v>
      </c>
      <c r="K143" s="51"/>
      <c r="L143" s="93">
        <v>-12957</v>
      </c>
      <c r="M143" s="51"/>
      <c r="N143" s="86">
        <v>-27458</v>
      </c>
    </row>
    <row r="144" spans="1:14" s="3" customFormat="1" ht="12" customHeight="1" x14ac:dyDescent="0.2">
      <c r="B144" s="5"/>
      <c r="C144" s="5"/>
      <c r="D144" s="5"/>
      <c r="E144" s="5"/>
      <c r="F144" s="27"/>
      <c r="G144" s="7"/>
      <c r="H144" s="94"/>
      <c r="I144" s="51"/>
      <c r="J144" s="88"/>
      <c r="K144" s="51"/>
      <c r="L144" s="94"/>
      <c r="M144" s="51"/>
      <c r="N144" s="88"/>
    </row>
    <row r="145" spans="1:14" s="3" customFormat="1" ht="15" customHeight="1" x14ac:dyDescent="0.2">
      <c r="A145" s="15" t="s">
        <v>210</v>
      </c>
      <c r="B145" s="5"/>
      <c r="C145" s="5"/>
      <c r="D145" s="5"/>
      <c r="E145" s="5"/>
      <c r="F145" s="27"/>
      <c r="G145" s="7"/>
      <c r="H145" s="53">
        <f>SUM(H142:H143)</f>
        <v>22086</v>
      </c>
      <c r="I145" s="51"/>
      <c r="J145" s="51">
        <f>SUM(J142:J143)</f>
        <v>49379</v>
      </c>
      <c r="K145" s="51"/>
      <c r="L145" s="53">
        <f>SUM(L142:L143)</f>
        <v>-42085</v>
      </c>
      <c r="M145" s="51"/>
      <c r="N145" s="51">
        <f>SUM(N142:N143)</f>
        <v>-50366</v>
      </c>
    </row>
    <row r="146" spans="1:14" s="3" customFormat="1" ht="15" customHeight="1" x14ac:dyDescent="0.2">
      <c r="A146" s="3" t="s">
        <v>211</v>
      </c>
      <c r="B146" s="5"/>
      <c r="C146" s="5"/>
      <c r="D146" s="5"/>
      <c r="E146" s="5"/>
      <c r="F146" s="27"/>
      <c r="G146" s="7"/>
      <c r="H146" s="93">
        <v>-13747</v>
      </c>
      <c r="I146" s="51"/>
      <c r="J146" s="86">
        <v>-30384</v>
      </c>
      <c r="K146" s="51"/>
      <c r="L146" s="93">
        <v>490</v>
      </c>
      <c r="M146" s="51"/>
      <c r="N146" s="86">
        <v>945</v>
      </c>
    </row>
    <row r="147" spans="1:14" s="3" customFormat="1" ht="12" customHeight="1" x14ac:dyDescent="0.2">
      <c r="B147" s="5"/>
      <c r="C147" s="5"/>
      <c r="D147" s="5"/>
      <c r="E147" s="5"/>
      <c r="F147" s="27"/>
      <c r="G147" s="7"/>
      <c r="H147" s="94"/>
      <c r="I147" s="51"/>
      <c r="J147" s="88"/>
      <c r="K147" s="51"/>
      <c r="L147" s="94"/>
      <c r="M147" s="51"/>
      <c r="N147" s="88"/>
    </row>
    <row r="148" spans="1:14" s="3" customFormat="1" ht="15" customHeight="1" thickBot="1" x14ac:dyDescent="0.25">
      <c r="A148" s="15" t="s">
        <v>99</v>
      </c>
      <c r="B148" s="5"/>
      <c r="C148" s="5"/>
      <c r="D148" s="5"/>
      <c r="E148" s="5"/>
      <c r="F148" s="27"/>
      <c r="G148" s="7"/>
      <c r="H148" s="52">
        <f>SUM(H145:H146)</f>
        <v>8339</v>
      </c>
      <c r="I148" s="51"/>
      <c r="J148" s="241">
        <f>SUM(J145:J146)</f>
        <v>18995</v>
      </c>
      <c r="K148" s="51"/>
      <c r="L148" s="52">
        <f>SUM(L145:L146)</f>
        <v>-41595</v>
      </c>
      <c r="M148" s="51"/>
      <c r="N148" s="241">
        <f>SUM(N145:N146)</f>
        <v>-49421</v>
      </c>
    </row>
    <row r="149" spans="1:14" s="3" customFormat="1" ht="12" customHeight="1" thickTop="1" x14ac:dyDescent="0.2">
      <c r="B149" s="5"/>
      <c r="C149" s="5"/>
      <c r="D149" s="5"/>
      <c r="E149" s="5"/>
      <c r="F149" s="27"/>
      <c r="G149" s="7"/>
      <c r="H149" s="53"/>
      <c r="I149" s="51"/>
      <c r="J149" s="51"/>
      <c r="K149" s="51"/>
      <c r="L149" s="53"/>
      <c r="M149" s="51"/>
      <c r="N149" s="51"/>
    </row>
    <row r="150" spans="1:14" s="3" customFormat="1" ht="15" customHeight="1" x14ac:dyDescent="0.2">
      <c r="A150" s="15" t="s">
        <v>241</v>
      </c>
      <c r="B150" s="5"/>
      <c r="C150" s="5"/>
      <c r="D150" s="5"/>
      <c r="E150" s="5"/>
      <c r="F150" s="27"/>
      <c r="G150" s="7"/>
      <c r="H150" s="53"/>
      <c r="I150" s="51"/>
      <c r="J150" s="51"/>
      <c r="K150" s="51"/>
      <c r="L150" s="53"/>
      <c r="M150" s="51"/>
      <c r="N150" s="51"/>
    </row>
    <row r="151" spans="1:14" s="3" customFormat="1" ht="15" customHeight="1" x14ac:dyDescent="0.2">
      <c r="A151" s="3" t="s">
        <v>83</v>
      </c>
      <c r="B151" s="5"/>
      <c r="C151" s="5"/>
      <c r="D151" s="5"/>
      <c r="E151" s="5"/>
      <c r="F151" s="27"/>
      <c r="G151" s="7"/>
      <c r="H151" s="53"/>
      <c r="I151" s="51"/>
      <c r="J151" s="51"/>
      <c r="K151" s="51"/>
      <c r="L151" s="53"/>
      <c r="M151" s="51"/>
      <c r="N151" s="51"/>
    </row>
    <row r="152" spans="1:14" s="3" customFormat="1" ht="15" customHeight="1" x14ac:dyDescent="0.2">
      <c r="B152" s="82" t="s">
        <v>84</v>
      </c>
      <c r="C152" s="5"/>
      <c r="D152" s="5"/>
      <c r="E152" s="5"/>
      <c r="F152" s="27"/>
      <c r="G152" s="7"/>
      <c r="H152" s="53"/>
      <c r="I152" s="51"/>
      <c r="J152" s="51"/>
      <c r="K152" s="51"/>
      <c r="L152" s="53"/>
      <c r="M152" s="51"/>
      <c r="N152" s="51"/>
    </row>
    <row r="153" spans="1:14" s="3" customFormat="1" ht="15" customHeight="1" x14ac:dyDescent="0.2">
      <c r="B153" s="82" t="s">
        <v>81</v>
      </c>
      <c r="C153" s="5"/>
      <c r="D153" s="5"/>
      <c r="E153" s="5"/>
      <c r="F153" s="27"/>
      <c r="G153" s="7"/>
      <c r="H153" s="53"/>
      <c r="I153" s="51"/>
      <c r="J153" s="51"/>
      <c r="K153" s="51"/>
      <c r="L153" s="53"/>
      <c r="M153" s="51"/>
      <c r="N153" s="51"/>
    </row>
    <row r="154" spans="1:14" s="3" customFormat="1" ht="15" customHeight="1" x14ac:dyDescent="0.2">
      <c r="B154" s="5"/>
      <c r="C154" s="82" t="s">
        <v>79</v>
      </c>
      <c r="D154" s="5"/>
      <c r="E154" s="5"/>
      <c r="F154" s="27"/>
      <c r="G154" s="7"/>
      <c r="H154" s="49">
        <v>0</v>
      </c>
      <c r="I154" s="51"/>
      <c r="J154" s="51">
        <v>-436</v>
      </c>
      <c r="K154" s="51"/>
      <c r="L154" s="49">
        <v>0</v>
      </c>
      <c r="M154" s="51"/>
      <c r="N154" s="51">
        <v>-436</v>
      </c>
    </row>
    <row r="155" spans="1:14" s="3" customFormat="1" ht="15" customHeight="1" x14ac:dyDescent="0.2">
      <c r="B155" s="82" t="s">
        <v>108</v>
      </c>
      <c r="C155" s="5"/>
      <c r="D155" s="5"/>
      <c r="E155" s="5"/>
      <c r="F155" s="27"/>
      <c r="G155" s="7"/>
      <c r="H155" s="94"/>
      <c r="I155" s="88"/>
      <c r="J155" s="88"/>
      <c r="K155" s="88"/>
      <c r="L155" s="94"/>
      <c r="M155" s="88"/>
      <c r="N155" s="88"/>
    </row>
    <row r="156" spans="1:14" s="3" customFormat="1" ht="15" customHeight="1" x14ac:dyDescent="0.2">
      <c r="B156" s="5"/>
      <c r="C156" s="82" t="s">
        <v>109</v>
      </c>
      <c r="D156" s="5"/>
      <c r="E156" s="5"/>
      <c r="F156" s="27"/>
      <c r="G156" s="7"/>
      <c r="H156" s="163">
        <v>0</v>
      </c>
      <c r="I156" s="51"/>
      <c r="J156" s="56">
        <v>87</v>
      </c>
      <c r="K156" s="51"/>
      <c r="L156" s="163">
        <v>0</v>
      </c>
      <c r="M156" s="51"/>
      <c r="N156" s="56">
        <v>87</v>
      </c>
    </row>
    <row r="157" spans="1:14" s="3" customFormat="1" ht="12" customHeight="1" x14ac:dyDescent="0.2">
      <c r="B157" s="5"/>
      <c r="C157" s="82"/>
      <c r="D157" s="5"/>
      <c r="E157" s="5"/>
      <c r="F157" s="27"/>
      <c r="G157" s="7"/>
      <c r="H157" s="53"/>
      <c r="I157" s="51"/>
      <c r="J157" s="51"/>
      <c r="K157" s="51"/>
      <c r="L157" s="53"/>
      <c r="M157" s="51"/>
      <c r="N157" s="51"/>
    </row>
    <row r="158" spans="1:14" s="3" customFormat="1" ht="15" customHeight="1" x14ac:dyDescent="0.2">
      <c r="A158" s="15" t="s">
        <v>245</v>
      </c>
      <c r="B158" s="5"/>
      <c r="C158" s="82"/>
      <c r="D158" s="5"/>
      <c r="E158" s="5"/>
      <c r="F158" s="27"/>
      <c r="G158" s="7"/>
      <c r="H158" s="53"/>
      <c r="I158" s="51"/>
      <c r="J158" s="51"/>
      <c r="K158" s="51"/>
      <c r="L158" s="53"/>
      <c r="M158" s="51"/>
      <c r="N158" s="51"/>
    </row>
    <row r="159" spans="1:14" s="3" customFormat="1" ht="15" customHeight="1" x14ac:dyDescent="0.2">
      <c r="B159" s="62" t="s">
        <v>110</v>
      </c>
      <c r="C159" s="82"/>
      <c r="D159" s="5"/>
      <c r="E159" s="5"/>
      <c r="F159" s="27"/>
      <c r="G159" s="7"/>
      <c r="H159" s="96">
        <f>SUM(H153:H156)</f>
        <v>0</v>
      </c>
      <c r="I159" s="51"/>
      <c r="J159" s="56">
        <f>SUM(J153:J156)</f>
        <v>-349</v>
      </c>
      <c r="K159" s="51"/>
      <c r="L159" s="96">
        <f>SUM(L153:L156)</f>
        <v>0</v>
      </c>
      <c r="M159" s="51"/>
      <c r="N159" s="56">
        <f>SUM(N153:N156)</f>
        <v>-349</v>
      </c>
    </row>
    <row r="160" spans="1:14" s="3" customFormat="1" ht="12" customHeight="1" x14ac:dyDescent="0.2">
      <c r="B160" s="5"/>
      <c r="C160" s="82"/>
      <c r="D160" s="5"/>
      <c r="E160" s="5"/>
      <c r="F160" s="27"/>
      <c r="G160" s="7"/>
      <c r="H160" s="53"/>
      <c r="I160" s="51"/>
      <c r="J160" s="51"/>
      <c r="K160" s="51"/>
      <c r="L160" s="53"/>
      <c r="M160" s="51"/>
      <c r="N160" s="51"/>
    </row>
    <row r="161" spans="1:14" s="3" customFormat="1" ht="15" customHeight="1" x14ac:dyDescent="0.2">
      <c r="A161" s="15" t="s">
        <v>132</v>
      </c>
      <c r="B161" s="5"/>
      <c r="C161" s="5"/>
      <c r="D161" s="5"/>
      <c r="E161" s="5"/>
      <c r="F161" s="27"/>
      <c r="G161" s="7"/>
      <c r="H161" s="53"/>
      <c r="I161" s="51"/>
      <c r="J161" s="51"/>
      <c r="K161" s="51"/>
      <c r="L161" s="53"/>
      <c r="M161" s="51"/>
      <c r="N161" s="51"/>
    </row>
    <row r="162" spans="1:14" s="3" customFormat="1" ht="15" customHeight="1" thickBot="1" x14ac:dyDescent="0.25">
      <c r="A162" s="15"/>
      <c r="B162" s="62" t="s">
        <v>100</v>
      </c>
      <c r="C162" s="7"/>
      <c r="D162" s="7"/>
      <c r="E162" s="7"/>
      <c r="F162" s="27"/>
      <c r="G162" s="7"/>
      <c r="H162" s="52">
        <f>SUM(H148,H159)</f>
        <v>8339</v>
      </c>
      <c r="I162" s="57"/>
      <c r="J162" s="241">
        <f>SUM(J148,J159)</f>
        <v>18646</v>
      </c>
      <c r="K162" s="57"/>
      <c r="L162" s="52">
        <f>SUM(L148,L159)</f>
        <v>-41595</v>
      </c>
      <c r="M162" s="57"/>
      <c r="N162" s="241">
        <f>SUM(N148,N159)</f>
        <v>-49770</v>
      </c>
    </row>
    <row r="163" spans="1:14" s="3" customFormat="1" ht="12.75" customHeight="1" thickTop="1" x14ac:dyDescent="0.2">
      <c r="A163" s="15"/>
      <c r="B163" s="5"/>
      <c r="C163" s="5"/>
      <c r="D163" s="5"/>
      <c r="E163" s="5"/>
      <c r="F163" s="27"/>
      <c r="G163" s="5"/>
      <c r="H163" s="51"/>
      <c r="I163" s="5"/>
      <c r="J163" s="51"/>
      <c r="K163" s="5"/>
      <c r="L163" s="51"/>
      <c r="M163" s="57"/>
      <c r="N163" s="51"/>
    </row>
    <row r="164" spans="1:14" s="253" customFormat="1" ht="12.75" customHeight="1" x14ac:dyDescent="0.2">
      <c r="A164" s="255"/>
      <c r="B164" s="5"/>
      <c r="C164" s="5"/>
      <c r="D164" s="5"/>
      <c r="E164" s="5"/>
      <c r="F164" s="27"/>
      <c r="G164" s="5"/>
      <c r="H164" s="51"/>
      <c r="I164" s="5"/>
      <c r="J164" s="51"/>
      <c r="K164" s="5"/>
      <c r="L164" s="51"/>
      <c r="M164" s="57"/>
      <c r="N164" s="51"/>
    </row>
    <row r="165" spans="1:14" s="3" customFormat="1" ht="21.95" customHeight="1" x14ac:dyDescent="0.2">
      <c r="A165" s="23" t="str">
        <f>A109</f>
        <v>The condensed notes to the interim financial information are an integral part of this interim financial information.</v>
      </c>
      <c r="B165" s="25"/>
      <c r="C165" s="25"/>
      <c r="D165" s="25"/>
      <c r="E165" s="25"/>
      <c r="F165" s="24"/>
      <c r="G165" s="25"/>
      <c r="H165" s="56"/>
      <c r="I165" s="25"/>
      <c r="J165" s="56"/>
      <c r="K165" s="25"/>
      <c r="L165" s="56"/>
      <c r="M165" s="56"/>
      <c r="N165" s="56"/>
    </row>
    <row r="166" spans="1:14" ht="16.5" customHeight="1" x14ac:dyDescent="0.2">
      <c r="A166" s="1" t="s">
        <v>35</v>
      </c>
    </row>
    <row r="167" spans="1:14" ht="16.5" customHeight="1" x14ac:dyDescent="0.2">
      <c r="A167" s="31" t="s">
        <v>173</v>
      </c>
    </row>
    <row r="168" spans="1:14" ht="16.5" customHeight="1" x14ac:dyDescent="0.2">
      <c r="A168" s="32" t="s">
        <v>207</v>
      </c>
      <c r="B168" s="33"/>
      <c r="C168" s="33"/>
      <c r="D168" s="33"/>
      <c r="E168" s="33"/>
      <c r="F168" s="34"/>
      <c r="G168" s="33"/>
      <c r="H168" s="35"/>
      <c r="I168" s="35"/>
      <c r="J168" s="35"/>
      <c r="K168" s="35"/>
      <c r="L168" s="35"/>
      <c r="M168" s="35"/>
      <c r="N168" s="35"/>
    </row>
    <row r="171" spans="1:14" ht="16.5" customHeight="1" x14ac:dyDescent="0.2">
      <c r="H171" s="278" t="s">
        <v>104</v>
      </c>
      <c r="I171" s="279"/>
      <c r="J171" s="279"/>
      <c r="K171" s="36"/>
      <c r="L171" s="278" t="s">
        <v>105</v>
      </c>
      <c r="M171" s="279"/>
      <c r="N171" s="279"/>
    </row>
    <row r="172" spans="1:14" ht="16.5" customHeight="1" x14ac:dyDescent="0.2">
      <c r="A172" s="37"/>
      <c r="B172" s="37"/>
      <c r="C172" s="37"/>
      <c r="D172" s="37"/>
      <c r="E172" s="37"/>
      <c r="F172" s="37"/>
      <c r="G172" s="37"/>
      <c r="H172" s="280" t="s">
        <v>101</v>
      </c>
      <c r="I172" s="280"/>
      <c r="J172" s="280"/>
      <c r="K172" s="28"/>
      <c r="L172" s="280" t="s">
        <v>101</v>
      </c>
      <c r="M172" s="280"/>
      <c r="N172" s="280"/>
    </row>
    <row r="173" spans="1:14" ht="16.5" customHeight="1" x14ac:dyDescent="0.2">
      <c r="A173" s="37"/>
      <c r="B173" s="37"/>
      <c r="C173" s="37"/>
      <c r="D173" s="37"/>
      <c r="E173" s="37"/>
      <c r="F173" s="37"/>
      <c r="G173" s="37"/>
      <c r="H173" s="281" t="s">
        <v>91</v>
      </c>
      <c r="I173" s="281"/>
      <c r="J173" s="281"/>
      <c r="K173" s="28"/>
      <c r="L173" s="281" t="s">
        <v>91</v>
      </c>
      <c r="M173" s="281"/>
      <c r="N173" s="281"/>
    </row>
    <row r="174" spans="1:14" ht="16.5" customHeight="1" x14ac:dyDescent="0.2">
      <c r="A174" s="37"/>
      <c r="B174" s="37"/>
      <c r="C174" s="37"/>
      <c r="D174" s="37"/>
      <c r="E174" s="37"/>
      <c r="F174" s="37"/>
      <c r="G174" s="37"/>
      <c r="H174" s="40" t="s">
        <v>184</v>
      </c>
      <c r="I174" s="39"/>
      <c r="J174" s="40" t="s">
        <v>93</v>
      </c>
      <c r="K174" s="39"/>
      <c r="L174" s="40" t="s">
        <v>184</v>
      </c>
      <c r="M174" s="39"/>
      <c r="N174" s="40" t="s">
        <v>93</v>
      </c>
    </row>
    <row r="175" spans="1:14" ht="16.5" customHeight="1" x14ac:dyDescent="0.2">
      <c r="A175" s="37"/>
      <c r="B175" s="37"/>
      <c r="C175" s="37"/>
      <c r="D175" s="37"/>
      <c r="E175" s="37"/>
      <c r="F175" s="164"/>
      <c r="G175" s="42"/>
      <c r="H175" s="43" t="s">
        <v>106</v>
      </c>
      <c r="I175" s="44"/>
      <c r="J175" s="43" t="s">
        <v>106</v>
      </c>
      <c r="K175" s="44"/>
      <c r="L175" s="43" t="s">
        <v>106</v>
      </c>
      <c r="M175" s="44"/>
      <c r="N175" s="43" t="s">
        <v>106</v>
      </c>
    </row>
    <row r="176" spans="1:14" ht="15" customHeight="1" x14ac:dyDescent="0.2">
      <c r="A176" s="37"/>
      <c r="B176" s="37"/>
      <c r="C176" s="37"/>
      <c r="D176" s="37"/>
      <c r="E176" s="37"/>
      <c r="F176" s="140"/>
      <c r="G176" s="45"/>
      <c r="H176" s="46"/>
      <c r="I176" s="47"/>
      <c r="J176" s="47"/>
      <c r="K176" s="47"/>
      <c r="L176" s="46"/>
      <c r="M176" s="47"/>
      <c r="N176" s="47"/>
    </row>
    <row r="177" spans="1:14" ht="16.5" customHeight="1" x14ac:dyDescent="0.2">
      <c r="A177" s="31" t="s">
        <v>149</v>
      </c>
      <c r="B177" s="130"/>
      <c r="C177" s="45"/>
      <c r="D177" s="45"/>
      <c r="E177" s="45"/>
      <c r="F177" s="48"/>
      <c r="G177" s="45"/>
      <c r="H177" s="53"/>
      <c r="I177" s="57"/>
      <c r="J177" s="51"/>
      <c r="K177" s="57"/>
      <c r="L177" s="53"/>
      <c r="M177" s="57"/>
      <c r="N177" s="51"/>
    </row>
    <row r="178" spans="1:14" ht="16.5" customHeight="1" x14ac:dyDescent="0.2">
      <c r="A178" s="28" t="s">
        <v>150</v>
      </c>
      <c r="B178" s="130"/>
      <c r="C178" s="45"/>
      <c r="D178" s="45"/>
      <c r="E178" s="45"/>
      <c r="F178" s="48"/>
      <c r="G178" s="45"/>
      <c r="H178" s="131">
        <f>H148</f>
        <v>8339</v>
      </c>
      <c r="I178" s="132"/>
      <c r="J178" s="132">
        <f>J148</f>
        <v>18995</v>
      </c>
      <c r="K178" s="132"/>
      <c r="L178" s="131">
        <f>L148</f>
        <v>-41595</v>
      </c>
      <c r="M178" s="132"/>
      <c r="N178" s="132">
        <f>N148</f>
        <v>-49421</v>
      </c>
    </row>
    <row r="179" spans="1:14" ht="16.5" customHeight="1" x14ac:dyDescent="0.2">
      <c r="A179" s="28" t="s">
        <v>151</v>
      </c>
      <c r="B179" s="130"/>
      <c r="C179" s="45"/>
      <c r="D179" s="45"/>
      <c r="E179" s="45"/>
      <c r="F179" s="48"/>
      <c r="G179" s="45"/>
      <c r="H179" s="133">
        <v>0</v>
      </c>
      <c r="I179" s="134"/>
      <c r="J179" s="242">
        <v>0</v>
      </c>
      <c r="K179" s="134"/>
      <c r="L179" s="133">
        <v>0</v>
      </c>
      <c r="M179" s="134"/>
      <c r="N179" s="242">
        <v>0</v>
      </c>
    </row>
    <row r="180" spans="1:14" ht="16.5" customHeight="1" x14ac:dyDescent="0.2">
      <c r="B180" s="130"/>
      <c r="C180" s="45"/>
      <c r="D180" s="45"/>
      <c r="E180" s="45"/>
      <c r="F180" s="48"/>
      <c r="G180" s="45"/>
      <c r="H180" s="135"/>
      <c r="I180" s="136"/>
      <c r="J180" s="243"/>
      <c r="K180" s="136"/>
      <c r="L180" s="135"/>
      <c r="M180" s="136"/>
      <c r="N180" s="243"/>
    </row>
    <row r="181" spans="1:14" ht="16.5" customHeight="1" thickBot="1" x14ac:dyDescent="0.25">
      <c r="A181" s="31"/>
      <c r="B181" s="37"/>
      <c r="C181" s="37"/>
      <c r="D181" s="37"/>
      <c r="E181" s="37"/>
      <c r="F181" s="48"/>
      <c r="G181" s="37"/>
      <c r="H181" s="137">
        <f>SUM(H178:H179)</f>
        <v>8339</v>
      </c>
      <c r="I181" s="134"/>
      <c r="J181" s="244">
        <f>SUM(J178:J179)</f>
        <v>18995</v>
      </c>
      <c r="K181" s="134"/>
      <c r="L181" s="137">
        <f>SUM(L178:L179)</f>
        <v>-41595</v>
      </c>
      <c r="M181" s="134"/>
      <c r="N181" s="244">
        <f>SUM(N178:N179)</f>
        <v>-49421</v>
      </c>
    </row>
    <row r="182" spans="1:14" ht="16.5" customHeight="1" thickTop="1" x14ac:dyDescent="0.2">
      <c r="A182" s="31"/>
      <c r="B182" s="37"/>
      <c r="C182" s="37"/>
      <c r="D182" s="37"/>
      <c r="E182" s="37"/>
      <c r="F182" s="48"/>
      <c r="G182" s="37"/>
      <c r="H182" s="131"/>
      <c r="I182" s="134"/>
      <c r="J182" s="132"/>
      <c r="K182" s="134"/>
      <c r="L182" s="131"/>
      <c r="M182" s="134"/>
      <c r="N182" s="132"/>
    </row>
    <row r="183" spans="1:14" ht="16.5" customHeight="1" x14ac:dyDescent="0.2">
      <c r="A183" s="31" t="s">
        <v>152</v>
      </c>
      <c r="B183" s="37"/>
      <c r="C183" s="37"/>
      <c r="D183" s="37"/>
      <c r="E183" s="37"/>
      <c r="F183" s="48"/>
      <c r="G183" s="37"/>
      <c r="H183" s="53"/>
      <c r="I183" s="37"/>
      <c r="J183" s="51"/>
      <c r="K183" s="37"/>
      <c r="L183" s="53"/>
      <c r="M183" s="57"/>
      <c r="N183" s="51"/>
    </row>
    <row r="184" spans="1:14" ht="16.5" customHeight="1" x14ac:dyDescent="0.2">
      <c r="A184" s="31"/>
      <c r="B184" s="130" t="s">
        <v>153</v>
      </c>
      <c r="C184" s="37"/>
      <c r="D184" s="37"/>
      <c r="E184" s="37"/>
      <c r="F184" s="48"/>
      <c r="G184" s="37"/>
      <c r="H184" s="53"/>
      <c r="I184" s="37"/>
      <c r="J184" s="51"/>
      <c r="K184" s="37"/>
      <c r="L184" s="53"/>
      <c r="M184" s="57"/>
      <c r="N184" s="51"/>
    </row>
    <row r="185" spans="1:14" ht="16.5" customHeight="1" x14ac:dyDescent="0.2">
      <c r="A185" s="28" t="s">
        <v>150</v>
      </c>
      <c r="B185" s="130"/>
      <c r="C185" s="45"/>
      <c r="D185" s="45"/>
      <c r="E185" s="45"/>
      <c r="F185" s="48"/>
      <c r="G185" s="45"/>
      <c r="H185" s="53">
        <f>H162</f>
        <v>8339</v>
      </c>
      <c r="I185" s="51"/>
      <c r="J185" s="51">
        <f>J162</f>
        <v>18646</v>
      </c>
      <c r="K185" s="51"/>
      <c r="L185" s="53">
        <f>L162</f>
        <v>-41595</v>
      </c>
      <c r="M185" s="51"/>
      <c r="N185" s="51">
        <f>N162</f>
        <v>-49770</v>
      </c>
    </row>
    <row r="186" spans="1:14" ht="16.5" customHeight="1" x14ac:dyDescent="0.2">
      <c r="A186" s="28" t="s">
        <v>151</v>
      </c>
      <c r="B186" s="130"/>
      <c r="C186" s="45"/>
      <c r="D186" s="45"/>
      <c r="E186" s="45"/>
      <c r="F186" s="48"/>
      <c r="G186" s="45"/>
      <c r="H186" s="133">
        <v>0</v>
      </c>
      <c r="I186" s="134"/>
      <c r="J186" s="242">
        <v>0</v>
      </c>
      <c r="K186" s="134"/>
      <c r="L186" s="133">
        <v>0</v>
      </c>
      <c r="M186" s="134"/>
      <c r="N186" s="242">
        <v>0</v>
      </c>
    </row>
    <row r="187" spans="1:14" ht="16.5" customHeight="1" x14ac:dyDescent="0.2">
      <c r="B187" s="130"/>
      <c r="C187" s="45"/>
      <c r="D187" s="45"/>
      <c r="E187" s="45"/>
      <c r="F187" s="48"/>
      <c r="G187" s="45"/>
      <c r="H187" s="138"/>
      <c r="I187" s="134"/>
      <c r="J187" s="245"/>
      <c r="K187" s="134"/>
      <c r="L187" s="138"/>
      <c r="M187" s="134"/>
      <c r="N187" s="245"/>
    </row>
    <row r="188" spans="1:14" ht="16.5" customHeight="1" thickBot="1" x14ac:dyDescent="0.25">
      <c r="B188" s="130"/>
      <c r="C188" s="45"/>
      <c r="D188" s="45"/>
      <c r="E188" s="45"/>
      <c r="F188" s="48"/>
      <c r="G188" s="45"/>
      <c r="H188" s="52">
        <f>SUM(H185:H186)</f>
        <v>8339</v>
      </c>
      <c r="I188" s="51"/>
      <c r="J188" s="241">
        <f>SUM(J185:J186)</f>
        <v>18646</v>
      </c>
      <c r="K188" s="51"/>
      <c r="L188" s="52">
        <f>SUM(L185:L186)</f>
        <v>-41595</v>
      </c>
      <c r="M188" s="51"/>
      <c r="N188" s="241">
        <f>SUM(N185:N186)</f>
        <v>-49770</v>
      </c>
    </row>
    <row r="189" spans="1:14" ht="16.5" customHeight="1" thickTop="1" x14ac:dyDescent="0.2">
      <c r="B189" s="130"/>
      <c r="C189" s="45"/>
      <c r="D189" s="45"/>
      <c r="E189" s="45"/>
      <c r="F189" s="48"/>
      <c r="G189" s="45"/>
      <c r="H189" s="53"/>
      <c r="I189" s="37"/>
      <c r="J189" s="51"/>
      <c r="K189" s="37"/>
      <c r="L189" s="53"/>
      <c r="M189" s="57"/>
      <c r="N189" s="51"/>
    </row>
    <row r="190" spans="1:14" s="3" customFormat="1" ht="15" customHeight="1" thickBot="1" x14ac:dyDescent="0.25">
      <c r="A190" s="15" t="s">
        <v>111</v>
      </c>
      <c r="F190" s="4"/>
      <c r="H190" s="97">
        <f>H148/1000000</f>
        <v>8.3389999999999992E-3</v>
      </c>
      <c r="I190" s="92"/>
      <c r="J190" s="246">
        <f>J148/1000000</f>
        <v>1.8995000000000001E-2</v>
      </c>
      <c r="K190" s="61"/>
      <c r="L190" s="97">
        <f>L148/1000000</f>
        <v>-4.1595E-2</v>
      </c>
      <c r="M190" s="61"/>
      <c r="N190" s="246">
        <f>N148/1000000</f>
        <v>-4.9421E-2</v>
      </c>
    </row>
    <row r="191" spans="1:14" ht="16.5" customHeight="1" thickTop="1" x14ac:dyDescent="0.2">
      <c r="A191" s="37"/>
      <c r="B191" s="37"/>
      <c r="C191" s="37"/>
      <c r="D191" s="37"/>
      <c r="E191" s="37"/>
      <c r="F191" s="140"/>
      <c r="G191" s="45"/>
      <c r="H191" s="47"/>
      <c r="I191" s="47"/>
      <c r="J191" s="47"/>
      <c r="K191" s="47"/>
      <c r="L191" s="47"/>
      <c r="M191" s="47"/>
      <c r="N191" s="47"/>
    </row>
    <row r="192" spans="1:14" ht="16.5" customHeight="1" x14ac:dyDescent="0.2">
      <c r="A192" s="37"/>
      <c r="B192" s="37"/>
      <c r="C192" s="37"/>
      <c r="D192" s="37"/>
      <c r="E192" s="37"/>
      <c r="F192" s="140"/>
      <c r="G192" s="45"/>
      <c r="H192" s="47"/>
      <c r="I192" s="47"/>
      <c r="J192" s="47"/>
      <c r="K192" s="47"/>
      <c r="L192" s="47"/>
      <c r="M192" s="47"/>
      <c r="N192" s="47"/>
    </row>
    <row r="193" spans="1:14" ht="16.5" customHeight="1" x14ac:dyDescent="0.2">
      <c r="A193" s="37"/>
      <c r="B193" s="37"/>
      <c r="C193" s="37"/>
      <c r="D193" s="37"/>
      <c r="E193" s="37"/>
      <c r="F193" s="140"/>
      <c r="G193" s="45"/>
      <c r="H193" s="47"/>
      <c r="I193" s="47"/>
      <c r="J193" s="47"/>
      <c r="K193" s="47"/>
      <c r="L193" s="47"/>
      <c r="M193" s="47"/>
      <c r="N193" s="47"/>
    </row>
    <row r="194" spans="1:14" ht="16.5" customHeight="1" x14ac:dyDescent="0.2">
      <c r="A194" s="37"/>
      <c r="B194" s="37"/>
      <c r="C194" s="37"/>
      <c r="D194" s="37"/>
      <c r="E194" s="37"/>
      <c r="F194" s="140"/>
      <c r="G194" s="45"/>
      <c r="H194" s="47"/>
      <c r="I194" s="47"/>
      <c r="J194" s="47"/>
      <c r="K194" s="47"/>
      <c r="L194" s="47"/>
      <c r="M194" s="47"/>
      <c r="N194" s="47"/>
    </row>
    <row r="195" spans="1:14" ht="16.5" customHeight="1" x14ac:dyDescent="0.2">
      <c r="A195" s="37"/>
      <c r="B195" s="37"/>
      <c r="C195" s="37"/>
      <c r="D195" s="37"/>
      <c r="E195" s="37"/>
      <c r="F195" s="140"/>
      <c r="G195" s="45"/>
      <c r="H195" s="47"/>
      <c r="I195" s="47"/>
      <c r="J195" s="47"/>
      <c r="K195" s="47"/>
      <c r="L195" s="47"/>
      <c r="M195" s="47"/>
      <c r="N195" s="47"/>
    </row>
    <row r="196" spans="1:14" ht="16.5" customHeight="1" x14ac:dyDescent="0.2">
      <c r="A196" s="37"/>
      <c r="B196" s="37"/>
      <c r="C196" s="37"/>
      <c r="D196" s="37"/>
      <c r="E196" s="37"/>
      <c r="F196" s="267"/>
      <c r="G196" s="45"/>
      <c r="H196" s="47"/>
      <c r="I196" s="47"/>
      <c r="J196" s="47"/>
      <c r="K196" s="47"/>
      <c r="L196" s="47"/>
      <c r="M196" s="47"/>
      <c r="N196" s="47"/>
    </row>
    <row r="197" spans="1:14" ht="16.5" customHeight="1" x14ac:dyDescent="0.2">
      <c r="A197" s="37"/>
      <c r="B197" s="37"/>
      <c r="C197" s="37"/>
      <c r="D197" s="37"/>
      <c r="E197" s="37"/>
      <c r="F197" s="267"/>
      <c r="G197" s="45"/>
      <c r="H197" s="47"/>
      <c r="I197" s="47"/>
      <c r="J197" s="47"/>
      <c r="K197" s="47"/>
      <c r="L197" s="47"/>
      <c r="M197" s="47"/>
      <c r="N197" s="47"/>
    </row>
    <row r="198" spans="1:14" ht="16.5" customHeight="1" x14ac:dyDescent="0.2">
      <c r="A198" s="37"/>
      <c r="B198" s="37"/>
      <c r="C198" s="37"/>
      <c r="D198" s="37"/>
      <c r="E198" s="37"/>
      <c r="F198" s="140"/>
      <c r="G198" s="45"/>
      <c r="H198" s="47"/>
      <c r="I198" s="47"/>
      <c r="J198" s="47"/>
      <c r="K198" s="47"/>
      <c r="L198" s="47"/>
      <c r="M198" s="47"/>
      <c r="N198" s="47"/>
    </row>
    <row r="199" spans="1:14" ht="16.5" customHeight="1" x14ac:dyDescent="0.2">
      <c r="A199" s="37"/>
      <c r="B199" s="37"/>
      <c r="C199" s="37"/>
      <c r="D199" s="37"/>
      <c r="E199" s="37"/>
      <c r="F199" s="140"/>
      <c r="G199" s="45"/>
      <c r="H199" s="47"/>
      <c r="I199" s="47"/>
      <c r="J199" s="47"/>
      <c r="K199" s="47"/>
      <c r="L199" s="47"/>
      <c r="M199" s="47"/>
      <c r="N199" s="47"/>
    </row>
    <row r="200" spans="1:14" ht="16.5" customHeight="1" x14ac:dyDescent="0.2">
      <c r="A200" s="37"/>
      <c r="B200" s="37"/>
      <c r="C200" s="37"/>
      <c r="D200" s="37"/>
      <c r="E200" s="37"/>
      <c r="F200" s="140"/>
      <c r="G200" s="45"/>
      <c r="H200" s="47"/>
      <c r="I200" s="47"/>
      <c r="J200" s="47"/>
      <c r="K200" s="47"/>
      <c r="L200" s="47"/>
      <c r="M200" s="47"/>
      <c r="N200" s="47"/>
    </row>
    <row r="201" spans="1:14" ht="16.5" customHeight="1" x14ac:dyDescent="0.2">
      <c r="A201" s="37"/>
      <c r="B201" s="37"/>
      <c r="C201" s="37"/>
      <c r="D201" s="37"/>
      <c r="E201" s="37"/>
      <c r="F201" s="140"/>
      <c r="G201" s="45"/>
      <c r="H201" s="47"/>
      <c r="I201" s="47"/>
      <c r="J201" s="47"/>
      <c r="K201" s="47"/>
      <c r="L201" s="47"/>
      <c r="M201" s="47"/>
      <c r="N201" s="47"/>
    </row>
    <row r="202" spans="1:14" ht="16.5" customHeight="1" x14ac:dyDescent="0.2">
      <c r="A202" s="37"/>
      <c r="B202" s="37"/>
      <c r="C202" s="37"/>
      <c r="D202" s="37"/>
      <c r="E202" s="37"/>
      <c r="F202" s="140"/>
      <c r="G202" s="45"/>
      <c r="H202" s="47"/>
      <c r="I202" s="47"/>
      <c r="J202" s="47"/>
      <c r="K202" s="47"/>
      <c r="L202" s="47"/>
      <c r="M202" s="47"/>
      <c r="N202" s="47"/>
    </row>
    <row r="203" spans="1:14" ht="16.5" customHeight="1" x14ac:dyDescent="0.2">
      <c r="A203" s="37"/>
      <c r="B203" s="37"/>
      <c r="C203" s="37"/>
      <c r="D203" s="37"/>
      <c r="E203" s="37"/>
      <c r="F203" s="140"/>
      <c r="G203" s="45"/>
      <c r="H203" s="47"/>
      <c r="I203" s="47"/>
      <c r="J203" s="47"/>
      <c r="K203" s="47"/>
      <c r="L203" s="47"/>
      <c r="M203" s="47"/>
      <c r="N203" s="47"/>
    </row>
    <row r="204" spans="1:14" ht="16.5" customHeight="1" x14ac:dyDescent="0.2">
      <c r="A204" s="37"/>
      <c r="B204" s="37"/>
      <c r="C204" s="37"/>
      <c r="D204" s="37"/>
      <c r="E204" s="37"/>
      <c r="F204" s="140"/>
      <c r="G204" s="45"/>
      <c r="H204" s="47"/>
      <c r="I204" s="47"/>
      <c r="J204" s="47"/>
      <c r="K204" s="47"/>
      <c r="L204" s="47"/>
      <c r="M204" s="47"/>
      <c r="N204" s="47"/>
    </row>
    <row r="205" spans="1:14" ht="16.5" customHeight="1" x14ac:dyDescent="0.2">
      <c r="A205" s="37"/>
      <c r="B205" s="37"/>
      <c r="C205" s="37"/>
      <c r="D205" s="37"/>
      <c r="E205" s="37"/>
      <c r="F205" s="140"/>
      <c r="G205" s="45"/>
      <c r="H205" s="47"/>
      <c r="I205" s="47"/>
      <c r="J205" s="47"/>
      <c r="K205" s="47"/>
      <c r="L205" s="47"/>
      <c r="M205" s="47"/>
      <c r="N205" s="47"/>
    </row>
    <row r="206" spans="1:14" ht="16.5" customHeight="1" x14ac:dyDescent="0.2">
      <c r="A206" s="37"/>
      <c r="B206" s="37"/>
      <c r="C206" s="37"/>
      <c r="D206" s="37"/>
      <c r="E206" s="37"/>
      <c r="F206" s="140"/>
      <c r="G206" s="45"/>
      <c r="H206" s="47"/>
      <c r="I206" s="47"/>
      <c r="J206" s="47"/>
      <c r="K206" s="47"/>
      <c r="L206" s="47"/>
      <c r="M206" s="47"/>
      <c r="N206" s="47"/>
    </row>
    <row r="207" spans="1:14" ht="16.5" customHeight="1" x14ac:dyDescent="0.2">
      <c r="A207" s="37"/>
      <c r="B207" s="37"/>
      <c r="C207" s="37"/>
      <c r="D207" s="37"/>
      <c r="E207" s="37"/>
      <c r="F207" s="140"/>
      <c r="G207" s="45"/>
      <c r="H207" s="47"/>
      <c r="I207" s="47"/>
      <c r="J207" s="47"/>
      <c r="K207" s="47"/>
      <c r="L207" s="47"/>
      <c r="M207" s="47"/>
      <c r="N207" s="47"/>
    </row>
    <row r="208" spans="1:14" ht="16.5" customHeight="1" x14ac:dyDescent="0.2">
      <c r="A208" s="37"/>
      <c r="B208" s="37"/>
      <c r="C208" s="37"/>
      <c r="D208" s="37"/>
      <c r="E208" s="37"/>
      <c r="F208" s="140"/>
      <c r="G208" s="45"/>
      <c r="H208" s="47"/>
      <c r="I208" s="47"/>
      <c r="J208" s="47"/>
      <c r="K208" s="47"/>
      <c r="L208" s="47"/>
      <c r="M208" s="47"/>
      <c r="N208" s="47"/>
    </row>
    <row r="209" spans="1:14" ht="16.5" customHeight="1" x14ac:dyDescent="0.2">
      <c r="A209" s="37"/>
      <c r="B209" s="37"/>
      <c r="C209" s="37"/>
      <c r="D209" s="37"/>
      <c r="E209" s="37"/>
      <c r="F209" s="140"/>
      <c r="G209" s="45"/>
      <c r="H209" s="47"/>
      <c r="I209" s="47"/>
      <c r="J209" s="47"/>
      <c r="K209" s="47"/>
      <c r="L209" s="47"/>
      <c r="M209" s="47"/>
      <c r="N209" s="47"/>
    </row>
    <row r="210" spans="1:14" ht="16.5" customHeight="1" x14ac:dyDescent="0.2">
      <c r="A210" s="37"/>
      <c r="B210" s="37"/>
      <c r="C210" s="37"/>
      <c r="D210" s="37"/>
      <c r="E210" s="37"/>
      <c r="F210" s="140"/>
      <c r="G210" s="45"/>
      <c r="H210" s="47"/>
      <c r="I210" s="47"/>
      <c r="J210" s="47"/>
      <c r="K210" s="47"/>
      <c r="L210" s="47"/>
      <c r="M210" s="47"/>
      <c r="N210" s="47"/>
    </row>
    <row r="211" spans="1:14" ht="16.5" customHeight="1" x14ac:dyDescent="0.2">
      <c r="A211" s="37"/>
      <c r="B211" s="37"/>
      <c r="C211" s="37"/>
      <c r="D211" s="37"/>
      <c r="E211" s="37"/>
      <c r="F211" s="140"/>
      <c r="G211" s="45"/>
      <c r="H211" s="47"/>
      <c r="I211" s="47"/>
      <c r="J211" s="47"/>
      <c r="K211" s="47"/>
      <c r="L211" s="47"/>
      <c r="M211" s="47"/>
      <c r="N211" s="47"/>
    </row>
    <row r="212" spans="1:14" ht="15" customHeight="1" x14ac:dyDescent="0.2">
      <c r="A212" s="31"/>
      <c r="B212" s="37"/>
      <c r="C212" s="37"/>
      <c r="D212" s="37"/>
      <c r="E212" s="37"/>
      <c r="F212" s="48"/>
      <c r="G212" s="45"/>
      <c r="H212" s="51"/>
      <c r="I212" s="51"/>
      <c r="J212" s="51"/>
      <c r="K212" s="51"/>
      <c r="L212" s="51"/>
      <c r="M212" s="51"/>
      <c r="N212" s="51"/>
    </row>
    <row r="213" spans="1:14" ht="17.25" customHeight="1" x14ac:dyDescent="0.2">
      <c r="A213" s="31"/>
      <c r="B213" s="37"/>
      <c r="C213" s="37"/>
      <c r="D213" s="37"/>
      <c r="E213" s="37"/>
      <c r="F213" s="48"/>
      <c r="G213" s="45"/>
      <c r="H213" s="51"/>
      <c r="I213" s="51"/>
      <c r="J213" s="51"/>
      <c r="K213" s="51"/>
      <c r="L213" s="51"/>
      <c r="M213" s="51"/>
      <c r="N213" s="51"/>
    </row>
    <row r="214" spans="1:14" ht="16.5" customHeight="1" x14ac:dyDescent="0.2">
      <c r="A214" s="31"/>
      <c r="B214" s="37"/>
      <c r="C214" s="37"/>
      <c r="D214" s="37"/>
      <c r="E214" s="37"/>
      <c r="F214" s="48"/>
      <c r="G214" s="45"/>
      <c r="H214" s="51"/>
      <c r="I214" s="51"/>
      <c r="J214" s="51"/>
      <c r="K214" s="51"/>
      <c r="L214" s="51"/>
      <c r="M214" s="51"/>
      <c r="N214" s="51"/>
    </row>
    <row r="215" spans="1:14" ht="21.95" customHeight="1" x14ac:dyDescent="0.2">
      <c r="A215" s="33" t="str">
        <f>A109</f>
        <v>The condensed notes to the interim financial information are an integral part of this interim financial information.</v>
      </c>
      <c r="B215" s="54"/>
      <c r="C215" s="54"/>
      <c r="D215" s="54"/>
      <c r="E215" s="54"/>
      <c r="F215" s="34"/>
      <c r="G215" s="55"/>
      <c r="H215" s="56"/>
      <c r="I215" s="56"/>
      <c r="J215" s="56"/>
      <c r="K215" s="56"/>
      <c r="L215" s="56"/>
      <c r="M215" s="56"/>
      <c r="N215" s="56"/>
    </row>
  </sheetData>
  <mergeCells count="24">
    <mergeCell ref="H171:J171"/>
    <mergeCell ref="L171:N171"/>
    <mergeCell ref="H172:J172"/>
    <mergeCell ref="L172:N172"/>
    <mergeCell ref="H173:J173"/>
    <mergeCell ref="L173:N173"/>
    <mergeCell ref="H62:J62"/>
    <mergeCell ref="L62:N62"/>
    <mergeCell ref="H63:J63"/>
    <mergeCell ref="L63:N63"/>
    <mergeCell ref="H64:J64"/>
    <mergeCell ref="L64:N64"/>
    <mergeCell ref="H6:J6"/>
    <mergeCell ref="L6:N6"/>
    <mergeCell ref="H7:J7"/>
    <mergeCell ref="L7:N7"/>
    <mergeCell ref="H8:J8"/>
    <mergeCell ref="L8:N8"/>
    <mergeCell ref="H115:J115"/>
    <mergeCell ref="L115:N115"/>
    <mergeCell ref="H116:J116"/>
    <mergeCell ref="L116:N116"/>
    <mergeCell ref="H117:J117"/>
    <mergeCell ref="L117:N117"/>
  </mergeCells>
  <pageMargins left="0.8" right="0.5" top="0.5" bottom="0.6" header="0.49" footer="0.4"/>
  <pageSetup paperSize="9" scale="95" firstPageNumber="5" orientation="portrait" useFirstPageNumber="1" r:id="rId1"/>
  <headerFooter>
    <oddFooter>&amp;R&amp;"Arial,Regular"&amp;9&amp;P</oddFooter>
  </headerFooter>
  <rowBreaks count="3" manualBreakCount="3">
    <brk id="56" max="16383" man="1"/>
    <brk id="109" max="16383" man="1"/>
    <brk id="165" max="16383" man="1"/>
  </rowBreaks>
  <ignoredErrors>
    <ignoredError sqref="H9:N9 H65:N65 H118:N118 H174:N174" numberStoredAsText="1"/>
    <ignoredError sqref="F25 F13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zoomScale="90" zoomScaleNormal="90" zoomScaleSheetLayoutView="100" workbookViewId="0"/>
  </sheetViews>
  <sheetFormatPr defaultColWidth="9.125" defaultRowHeight="12" x14ac:dyDescent="0.2"/>
  <cols>
    <col min="1" max="1" width="1.75" style="110" customWidth="1"/>
    <col min="2" max="2" width="33.875" style="110" customWidth="1"/>
    <col min="3" max="3" width="5.75" style="110" customWidth="1"/>
    <col min="4" max="4" width="0.75" style="110" customWidth="1"/>
    <col min="5" max="5" width="12.75" style="101" customWidth="1"/>
    <col min="6" max="6" width="0.75" style="101" customWidth="1"/>
    <col min="7" max="7" width="14" style="101" customWidth="1"/>
    <col min="8" max="8" width="0.75" style="101" customWidth="1"/>
    <col min="9" max="9" width="12.125" style="101" customWidth="1"/>
    <col min="10" max="10" width="0.75" style="101" customWidth="1"/>
    <col min="11" max="11" width="13.625" style="101" customWidth="1"/>
    <col min="12" max="12" width="0.75" style="101" customWidth="1"/>
    <col min="13" max="13" width="16.125" style="101" customWidth="1"/>
    <col min="14" max="14" width="0.75" style="101" customWidth="1"/>
    <col min="15" max="15" width="18" style="101" customWidth="1"/>
    <col min="16" max="16" width="0.75" style="101" customWidth="1"/>
    <col min="17" max="17" width="10.625" style="101" customWidth="1"/>
    <col min="18" max="16384" width="9.125" style="3"/>
  </cols>
  <sheetData>
    <row r="1" spans="1:17" ht="16.5" customHeight="1" x14ac:dyDescent="0.2">
      <c r="A1" s="1" t="s">
        <v>0</v>
      </c>
      <c r="B1" s="1"/>
      <c r="C1" s="1"/>
      <c r="D1" s="1"/>
      <c r="E1" s="70"/>
      <c r="F1" s="70"/>
      <c r="G1" s="70"/>
      <c r="H1" s="70"/>
    </row>
    <row r="2" spans="1:17" ht="16.5" customHeight="1" x14ac:dyDescent="0.2">
      <c r="A2" s="102" t="s">
        <v>112</v>
      </c>
      <c r="B2" s="102"/>
      <c r="C2" s="102"/>
      <c r="D2" s="102"/>
      <c r="E2" s="70"/>
      <c r="F2" s="70"/>
      <c r="G2" s="70"/>
      <c r="H2" s="70"/>
    </row>
    <row r="3" spans="1:17" ht="16.5" customHeight="1" x14ac:dyDescent="0.2">
      <c r="A3" s="63" t="s">
        <v>207</v>
      </c>
      <c r="B3" s="63"/>
      <c r="C3" s="63"/>
      <c r="D3" s="63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17" ht="16.5" customHeight="1" x14ac:dyDescent="0.2">
      <c r="A4" s="64"/>
      <c r="B4" s="64"/>
      <c r="C4" s="64"/>
      <c r="D4" s="64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7" ht="16.5" customHeight="1" x14ac:dyDescent="0.2">
      <c r="A5" s="64"/>
      <c r="B5" s="64"/>
      <c r="C5" s="64"/>
      <c r="D5" s="64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7" ht="16.5" customHeight="1" x14ac:dyDescent="0.2">
      <c r="A6" s="105"/>
      <c r="B6" s="105"/>
      <c r="C6" s="105"/>
      <c r="D6" s="105"/>
      <c r="E6" s="283" t="s">
        <v>133</v>
      </c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</row>
    <row r="7" spans="1:17" ht="16.5" customHeight="1" x14ac:dyDescent="0.2">
      <c r="A7" s="105"/>
      <c r="B7" s="105"/>
      <c r="C7" s="105"/>
      <c r="D7" s="105"/>
      <c r="E7" s="284" t="s">
        <v>134</v>
      </c>
      <c r="F7" s="284"/>
      <c r="G7" s="284"/>
      <c r="H7" s="284"/>
      <c r="I7" s="284"/>
      <c r="J7" s="284"/>
      <c r="K7" s="284"/>
      <c r="L7" s="106"/>
      <c r="M7" s="285" t="s">
        <v>135</v>
      </c>
      <c r="N7" s="285"/>
      <c r="O7" s="285"/>
      <c r="P7" s="106"/>
      <c r="Q7" s="106"/>
    </row>
    <row r="8" spans="1:17" ht="16.5" customHeight="1" x14ac:dyDescent="0.2">
      <c r="A8" s="105"/>
      <c r="B8" s="105"/>
      <c r="C8" s="105"/>
      <c r="D8" s="105"/>
      <c r="E8" s="286"/>
      <c r="F8" s="286"/>
      <c r="G8" s="286"/>
      <c r="H8" s="286"/>
      <c r="I8" s="286"/>
      <c r="J8" s="286"/>
      <c r="K8" s="286"/>
      <c r="L8" s="107"/>
      <c r="M8" s="107"/>
      <c r="N8" s="108"/>
      <c r="O8" s="85" t="s">
        <v>77</v>
      </c>
      <c r="P8" s="109"/>
      <c r="Q8" s="109"/>
    </row>
    <row r="9" spans="1:17" ht="16.5" customHeight="1" x14ac:dyDescent="0.2">
      <c r="E9" s="67" t="s">
        <v>39</v>
      </c>
      <c r="F9" s="67"/>
      <c r="G9" s="67"/>
      <c r="H9" s="67"/>
      <c r="I9" s="283" t="s">
        <v>43</v>
      </c>
      <c r="J9" s="283"/>
      <c r="K9" s="283"/>
      <c r="L9" s="106"/>
      <c r="M9" s="66" t="s">
        <v>60</v>
      </c>
      <c r="N9" s="108"/>
      <c r="O9" s="68" t="s">
        <v>78</v>
      </c>
    </row>
    <row r="10" spans="1:17" ht="16.5" customHeight="1" x14ac:dyDescent="0.2">
      <c r="E10" s="67" t="s">
        <v>40</v>
      </c>
      <c r="F10" s="67"/>
      <c r="G10" s="67"/>
      <c r="H10" s="67"/>
      <c r="L10" s="66"/>
      <c r="M10" s="66" t="s">
        <v>61</v>
      </c>
      <c r="N10" s="66"/>
      <c r="O10" s="66" t="s">
        <v>136</v>
      </c>
      <c r="P10" s="66"/>
    </row>
    <row r="11" spans="1:17" ht="16.5" customHeight="1" x14ac:dyDescent="0.2">
      <c r="E11" s="67" t="s">
        <v>41</v>
      </c>
      <c r="F11" s="67"/>
      <c r="H11" s="67"/>
      <c r="I11" s="66" t="s">
        <v>44</v>
      </c>
      <c r="J11" s="66"/>
      <c r="K11" s="66"/>
      <c r="L11" s="66"/>
      <c r="M11" s="66" t="s">
        <v>62</v>
      </c>
      <c r="N11" s="66"/>
      <c r="O11" s="66" t="s">
        <v>80</v>
      </c>
      <c r="P11" s="66"/>
      <c r="Q11" s="66" t="s">
        <v>137</v>
      </c>
    </row>
    <row r="12" spans="1:17" ht="16.5" customHeight="1" x14ac:dyDescent="0.2">
      <c r="C12" s="149" t="s">
        <v>17</v>
      </c>
      <c r="D12" s="247"/>
      <c r="E12" s="68" t="s">
        <v>42</v>
      </c>
      <c r="F12" s="66"/>
      <c r="G12" s="69" t="s">
        <v>102</v>
      </c>
      <c r="H12" s="66"/>
      <c r="I12" s="69" t="s">
        <v>45</v>
      </c>
      <c r="J12" s="260"/>
      <c r="K12" s="68" t="s">
        <v>34</v>
      </c>
      <c r="L12" s="111"/>
      <c r="M12" s="68" t="s">
        <v>63</v>
      </c>
      <c r="N12" s="109"/>
      <c r="O12" s="68" t="s">
        <v>79</v>
      </c>
      <c r="P12" s="109"/>
      <c r="Q12" s="68" t="s">
        <v>47</v>
      </c>
    </row>
    <row r="13" spans="1:17" ht="16.5" customHeight="1" x14ac:dyDescent="0.2">
      <c r="A13" s="15"/>
      <c r="B13" s="15"/>
      <c r="C13" s="15"/>
      <c r="D13" s="15"/>
      <c r="E13" s="261"/>
      <c r="F13" s="270"/>
      <c r="G13" s="261"/>
      <c r="H13" s="270"/>
      <c r="I13" s="262"/>
      <c r="J13" s="272"/>
      <c r="K13" s="261"/>
      <c r="L13" s="273"/>
      <c r="M13" s="262"/>
      <c r="N13" s="270"/>
      <c r="O13" s="262"/>
      <c r="P13" s="270"/>
      <c r="Q13" s="262"/>
    </row>
    <row r="14" spans="1:17" ht="16.5" customHeight="1" x14ac:dyDescent="0.2">
      <c r="A14" s="15" t="s">
        <v>205</v>
      </c>
      <c r="B14" s="15"/>
      <c r="C14" s="15"/>
      <c r="D14" s="15"/>
      <c r="E14" s="266"/>
      <c r="F14" s="271"/>
      <c r="G14" s="266"/>
      <c r="H14" s="270"/>
      <c r="I14" s="266"/>
      <c r="J14" s="272"/>
      <c r="K14" s="266"/>
      <c r="L14" s="273"/>
      <c r="M14" s="263"/>
      <c r="N14" s="271"/>
      <c r="O14" s="263"/>
      <c r="P14" s="270"/>
      <c r="Q14" s="266"/>
    </row>
    <row r="15" spans="1:17" ht="16.5" customHeight="1" x14ac:dyDescent="0.2">
      <c r="A15" s="15"/>
      <c r="B15" s="15" t="s">
        <v>212</v>
      </c>
      <c r="C15" s="15"/>
      <c r="D15" s="15"/>
      <c r="E15" s="266">
        <v>1000000</v>
      </c>
      <c r="F15" s="271"/>
      <c r="G15" s="266">
        <v>467900</v>
      </c>
      <c r="H15" s="270"/>
      <c r="I15" s="266">
        <v>100000</v>
      </c>
      <c r="J15" s="272"/>
      <c r="K15" s="266">
        <v>1066132</v>
      </c>
      <c r="L15" s="273"/>
      <c r="M15" s="263">
        <v>-23637</v>
      </c>
      <c r="N15" s="271"/>
      <c r="O15" s="263">
        <v>0</v>
      </c>
      <c r="P15" s="270"/>
      <c r="Q15" s="266">
        <v>2610395</v>
      </c>
    </row>
    <row r="16" spans="1:17" ht="16.5" customHeight="1" x14ac:dyDescent="0.2">
      <c r="A16" s="253" t="s">
        <v>213</v>
      </c>
      <c r="B16" s="253"/>
      <c r="C16" s="15"/>
      <c r="D16" s="15"/>
      <c r="E16" s="266"/>
      <c r="F16" s="271"/>
      <c r="G16" s="266"/>
      <c r="H16" s="270"/>
      <c r="I16" s="266"/>
      <c r="J16" s="272"/>
      <c r="K16" s="266"/>
      <c r="L16" s="273"/>
      <c r="M16" s="263"/>
      <c r="N16" s="271"/>
      <c r="O16" s="263"/>
      <c r="P16" s="270"/>
      <c r="Q16" s="266"/>
    </row>
    <row r="17" spans="1:17" ht="16.5" customHeight="1" x14ac:dyDescent="0.2">
      <c r="A17" s="253"/>
      <c r="B17" s="253" t="s">
        <v>214</v>
      </c>
      <c r="C17" s="4">
        <v>4</v>
      </c>
      <c r="D17" s="15"/>
      <c r="E17" s="256" t="s">
        <v>218</v>
      </c>
      <c r="F17" s="271"/>
      <c r="G17" s="256" t="s">
        <v>218</v>
      </c>
      <c r="H17" s="270"/>
      <c r="I17" s="256" t="s">
        <v>218</v>
      </c>
      <c r="J17" s="272"/>
      <c r="K17" s="256">
        <v>-1695</v>
      </c>
      <c r="L17" s="273"/>
      <c r="M17" s="256" t="s">
        <v>218</v>
      </c>
      <c r="N17" s="271"/>
      <c r="O17" s="256" t="s">
        <v>218</v>
      </c>
      <c r="P17" s="270"/>
      <c r="Q17" s="256">
        <v>-1695</v>
      </c>
    </row>
    <row r="18" spans="1:17" ht="16.5" customHeight="1" x14ac:dyDescent="0.2">
      <c r="A18" s="15"/>
      <c r="B18" s="15"/>
      <c r="C18" s="4"/>
      <c r="D18" s="15"/>
      <c r="E18" s="263"/>
      <c r="F18" s="271"/>
      <c r="G18" s="263"/>
      <c r="H18" s="270"/>
      <c r="I18" s="263"/>
      <c r="J18" s="272"/>
      <c r="K18" s="263"/>
      <c r="L18" s="273"/>
      <c r="M18" s="263"/>
      <c r="N18" s="271"/>
      <c r="O18" s="263"/>
      <c r="P18" s="270"/>
      <c r="Q18" s="263"/>
    </row>
    <row r="19" spans="1:17" ht="16.5" customHeight="1" x14ac:dyDescent="0.2">
      <c r="A19" s="15" t="s">
        <v>215</v>
      </c>
      <c r="B19" s="15"/>
      <c r="C19" s="4"/>
      <c r="D19" s="15"/>
      <c r="E19" s="266">
        <f>SUM(E15:E17)</f>
        <v>1000000</v>
      </c>
      <c r="F19" s="271"/>
      <c r="G19" s="266">
        <f t="shared" ref="G19:Q19" si="0">SUM(G15:G17)</f>
        <v>467900</v>
      </c>
      <c r="H19" s="270"/>
      <c r="I19" s="266">
        <f t="shared" si="0"/>
        <v>100000</v>
      </c>
      <c r="J19" s="272"/>
      <c r="K19" s="266">
        <f t="shared" si="0"/>
        <v>1064437</v>
      </c>
      <c r="L19" s="273"/>
      <c r="M19" s="266">
        <f t="shared" si="0"/>
        <v>-23637</v>
      </c>
      <c r="N19" s="271"/>
      <c r="O19" s="266">
        <f t="shared" si="0"/>
        <v>0</v>
      </c>
      <c r="P19" s="270"/>
      <c r="Q19" s="266">
        <f t="shared" si="0"/>
        <v>2608700</v>
      </c>
    </row>
    <row r="20" spans="1:17" s="253" customFormat="1" ht="16.5" customHeight="1" x14ac:dyDescent="0.2">
      <c r="A20" s="253" t="s">
        <v>216</v>
      </c>
      <c r="B20" s="255"/>
      <c r="C20" s="4">
        <v>19</v>
      </c>
      <c r="D20" s="255"/>
      <c r="E20" s="266">
        <v>0</v>
      </c>
      <c r="F20" s="271"/>
      <c r="G20" s="266">
        <v>0</v>
      </c>
      <c r="H20" s="270"/>
      <c r="I20" s="266">
        <v>0</v>
      </c>
      <c r="J20" s="272"/>
      <c r="K20" s="266">
        <v>-25001</v>
      </c>
      <c r="L20" s="273"/>
      <c r="M20" s="266">
        <v>0</v>
      </c>
      <c r="N20" s="271"/>
      <c r="O20" s="266">
        <v>0</v>
      </c>
      <c r="P20" s="270"/>
      <c r="Q20" s="266">
        <f>SUM(E20:P20)</f>
        <v>-25001</v>
      </c>
    </row>
    <row r="21" spans="1:17" ht="16.5" customHeight="1" x14ac:dyDescent="0.2">
      <c r="A21" s="253" t="s">
        <v>217</v>
      </c>
      <c r="B21" s="15"/>
      <c r="C21" s="15"/>
      <c r="D21" s="15"/>
      <c r="E21" s="256">
        <v>0</v>
      </c>
      <c r="F21" s="271"/>
      <c r="G21" s="256">
        <v>0</v>
      </c>
      <c r="H21" s="270"/>
      <c r="I21" s="256">
        <v>0</v>
      </c>
      <c r="J21" s="272"/>
      <c r="K21" s="256">
        <f>'P&amp;L 5-8'!H148</f>
        <v>8339</v>
      </c>
      <c r="L21" s="273"/>
      <c r="M21" s="256">
        <v>0</v>
      </c>
      <c r="N21" s="271"/>
      <c r="O21" s="256">
        <v>0</v>
      </c>
      <c r="P21" s="270"/>
      <c r="Q21" s="256">
        <f>SUM(E21:P21)</f>
        <v>8339</v>
      </c>
    </row>
    <row r="22" spans="1:17" ht="16.5" customHeight="1" x14ac:dyDescent="0.2">
      <c r="A22" s="15"/>
      <c r="B22" s="15"/>
      <c r="C22" s="15"/>
      <c r="D22" s="15"/>
      <c r="E22" s="263"/>
      <c r="F22" s="271"/>
      <c r="G22" s="263"/>
      <c r="H22" s="270"/>
      <c r="I22" s="263"/>
      <c r="J22" s="272"/>
      <c r="K22" s="263"/>
      <c r="L22" s="273"/>
      <c r="M22" s="263"/>
      <c r="N22" s="271"/>
      <c r="O22" s="263"/>
      <c r="P22" s="270"/>
      <c r="Q22" s="263"/>
    </row>
    <row r="23" spans="1:17" ht="16.5" customHeight="1" thickBot="1" x14ac:dyDescent="0.25">
      <c r="A23" s="15" t="s">
        <v>206</v>
      </c>
      <c r="B23" s="15"/>
      <c r="C23" s="15"/>
      <c r="D23" s="15"/>
      <c r="E23" s="264">
        <f>SUM(E18:E22)</f>
        <v>1000000</v>
      </c>
      <c r="F23" s="271"/>
      <c r="G23" s="264">
        <f>SUM(G18:G22)</f>
        <v>467900</v>
      </c>
      <c r="H23" s="270"/>
      <c r="I23" s="264">
        <f>SUM(I18:I22)</f>
        <v>100000</v>
      </c>
      <c r="J23" s="272"/>
      <c r="K23" s="264">
        <f>SUM(K18:K22)</f>
        <v>1047775</v>
      </c>
      <c r="L23" s="273"/>
      <c r="M23" s="264">
        <f>SUM(M18:M22)</f>
        <v>-23637</v>
      </c>
      <c r="N23" s="271"/>
      <c r="O23" s="264">
        <f>SUM(O18:O22)</f>
        <v>0</v>
      </c>
      <c r="P23" s="270"/>
      <c r="Q23" s="264">
        <f>SUM(Q18:Q22)</f>
        <v>2592038</v>
      </c>
    </row>
    <row r="24" spans="1:17" ht="16.5" customHeight="1" thickTop="1" x14ac:dyDescent="0.2">
      <c r="A24" s="15"/>
      <c r="B24" s="15"/>
      <c r="C24" s="15"/>
      <c r="D24" s="15"/>
      <c r="E24" s="70"/>
      <c r="F24" s="260"/>
      <c r="G24" s="70"/>
      <c r="H24" s="260"/>
      <c r="I24" s="88"/>
      <c r="J24" s="260"/>
      <c r="K24" s="88"/>
      <c r="L24" s="88"/>
      <c r="M24" s="70"/>
      <c r="N24" s="260"/>
      <c r="O24" s="70"/>
      <c r="P24" s="260"/>
      <c r="Q24" s="70"/>
    </row>
    <row r="25" spans="1:17" ht="16.5" customHeight="1" x14ac:dyDescent="0.2">
      <c r="A25" s="15"/>
      <c r="B25" s="15"/>
      <c r="C25" s="15"/>
      <c r="D25" s="15"/>
      <c r="E25" s="70"/>
      <c r="F25" s="70"/>
      <c r="G25" s="70"/>
      <c r="H25" s="70"/>
      <c r="I25" s="88"/>
      <c r="J25" s="260"/>
      <c r="K25" s="88"/>
      <c r="L25" s="88"/>
      <c r="M25" s="70"/>
      <c r="N25" s="260"/>
      <c r="O25" s="70"/>
      <c r="P25" s="260"/>
      <c r="Q25" s="70"/>
    </row>
    <row r="26" spans="1:17" ht="16.5" customHeight="1" x14ac:dyDescent="0.2">
      <c r="A26" s="15" t="s">
        <v>95</v>
      </c>
      <c r="B26" s="15"/>
      <c r="C26" s="15"/>
      <c r="D26" s="15"/>
      <c r="E26" s="70">
        <v>1000000</v>
      </c>
      <c r="F26" s="70"/>
      <c r="G26" s="88">
        <v>467900</v>
      </c>
      <c r="H26" s="70"/>
      <c r="I26" s="88">
        <v>100000</v>
      </c>
      <c r="J26" s="260"/>
      <c r="K26" s="88">
        <v>1081987</v>
      </c>
      <c r="L26" s="88"/>
      <c r="M26" s="70">
        <v>-23637</v>
      </c>
      <c r="N26" s="260"/>
      <c r="O26" s="70">
        <v>349</v>
      </c>
      <c r="P26" s="70"/>
      <c r="Q26" s="70">
        <f>SUM(E26:O26)</f>
        <v>2626599</v>
      </c>
    </row>
    <row r="27" spans="1:17" ht="16.5" customHeight="1" x14ac:dyDescent="0.2">
      <c r="A27" s="3" t="s">
        <v>157</v>
      </c>
      <c r="B27" s="3"/>
      <c r="C27" s="3"/>
      <c r="D27" s="3"/>
      <c r="E27" s="70">
        <v>0</v>
      </c>
      <c r="F27" s="70"/>
      <c r="G27" s="88">
        <v>0</v>
      </c>
      <c r="H27" s="70"/>
      <c r="I27" s="88">
        <v>0</v>
      </c>
      <c r="J27" s="70"/>
      <c r="K27" s="88">
        <v>-40000</v>
      </c>
      <c r="L27" s="88"/>
      <c r="M27" s="70">
        <v>0</v>
      </c>
      <c r="N27" s="70"/>
      <c r="O27" s="70">
        <v>0</v>
      </c>
      <c r="P27" s="70"/>
      <c r="Q27" s="70">
        <f>SUM(E27:O27)</f>
        <v>-40000</v>
      </c>
    </row>
    <row r="28" spans="1:17" ht="16.5" customHeight="1" x14ac:dyDescent="0.2">
      <c r="A28" s="3" t="s">
        <v>152</v>
      </c>
      <c r="B28" s="3"/>
      <c r="C28" s="3"/>
      <c r="D28" s="3"/>
      <c r="E28" s="70"/>
      <c r="F28" s="3"/>
      <c r="G28" s="88"/>
      <c r="H28" s="3"/>
      <c r="I28" s="88"/>
      <c r="J28" s="3"/>
      <c r="K28" s="88"/>
      <c r="L28" s="3"/>
      <c r="M28" s="70"/>
      <c r="N28" s="3"/>
      <c r="O28" s="70"/>
      <c r="P28" s="3"/>
      <c r="Q28" s="70"/>
    </row>
    <row r="29" spans="1:17" ht="16.5" customHeight="1" x14ac:dyDescent="0.2">
      <c r="A29" s="3"/>
      <c r="B29" s="3" t="s">
        <v>100</v>
      </c>
      <c r="C29" s="3"/>
      <c r="D29" s="3"/>
      <c r="E29" s="104">
        <v>0</v>
      </c>
      <c r="G29" s="104">
        <v>0</v>
      </c>
      <c r="I29" s="104">
        <v>0</v>
      </c>
      <c r="K29" s="104">
        <v>18995</v>
      </c>
      <c r="M29" s="104">
        <v>0</v>
      </c>
      <c r="O29" s="104">
        <v>-349</v>
      </c>
      <c r="Q29" s="104">
        <f>SUM(E29:O29)</f>
        <v>18646</v>
      </c>
    </row>
    <row r="30" spans="1:17" ht="16.5" customHeight="1" x14ac:dyDescent="0.2">
      <c r="A30" s="3"/>
      <c r="B30" s="3"/>
      <c r="C30" s="3"/>
      <c r="D30" s="3"/>
      <c r="E30" s="70"/>
      <c r="F30" s="88"/>
      <c r="G30" s="70"/>
      <c r="H30" s="88"/>
      <c r="I30" s="70"/>
      <c r="J30" s="70"/>
      <c r="K30" s="70"/>
      <c r="L30" s="70"/>
      <c r="M30" s="70"/>
      <c r="N30" s="70"/>
      <c r="O30" s="70"/>
      <c r="P30" s="70"/>
      <c r="Q30" s="70"/>
    </row>
    <row r="31" spans="1:17" ht="16.5" customHeight="1" thickBot="1" x14ac:dyDescent="0.25">
      <c r="A31" s="15" t="s">
        <v>138</v>
      </c>
      <c r="B31" s="15"/>
      <c r="C31" s="15"/>
      <c r="D31" s="15"/>
      <c r="E31" s="113">
        <f>SUM(E26:E30)</f>
        <v>1000000</v>
      </c>
      <c r="F31" s="70"/>
      <c r="G31" s="113">
        <f>SUM(G26:G30)</f>
        <v>467900</v>
      </c>
      <c r="H31" s="70"/>
      <c r="I31" s="113">
        <f>SUM(I26:I30)</f>
        <v>100000</v>
      </c>
      <c r="J31" s="70"/>
      <c r="K31" s="113">
        <f>SUM(K26:K30)</f>
        <v>1060982</v>
      </c>
      <c r="L31" s="70"/>
      <c r="M31" s="113">
        <f>SUM(M26:M30)</f>
        <v>-23637</v>
      </c>
      <c r="N31" s="70"/>
      <c r="O31" s="113">
        <f>SUM(O26:O29)</f>
        <v>0</v>
      </c>
      <c r="P31" s="70"/>
      <c r="Q31" s="113">
        <f>SUM(Q26:Q30)</f>
        <v>2605245</v>
      </c>
    </row>
    <row r="32" spans="1:17" ht="16.5" customHeight="1" thickTop="1" x14ac:dyDescent="0.2">
      <c r="A32" s="15"/>
      <c r="B32" s="15"/>
      <c r="C32" s="15"/>
      <c r="D32" s="15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</row>
    <row r="33" spans="1:17" s="65" customFormat="1" ht="9.75" customHeight="1" x14ac:dyDescent="0.2">
      <c r="A33" s="235"/>
      <c r="B33" s="235"/>
      <c r="C33" s="235"/>
      <c r="D33" s="235"/>
      <c r="E33" s="70"/>
      <c r="F33" s="70"/>
      <c r="G33" s="88"/>
      <c r="H33" s="70"/>
      <c r="I33" s="88"/>
      <c r="J33" s="70"/>
      <c r="K33" s="88"/>
      <c r="L33" s="88"/>
      <c r="M33" s="70"/>
      <c r="N33" s="70"/>
      <c r="O33" s="70"/>
      <c r="P33" s="70"/>
      <c r="Q33" s="70"/>
    </row>
    <row r="34" spans="1:17" ht="21.95" customHeight="1" x14ac:dyDescent="0.2">
      <c r="A34" s="282" t="s">
        <v>97</v>
      </c>
      <c r="B34" s="282"/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2"/>
      <c r="O34" s="282"/>
      <c r="P34" s="282"/>
      <c r="Q34" s="282"/>
    </row>
  </sheetData>
  <mergeCells count="6">
    <mergeCell ref="A34:Q34"/>
    <mergeCell ref="E6:Q6"/>
    <mergeCell ref="E7:K7"/>
    <mergeCell ref="M7:O7"/>
    <mergeCell ref="E8:K8"/>
    <mergeCell ref="I9:K9"/>
  </mergeCells>
  <pageMargins left="0.5" right="0.5" top="0.5" bottom="0.6" header="0.49" footer="0.4"/>
  <pageSetup paperSize="9" scale="95" firstPageNumber="9" orientation="landscape" useFirstPageNumber="1" r:id="rId1"/>
  <headerFooter>
    <oddFooter>&amp;R&amp;"Arial,Regular"&amp;9&amp;P</oddFooter>
  </headerFooter>
  <ignoredErrors>
    <ignoredError sqref="E31:Q31 Q26:Q2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zoomScaleNormal="100" zoomScaleSheetLayoutView="100" workbookViewId="0"/>
  </sheetViews>
  <sheetFormatPr defaultColWidth="9.125" defaultRowHeight="12" x14ac:dyDescent="0.2"/>
  <cols>
    <col min="1" max="1" width="38.375" style="110" customWidth="1"/>
    <col min="2" max="2" width="5.75" style="110" customWidth="1"/>
    <col min="3" max="3" width="0.625" style="110" customWidth="1"/>
    <col min="4" max="4" width="13.125" style="112" customWidth="1"/>
    <col min="5" max="5" width="0.75" style="124" customWidth="1"/>
    <col min="6" max="6" width="14.25" style="124" customWidth="1"/>
    <col min="7" max="7" width="0.75" style="124" customWidth="1"/>
    <col min="8" max="8" width="13.625" style="101" customWidth="1"/>
    <col min="9" max="9" width="0.75" style="101" customWidth="1"/>
    <col min="10" max="10" width="13.75" style="101" customWidth="1"/>
    <col min="11" max="11" width="0.75" style="101" customWidth="1"/>
    <col min="12" max="12" width="18.75" style="101" customWidth="1"/>
    <col min="13" max="13" width="0.75" style="101" customWidth="1"/>
    <col min="14" max="14" width="13.625" style="3" customWidth="1"/>
    <col min="15" max="16384" width="9.125" style="3"/>
  </cols>
  <sheetData>
    <row r="1" spans="1:14" ht="16.5" customHeight="1" x14ac:dyDescent="0.2">
      <c r="A1" s="1" t="s">
        <v>0</v>
      </c>
      <c r="B1" s="252"/>
      <c r="C1" s="252"/>
      <c r="D1" s="99"/>
      <c r="E1" s="118"/>
      <c r="F1" s="118"/>
      <c r="G1" s="118"/>
      <c r="H1" s="70"/>
    </row>
    <row r="2" spans="1:14" ht="16.5" customHeight="1" x14ac:dyDescent="0.2">
      <c r="A2" s="102" t="s">
        <v>139</v>
      </c>
      <c r="B2" s="102"/>
      <c r="C2" s="102"/>
      <c r="D2" s="99"/>
      <c r="E2" s="118"/>
      <c r="F2" s="118"/>
      <c r="G2" s="118"/>
      <c r="H2" s="70"/>
    </row>
    <row r="3" spans="1:14" ht="16.5" customHeight="1" x14ac:dyDescent="0.2">
      <c r="A3" s="63" t="s">
        <v>207</v>
      </c>
      <c r="B3" s="257"/>
      <c r="C3" s="257"/>
      <c r="D3" s="103"/>
      <c r="E3" s="119"/>
      <c r="F3" s="119"/>
      <c r="G3" s="119"/>
      <c r="H3" s="104"/>
      <c r="I3" s="104"/>
      <c r="J3" s="104"/>
      <c r="K3" s="104"/>
      <c r="L3" s="104"/>
      <c r="M3" s="104"/>
      <c r="N3" s="23"/>
    </row>
    <row r="4" spans="1:14" ht="16.5" customHeight="1" x14ac:dyDescent="0.2">
      <c r="A4" s="64"/>
      <c r="B4" s="258"/>
      <c r="C4" s="258"/>
      <c r="D4" s="100"/>
      <c r="E4" s="118"/>
      <c r="F4" s="118"/>
      <c r="G4" s="118"/>
      <c r="H4" s="70"/>
      <c r="I4" s="70"/>
      <c r="J4" s="70"/>
      <c r="K4" s="70"/>
      <c r="L4" s="70"/>
      <c r="M4" s="70"/>
    </row>
    <row r="5" spans="1:14" ht="16.5" customHeight="1" x14ac:dyDescent="0.2">
      <c r="A5" s="64"/>
      <c r="B5" s="258"/>
      <c r="C5" s="258"/>
      <c r="D5" s="100"/>
      <c r="E5" s="118"/>
      <c r="F5" s="118"/>
      <c r="G5" s="118"/>
      <c r="H5" s="70"/>
      <c r="I5" s="70"/>
      <c r="J5" s="70"/>
      <c r="K5" s="70"/>
      <c r="L5" s="70"/>
      <c r="M5" s="70"/>
    </row>
    <row r="6" spans="1:14" ht="16.5" customHeight="1" x14ac:dyDescent="0.2">
      <c r="A6" s="105"/>
      <c r="B6" s="105"/>
      <c r="C6" s="105"/>
      <c r="D6" s="283" t="s">
        <v>140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1:14" ht="16.5" customHeight="1" x14ac:dyDescent="0.2">
      <c r="A7" s="105"/>
      <c r="B7" s="105"/>
      <c r="C7" s="105"/>
      <c r="D7" s="67"/>
      <c r="E7" s="66"/>
      <c r="F7" s="66"/>
      <c r="G7" s="66"/>
      <c r="K7" s="106"/>
      <c r="L7" s="120" t="s">
        <v>77</v>
      </c>
      <c r="M7" s="106"/>
      <c r="N7" s="101"/>
    </row>
    <row r="8" spans="1:14" ht="16.5" customHeight="1" x14ac:dyDescent="0.2">
      <c r="D8" s="67" t="s">
        <v>39</v>
      </c>
      <c r="E8" s="66"/>
      <c r="F8" s="66"/>
      <c r="G8" s="66"/>
      <c r="H8" s="283" t="s">
        <v>43</v>
      </c>
      <c r="I8" s="283"/>
      <c r="J8" s="283"/>
      <c r="K8" s="66"/>
      <c r="L8" s="121" t="s">
        <v>78</v>
      </c>
      <c r="M8" s="66"/>
      <c r="N8" s="101"/>
    </row>
    <row r="9" spans="1:14" ht="16.5" customHeight="1" x14ac:dyDescent="0.2">
      <c r="D9" s="67" t="s">
        <v>40</v>
      </c>
      <c r="E9" s="66"/>
      <c r="F9" s="66"/>
      <c r="G9" s="66"/>
      <c r="H9" s="106"/>
      <c r="I9" s="106"/>
      <c r="J9" s="106"/>
      <c r="K9" s="66"/>
      <c r="L9" s="237" t="s">
        <v>141</v>
      </c>
      <c r="M9" s="66"/>
      <c r="N9" s="101"/>
    </row>
    <row r="10" spans="1:14" ht="16.5" customHeight="1" x14ac:dyDescent="0.2">
      <c r="D10" s="67" t="s">
        <v>41</v>
      </c>
      <c r="E10" s="66"/>
      <c r="G10" s="66"/>
      <c r="H10" s="66" t="s">
        <v>44</v>
      </c>
      <c r="I10" s="66"/>
      <c r="J10" s="66"/>
      <c r="K10" s="66"/>
      <c r="L10" s="122" t="s">
        <v>80</v>
      </c>
      <c r="M10" s="66"/>
      <c r="N10" s="66" t="s">
        <v>46</v>
      </c>
    </row>
    <row r="11" spans="1:14" ht="16.5" customHeight="1" x14ac:dyDescent="0.2">
      <c r="B11" s="149" t="s">
        <v>103</v>
      </c>
      <c r="D11" s="68" t="s">
        <v>42</v>
      </c>
      <c r="E11" s="109"/>
      <c r="F11" s="68" t="s">
        <v>102</v>
      </c>
      <c r="G11" s="109"/>
      <c r="H11" s="69" t="s">
        <v>45</v>
      </c>
      <c r="I11" s="70"/>
      <c r="J11" s="68" t="s">
        <v>34</v>
      </c>
      <c r="K11" s="111"/>
      <c r="L11" s="121" t="s">
        <v>79</v>
      </c>
      <c r="M11" s="111"/>
      <c r="N11" s="68" t="s">
        <v>47</v>
      </c>
    </row>
    <row r="12" spans="1:14" ht="16.5" customHeight="1" x14ac:dyDescent="0.2">
      <c r="D12" s="115"/>
      <c r="E12" s="260"/>
      <c r="F12" s="125"/>
      <c r="G12" s="260"/>
      <c r="H12" s="125"/>
      <c r="I12" s="260"/>
      <c r="J12" s="94"/>
      <c r="K12" s="88"/>
      <c r="L12" s="94"/>
      <c r="M12" s="88"/>
      <c r="N12" s="115">
        <f>SUM(D12:L12)</f>
        <v>0</v>
      </c>
    </row>
    <row r="13" spans="1:14" ht="16.5" customHeight="1" x14ac:dyDescent="0.2">
      <c r="A13" s="15" t="s">
        <v>205</v>
      </c>
      <c r="B13" s="255"/>
      <c r="C13" s="255"/>
      <c r="D13" s="115">
        <v>1000000</v>
      </c>
      <c r="E13" s="70"/>
      <c r="F13" s="125">
        <v>467900</v>
      </c>
      <c r="G13" s="70"/>
      <c r="H13" s="125">
        <v>100000</v>
      </c>
      <c r="I13" s="70"/>
      <c r="J13" s="94">
        <v>676414</v>
      </c>
      <c r="K13" s="88"/>
      <c r="L13" s="94">
        <v>0</v>
      </c>
      <c r="M13" s="88"/>
      <c r="N13" s="115">
        <f>SUM(D13:L13)</f>
        <v>2244314</v>
      </c>
    </row>
    <row r="14" spans="1:14" ht="16.5" customHeight="1" x14ac:dyDescent="0.2">
      <c r="A14" s="3" t="s">
        <v>157</v>
      </c>
      <c r="B14" s="254">
        <v>19</v>
      </c>
      <c r="C14" s="253"/>
      <c r="D14" s="115">
        <v>0</v>
      </c>
      <c r="E14" s="70"/>
      <c r="F14" s="125">
        <v>0</v>
      </c>
      <c r="G14" s="70"/>
      <c r="H14" s="125">
        <v>0</v>
      </c>
      <c r="I14" s="70"/>
      <c r="J14" s="94">
        <v>-25000</v>
      </c>
      <c r="K14" s="88"/>
      <c r="L14" s="94">
        <v>0</v>
      </c>
      <c r="M14" s="88"/>
      <c r="N14" s="115">
        <f>SUM(D14:L14)</f>
        <v>-25000</v>
      </c>
    </row>
    <row r="15" spans="1:14" ht="16.5" customHeight="1" x14ac:dyDescent="0.2">
      <c r="A15" s="3" t="s">
        <v>158</v>
      </c>
      <c r="B15" s="253"/>
      <c r="C15" s="253"/>
      <c r="D15" s="116">
        <v>0</v>
      </c>
      <c r="E15" s="70"/>
      <c r="F15" s="93">
        <v>0</v>
      </c>
      <c r="G15" s="70"/>
      <c r="H15" s="93">
        <v>0</v>
      </c>
      <c r="I15" s="70"/>
      <c r="J15" s="93">
        <f>'P&amp;L 5-8'!L148</f>
        <v>-41595</v>
      </c>
      <c r="K15" s="88"/>
      <c r="L15" s="116">
        <v>0</v>
      </c>
      <c r="M15" s="70"/>
      <c r="N15" s="116">
        <f>SUM(D15:L15)</f>
        <v>-41595</v>
      </c>
    </row>
    <row r="16" spans="1:14" ht="16.5" customHeight="1" x14ac:dyDescent="0.2">
      <c r="A16" s="3"/>
      <c r="B16" s="253"/>
      <c r="C16" s="253"/>
      <c r="D16" s="115"/>
      <c r="E16" s="88"/>
      <c r="F16" s="115"/>
      <c r="G16" s="88"/>
      <c r="H16" s="115"/>
      <c r="I16" s="70"/>
      <c r="J16" s="115"/>
      <c r="K16" s="70"/>
      <c r="L16" s="115"/>
      <c r="M16" s="70"/>
      <c r="N16" s="115"/>
    </row>
    <row r="17" spans="1:14" ht="16.5" customHeight="1" thickBot="1" x14ac:dyDescent="0.25">
      <c r="A17" s="15" t="s">
        <v>206</v>
      </c>
      <c r="B17" s="255"/>
      <c r="C17" s="255"/>
      <c r="D17" s="117">
        <f>SUM(D13:D16)</f>
        <v>1000000</v>
      </c>
      <c r="E17" s="70"/>
      <c r="F17" s="129">
        <f>+F15+F13</f>
        <v>467900</v>
      </c>
      <c r="G17" s="70"/>
      <c r="H17" s="117">
        <f>SUM(H13:H16)</f>
        <v>100000</v>
      </c>
      <c r="I17" s="70"/>
      <c r="J17" s="117">
        <f>SUM(J13:J16)</f>
        <v>609819</v>
      </c>
      <c r="K17" s="70"/>
      <c r="L17" s="117">
        <f>SUM(L13:L16)</f>
        <v>0</v>
      </c>
      <c r="M17" s="70"/>
      <c r="N17" s="117">
        <f>SUM(N13:N15)</f>
        <v>2177719</v>
      </c>
    </row>
    <row r="18" spans="1:14" ht="16.5" customHeight="1" thickTop="1" x14ac:dyDescent="0.2">
      <c r="A18" s="15"/>
      <c r="B18" s="255"/>
      <c r="C18" s="255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</row>
    <row r="19" spans="1:14" ht="16.5" customHeight="1" x14ac:dyDescent="0.2">
      <c r="A19" s="15"/>
      <c r="B19" s="255"/>
      <c r="C19" s="255"/>
      <c r="D19" s="70"/>
      <c r="E19" s="70"/>
      <c r="F19" s="70"/>
      <c r="G19" s="70"/>
      <c r="H19" s="88"/>
      <c r="I19" s="70"/>
      <c r="J19" s="88"/>
      <c r="K19" s="88"/>
      <c r="L19" s="114"/>
      <c r="M19" s="70"/>
      <c r="N19" s="114"/>
    </row>
    <row r="20" spans="1:14" ht="16.5" customHeight="1" x14ac:dyDescent="0.2">
      <c r="A20" s="15" t="s">
        <v>95</v>
      </c>
      <c r="B20" s="255"/>
      <c r="C20" s="255"/>
      <c r="D20" s="70">
        <v>1000000</v>
      </c>
      <c r="E20" s="70"/>
      <c r="F20" s="123">
        <v>467900</v>
      </c>
      <c r="G20" s="70"/>
      <c r="H20" s="123">
        <v>100000</v>
      </c>
      <c r="I20" s="70"/>
      <c r="J20" s="88">
        <v>700471</v>
      </c>
      <c r="K20" s="88"/>
      <c r="L20" s="88">
        <v>349</v>
      </c>
      <c r="M20" s="88"/>
      <c r="N20" s="70">
        <f>SUM(D20:L20)</f>
        <v>2268720</v>
      </c>
    </row>
    <row r="21" spans="1:14" ht="16.5" customHeight="1" x14ac:dyDescent="0.2">
      <c r="A21" s="3" t="s">
        <v>157</v>
      </c>
      <c r="B21" s="253"/>
      <c r="C21" s="253"/>
      <c r="D21" s="70">
        <v>0</v>
      </c>
      <c r="E21" s="70"/>
      <c r="F21" s="123">
        <v>0</v>
      </c>
      <c r="G21" s="70"/>
      <c r="H21" s="123">
        <v>0</v>
      </c>
      <c r="I21" s="70"/>
      <c r="J21" s="88">
        <v>-40000</v>
      </c>
      <c r="K21" s="88"/>
      <c r="L21" s="88">
        <v>0</v>
      </c>
      <c r="M21" s="88"/>
      <c r="N21" s="70">
        <f>SUM(D21:L21)</f>
        <v>-40000</v>
      </c>
    </row>
    <row r="22" spans="1:14" ht="16.5" customHeight="1" x14ac:dyDescent="0.2">
      <c r="A22" s="3" t="s">
        <v>158</v>
      </c>
      <c r="B22" s="253"/>
      <c r="C22" s="253"/>
      <c r="D22" s="104">
        <v>0</v>
      </c>
      <c r="E22" s="70"/>
      <c r="F22" s="86">
        <v>0</v>
      </c>
      <c r="G22" s="70"/>
      <c r="H22" s="86">
        <v>0</v>
      </c>
      <c r="I22" s="70"/>
      <c r="J22" s="86">
        <v>-49421</v>
      </c>
      <c r="K22" s="88"/>
      <c r="L22" s="104">
        <v>-349</v>
      </c>
      <c r="M22" s="70"/>
      <c r="N22" s="104">
        <f>SUM(D22:L22)</f>
        <v>-49770</v>
      </c>
    </row>
    <row r="23" spans="1:14" ht="16.5" customHeight="1" x14ac:dyDescent="0.2">
      <c r="A23" s="3"/>
      <c r="B23" s="253"/>
      <c r="C23" s="253"/>
      <c r="D23" s="70"/>
      <c r="E23" s="88"/>
      <c r="F23" s="70"/>
      <c r="G23" s="88"/>
      <c r="H23" s="70"/>
      <c r="I23" s="70"/>
      <c r="J23" s="70"/>
      <c r="K23" s="70"/>
      <c r="L23" s="70"/>
      <c r="M23" s="70"/>
      <c r="N23" s="70"/>
    </row>
    <row r="24" spans="1:14" ht="16.5" customHeight="1" thickBot="1" x14ac:dyDescent="0.25">
      <c r="A24" s="15" t="s">
        <v>138</v>
      </c>
      <c r="B24" s="255"/>
      <c r="C24" s="255"/>
      <c r="D24" s="113">
        <f>SUM(D20:D23)</f>
        <v>1000000</v>
      </c>
      <c r="E24" s="70"/>
      <c r="F24" s="236">
        <f>+F22+F20</f>
        <v>467900</v>
      </c>
      <c r="G24" s="70"/>
      <c r="H24" s="113">
        <f>SUM(H20:H23)</f>
        <v>100000</v>
      </c>
      <c r="I24" s="70"/>
      <c r="J24" s="113">
        <f>SUM(J20:J23)</f>
        <v>611050</v>
      </c>
      <c r="K24" s="70"/>
      <c r="L24" s="113">
        <f>SUM(L20:L23)</f>
        <v>0</v>
      </c>
      <c r="M24" s="70"/>
      <c r="N24" s="113">
        <f>SUM(N20:N22)</f>
        <v>2178950</v>
      </c>
    </row>
    <row r="25" spans="1:14" ht="16.5" customHeight="1" thickTop="1" x14ac:dyDescent="0.2">
      <c r="A25" s="65"/>
      <c r="B25" s="259"/>
      <c r="C25" s="259"/>
      <c r="D25" s="70"/>
      <c r="E25" s="88"/>
      <c r="F25" s="88"/>
      <c r="G25" s="88"/>
      <c r="H25" s="70"/>
      <c r="I25" s="70"/>
      <c r="J25" s="70"/>
      <c r="K25" s="70"/>
      <c r="L25" s="70"/>
      <c r="M25" s="70"/>
    </row>
    <row r="26" spans="1:14" ht="16.5" customHeight="1" x14ac:dyDescent="0.2">
      <c r="A26" s="65"/>
      <c r="B26" s="259"/>
      <c r="C26" s="259"/>
      <c r="D26" s="70"/>
      <c r="E26" s="88"/>
      <c r="F26" s="88"/>
      <c r="G26" s="88"/>
      <c r="H26" s="70"/>
      <c r="I26" s="70"/>
      <c r="J26" s="70"/>
      <c r="K26" s="70"/>
      <c r="L26" s="70"/>
      <c r="M26" s="70"/>
    </row>
    <row r="27" spans="1:14" s="253" customFormat="1" ht="16.5" customHeight="1" x14ac:dyDescent="0.2">
      <c r="A27" s="259"/>
      <c r="B27" s="259"/>
      <c r="C27" s="259"/>
      <c r="D27" s="260"/>
      <c r="E27" s="88"/>
      <c r="F27" s="88"/>
      <c r="G27" s="88"/>
      <c r="H27" s="260"/>
      <c r="I27" s="260"/>
      <c r="J27" s="260"/>
      <c r="K27" s="260"/>
      <c r="L27" s="260"/>
      <c r="M27" s="260"/>
    </row>
    <row r="28" spans="1:14" ht="16.5" customHeight="1" x14ac:dyDescent="0.2">
      <c r="A28" s="65"/>
      <c r="B28" s="259"/>
      <c r="C28" s="259"/>
      <c r="D28" s="70"/>
      <c r="E28" s="88"/>
      <c r="F28" s="88"/>
      <c r="G28" s="88"/>
      <c r="H28" s="70"/>
      <c r="I28" s="70"/>
      <c r="J28" s="70"/>
      <c r="K28" s="70"/>
      <c r="L28" s="70"/>
      <c r="M28" s="70"/>
    </row>
    <row r="29" spans="1:14" ht="16.5" customHeight="1" x14ac:dyDescent="0.2">
      <c r="A29" s="65"/>
      <c r="B29" s="259"/>
      <c r="C29" s="259"/>
      <c r="D29" s="70"/>
      <c r="E29" s="88"/>
      <c r="F29" s="88"/>
      <c r="G29" s="88"/>
      <c r="H29" s="70"/>
      <c r="I29" s="70"/>
      <c r="J29" s="70"/>
      <c r="K29" s="70"/>
      <c r="L29" s="70"/>
      <c r="M29" s="70"/>
    </row>
    <row r="30" spans="1:14" ht="15.75" customHeight="1" x14ac:dyDescent="0.2">
      <c r="A30" s="65"/>
      <c r="B30" s="259"/>
      <c r="C30" s="259"/>
      <c r="D30" s="70"/>
      <c r="E30" s="88"/>
      <c r="F30" s="88"/>
      <c r="G30" s="88"/>
      <c r="H30" s="70"/>
      <c r="I30" s="70"/>
      <c r="J30" s="70"/>
      <c r="K30" s="70"/>
      <c r="L30" s="70"/>
      <c r="M30" s="70"/>
    </row>
    <row r="31" spans="1:14" ht="16.5" customHeight="1" x14ac:dyDescent="0.2">
      <c r="A31" s="65"/>
      <c r="B31" s="259"/>
      <c r="C31" s="259"/>
      <c r="D31" s="70"/>
      <c r="E31" s="88"/>
      <c r="F31" s="88"/>
      <c r="G31" s="88"/>
      <c r="H31" s="70"/>
      <c r="I31" s="70"/>
      <c r="J31" s="70"/>
      <c r="K31" s="70"/>
      <c r="L31" s="70"/>
      <c r="M31" s="70"/>
    </row>
    <row r="32" spans="1:14" ht="15" customHeight="1" x14ac:dyDescent="0.2">
      <c r="A32" s="65"/>
      <c r="B32" s="259"/>
      <c r="C32" s="259"/>
      <c r="D32" s="70"/>
      <c r="E32" s="88"/>
      <c r="F32" s="88"/>
      <c r="G32" s="88"/>
      <c r="H32" s="70"/>
      <c r="I32" s="70"/>
      <c r="J32" s="70"/>
      <c r="K32" s="70"/>
      <c r="L32" s="70"/>
      <c r="M32" s="70"/>
    </row>
    <row r="33" spans="1:14" ht="11.25" customHeight="1" x14ac:dyDescent="0.2">
      <c r="A33" s="65"/>
      <c r="B33" s="259"/>
      <c r="C33" s="259"/>
      <c r="D33" s="70"/>
      <c r="E33" s="88"/>
      <c r="F33" s="88"/>
      <c r="G33" s="88"/>
      <c r="H33" s="70"/>
      <c r="I33" s="70"/>
      <c r="J33" s="70"/>
      <c r="K33" s="70"/>
      <c r="L33" s="70"/>
      <c r="M33" s="70"/>
    </row>
    <row r="34" spans="1:14" ht="21.95" customHeight="1" x14ac:dyDescent="0.2">
      <c r="A34" s="282" t="s">
        <v>97</v>
      </c>
      <c r="B34" s="282"/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2"/>
    </row>
  </sheetData>
  <mergeCells count="3">
    <mergeCell ref="D6:N6"/>
    <mergeCell ref="H8:J8"/>
    <mergeCell ref="A34:N34"/>
  </mergeCells>
  <pageMargins left="0.8" right="0.8" top="0.5" bottom="0.6" header="0.49" footer="0.4"/>
  <pageSetup paperSize="9" scale="95" firstPageNumber="10" orientation="landscape" useFirstPageNumber="1" r:id="rId1"/>
  <headerFooter>
    <oddFooter>&amp;R&amp;"Arial,Regular"&amp;9&amp;P</oddFooter>
  </headerFooter>
  <ignoredErrors>
    <ignoredError sqref="N12:N15 N20:N22 N17 D17:L17 D24:N2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2"/>
  <sheetViews>
    <sheetView showGridLines="0" tabSelected="1" topLeftCell="A121" zoomScale="110" zoomScaleNormal="110" zoomScaleSheetLayoutView="85" zoomScalePageLayoutView="110" workbookViewId="0">
      <selection activeCell="P134" sqref="P134"/>
    </sheetView>
  </sheetViews>
  <sheetFormatPr defaultColWidth="9.25" defaultRowHeight="16.5" customHeight="1" x14ac:dyDescent="0.2"/>
  <cols>
    <col min="1" max="3" width="1.75" style="3" customWidth="1"/>
    <col min="4" max="4" width="7.875" style="3" customWidth="1"/>
    <col min="5" max="5" width="29.875" style="3" customWidth="1"/>
    <col min="6" max="6" width="4.75" style="72" customWidth="1"/>
    <col min="7" max="7" width="0.75" style="60" customWidth="1"/>
    <col min="8" max="8" width="10.75" style="60" customWidth="1"/>
    <col min="9" max="9" width="0.75" style="60" customWidth="1"/>
    <col min="10" max="10" width="10.75" style="60" customWidth="1"/>
    <col min="11" max="11" width="0.75" style="60" customWidth="1"/>
    <col min="12" max="12" width="10.75" style="60" customWidth="1"/>
    <col min="13" max="13" width="0.75" style="60" customWidth="1"/>
    <col min="14" max="14" width="10.75" style="60" customWidth="1"/>
    <col min="15" max="16384" width="9.25" style="73"/>
  </cols>
  <sheetData>
    <row r="1" spans="1:15" ht="16.5" customHeight="1" x14ac:dyDescent="0.2">
      <c r="A1" s="19" t="str">
        <f>'10'!A1</f>
        <v xml:space="preserve">Chaoprayamahanakorn Public Company Limited </v>
      </c>
      <c r="B1" s="15"/>
      <c r="C1" s="15"/>
      <c r="D1" s="15"/>
    </row>
    <row r="2" spans="1:15" ht="16.5" customHeight="1" x14ac:dyDescent="0.2">
      <c r="A2" s="15" t="s">
        <v>113</v>
      </c>
      <c r="B2" s="15"/>
      <c r="C2" s="15"/>
      <c r="D2" s="15"/>
    </row>
    <row r="3" spans="1:15" ht="16.5" customHeight="1" x14ac:dyDescent="0.2">
      <c r="A3" s="74" t="s">
        <v>207</v>
      </c>
      <c r="B3" s="74"/>
      <c r="C3" s="74"/>
      <c r="D3" s="74"/>
      <c r="E3" s="23"/>
      <c r="F3" s="75"/>
      <c r="G3" s="50"/>
      <c r="H3" s="50"/>
      <c r="I3" s="50"/>
      <c r="J3" s="50"/>
      <c r="K3" s="50"/>
      <c r="L3" s="50"/>
      <c r="M3" s="50"/>
      <c r="N3" s="50"/>
    </row>
    <row r="4" spans="1:15" ht="15" customHeight="1" x14ac:dyDescent="0.2">
      <c r="A4" s="235"/>
      <c r="B4" s="235"/>
      <c r="C4" s="235"/>
      <c r="D4" s="235"/>
      <c r="E4" s="259"/>
      <c r="F4" s="83"/>
      <c r="G4" s="59"/>
      <c r="H4" s="59"/>
      <c r="I4" s="59"/>
      <c r="J4" s="59"/>
      <c r="K4" s="59"/>
      <c r="L4" s="59"/>
      <c r="M4" s="59"/>
      <c r="N4" s="59"/>
    </row>
    <row r="5" spans="1:15" ht="15" customHeight="1" x14ac:dyDescent="0.2"/>
    <row r="6" spans="1:15" ht="15" customHeight="1" x14ac:dyDescent="0.2">
      <c r="A6" s="143"/>
      <c r="B6" s="143"/>
      <c r="C6" s="143"/>
      <c r="D6" s="143"/>
      <c r="E6" s="143"/>
      <c r="F6" s="144"/>
      <c r="G6" s="143"/>
      <c r="H6" s="289" t="s">
        <v>72</v>
      </c>
      <c r="I6" s="289"/>
      <c r="J6" s="289"/>
      <c r="K6" s="145"/>
      <c r="L6" s="289" t="s">
        <v>73</v>
      </c>
      <c r="M6" s="289"/>
      <c r="N6" s="289"/>
    </row>
    <row r="7" spans="1:15" ht="15" customHeight="1" x14ac:dyDescent="0.2">
      <c r="A7" s="143"/>
      <c r="B7" s="143"/>
      <c r="C7" s="143"/>
      <c r="D7" s="143"/>
      <c r="E7" s="143"/>
      <c r="F7" s="144"/>
      <c r="G7" s="143"/>
      <c r="H7" s="290" t="s">
        <v>101</v>
      </c>
      <c r="I7" s="290"/>
      <c r="J7" s="290"/>
      <c r="K7" s="146"/>
      <c r="L7" s="291" t="s">
        <v>101</v>
      </c>
      <c r="M7" s="291"/>
      <c r="N7" s="291"/>
      <c r="O7" s="158"/>
    </row>
    <row r="8" spans="1:15" ht="15" customHeight="1" x14ac:dyDescent="0.2">
      <c r="A8" s="143"/>
      <c r="B8" s="143"/>
      <c r="C8" s="143"/>
      <c r="D8" s="143"/>
      <c r="E8" s="143"/>
      <c r="F8" s="144"/>
      <c r="G8" s="143"/>
      <c r="H8" s="292" t="s">
        <v>91</v>
      </c>
      <c r="I8" s="292"/>
      <c r="J8" s="292"/>
      <c r="K8" s="146"/>
      <c r="L8" s="292" t="s">
        <v>91</v>
      </c>
      <c r="M8" s="292"/>
      <c r="N8" s="292"/>
      <c r="O8" s="158"/>
    </row>
    <row r="9" spans="1:15" ht="15" customHeight="1" x14ac:dyDescent="0.2">
      <c r="A9" s="143"/>
      <c r="B9" s="143"/>
      <c r="C9" s="143"/>
      <c r="D9" s="143"/>
      <c r="E9" s="143"/>
      <c r="F9" s="147"/>
      <c r="G9" s="148"/>
      <c r="H9" s="232" t="s">
        <v>184</v>
      </c>
      <c r="I9" s="233"/>
      <c r="J9" s="232" t="s">
        <v>93</v>
      </c>
      <c r="K9" s="233"/>
      <c r="L9" s="232" t="s">
        <v>184</v>
      </c>
      <c r="M9" s="233"/>
      <c r="N9" s="232" t="s">
        <v>93</v>
      </c>
      <c r="O9" s="158"/>
    </row>
    <row r="10" spans="1:15" ht="15" customHeight="1" x14ac:dyDescent="0.2">
      <c r="A10" s="143"/>
      <c r="B10" s="143"/>
      <c r="C10" s="143"/>
      <c r="D10" s="143"/>
      <c r="E10" s="157"/>
      <c r="F10" s="149" t="s">
        <v>17</v>
      </c>
      <c r="G10" s="148"/>
      <c r="H10" s="150" t="s">
        <v>106</v>
      </c>
      <c r="I10" s="151"/>
      <c r="J10" s="150" t="s">
        <v>106</v>
      </c>
      <c r="K10" s="151"/>
      <c r="L10" s="150" t="s">
        <v>106</v>
      </c>
      <c r="M10" s="151"/>
      <c r="N10" s="150" t="s">
        <v>106</v>
      </c>
      <c r="O10" s="158"/>
    </row>
    <row r="11" spans="1:15" ht="15" customHeight="1" x14ac:dyDescent="0.2">
      <c r="A11" s="154" t="s">
        <v>48</v>
      </c>
      <c r="B11" s="152"/>
      <c r="C11" s="152"/>
      <c r="D11" s="152"/>
      <c r="E11" s="152"/>
      <c r="F11" s="153"/>
      <c r="G11" s="155"/>
      <c r="H11" s="234"/>
      <c r="I11" s="155"/>
      <c r="J11" s="155"/>
      <c r="K11" s="155"/>
      <c r="L11" s="234"/>
      <c r="M11" s="155"/>
      <c r="N11" s="155"/>
      <c r="O11" s="158"/>
    </row>
    <row r="12" spans="1:15" ht="15" customHeight="1" x14ac:dyDescent="0.2">
      <c r="A12" s="143" t="s">
        <v>210</v>
      </c>
      <c r="B12" s="156"/>
      <c r="C12" s="156"/>
      <c r="D12" s="156"/>
      <c r="E12" s="152"/>
      <c r="F12" s="153"/>
      <c r="G12" s="155"/>
      <c r="H12" s="115">
        <f>'P&amp;L 5-8'!H145</f>
        <v>22086</v>
      </c>
      <c r="I12" s="87"/>
      <c r="J12" s="260">
        <v>49379</v>
      </c>
      <c r="K12" s="87"/>
      <c r="L12" s="115">
        <f>'P&amp;L 5-8'!L145</f>
        <v>-42085</v>
      </c>
      <c r="M12" s="88"/>
      <c r="N12" s="260">
        <v>-50366</v>
      </c>
      <c r="O12" s="158"/>
    </row>
    <row r="13" spans="1:15" ht="15" customHeight="1" x14ac:dyDescent="0.2">
      <c r="A13" s="143" t="s">
        <v>49</v>
      </c>
      <c r="B13" s="156"/>
      <c r="C13" s="156"/>
      <c r="D13" s="156"/>
      <c r="E13" s="152"/>
      <c r="F13" s="153"/>
      <c r="G13" s="155"/>
      <c r="H13" s="94"/>
      <c r="I13" s="87"/>
      <c r="J13" s="88"/>
      <c r="K13" s="87"/>
      <c r="L13" s="94"/>
      <c r="M13" s="88"/>
      <c r="N13" s="88"/>
      <c r="O13" s="158"/>
    </row>
    <row r="14" spans="1:15" ht="15" customHeight="1" x14ac:dyDescent="0.2">
      <c r="A14" s="156"/>
      <c r="B14" s="143" t="s">
        <v>50</v>
      </c>
      <c r="C14" s="156"/>
      <c r="D14" s="156"/>
      <c r="E14" s="152"/>
      <c r="F14" s="153"/>
      <c r="G14" s="155"/>
      <c r="H14" s="115">
        <v>15690</v>
      </c>
      <c r="I14" s="87"/>
      <c r="J14" s="260">
        <v>17079</v>
      </c>
      <c r="K14" s="87"/>
      <c r="L14" s="94">
        <v>9951</v>
      </c>
      <c r="M14" s="88"/>
      <c r="N14" s="88">
        <v>921</v>
      </c>
      <c r="O14" s="158"/>
    </row>
    <row r="15" spans="1:15" ht="15" customHeight="1" x14ac:dyDescent="0.2">
      <c r="A15" s="156"/>
      <c r="B15" s="143" t="s">
        <v>233</v>
      </c>
      <c r="C15" s="268"/>
      <c r="D15" s="268"/>
      <c r="E15" s="152"/>
      <c r="F15" s="153"/>
      <c r="G15" s="155"/>
      <c r="H15" s="115">
        <v>1461</v>
      </c>
      <c r="I15" s="87"/>
      <c r="J15" s="260">
        <v>0</v>
      </c>
      <c r="K15" s="87"/>
      <c r="L15" s="94">
        <v>1461</v>
      </c>
      <c r="M15" s="88"/>
      <c r="N15" s="88">
        <v>0</v>
      </c>
      <c r="O15" s="158"/>
    </row>
    <row r="16" spans="1:15" ht="15" customHeight="1" x14ac:dyDescent="0.2">
      <c r="A16" s="156"/>
      <c r="B16" s="143" t="s">
        <v>122</v>
      </c>
      <c r="C16" s="156"/>
      <c r="D16" s="156"/>
      <c r="E16" s="152"/>
      <c r="F16" s="153"/>
      <c r="G16" s="155"/>
      <c r="H16" s="115">
        <v>-123</v>
      </c>
      <c r="I16" s="87"/>
      <c r="J16" s="260">
        <v>0</v>
      </c>
      <c r="K16" s="87"/>
      <c r="L16" s="94">
        <v>0</v>
      </c>
      <c r="M16" s="88"/>
      <c r="N16" s="88">
        <v>0</v>
      </c>
    </row>
    <row r="17" spans="1:14" ht="15" customHeight="1" x14ac:dyDescent="0.2">
      <c r="A17" s="156"/>
      <c r="B17" s="143" t="s">
        <v>182</v>
      </c>
      <c r="C17" s="156"/>
      <c r="D17" s="156"/>
      <c r="E17" s="152"/>
      <c r="F17" s="153"/>
      <c r="G17" s="155"/>
      <c r="H17" s="115">
        <v>60</v>
      </c>
      <c r="I17" s="87"/>
      <c r="J17" s="260">
        <v>0</v>
      </c>
      <c r="K17" s="87"/>
      <c r="L17" s="94">
        <v>60</v>
      </c>
      <c r="M17" s="88"/>
      <c r="N17" s="88">
        <v>0</v>
      </c>
    </row>
    <row r="18" spans="1:14" ht="15" customHeight="1" x14ac:dyDescent="0.2">
      <c r="A18" s="156"/>
      <c r="B18" s="143" t="s">
        <v>174</v>
      </c>
      <c r="C18" s="156"/>
      <c r="D18" s="156"/>
      <c r="E18" s="152"/>
      <c r="F18" s="153"/>
      <c r="G18" s="155"/>
      <c r="H18" s="115">
        <v>0</v>
      </c>
      <c r="I18" s="87"/>
      <c r="J18" s="260">
        <v>94</v>
      </c>
      <c r="K18" s="87"/>
      <c r="L18" s="94">
        <v>0</v>
      </c>
      <c r="M18" s="88"/>
      <c r="N18" s="88">
        <v>94</v>
      </c>
    </row>
    <row r="19" spans="1:14" ht="15" customHeight="1" x14ac:dyDescent="0.2">
      <c r="A19" s="156"/>
      <c r="B19" s="143" t="s">
        <v>175</v>
      </c>
      <c r="C19" s="156"/>
      <c r="D19" s="156"/>
      <c r="E19" s="152"/>
      <c r="F19" s="153"/>
      <c r="G19" s="155"/>
      <c r="H19" s="115"/>
      <c r="I19" s="87"/>
      <c r="J19" s="260"/>
      <c r="K19" s="87"/>
      <c r="L19" s="94"/>
      <c r="M19" s="88"/>
      <c r="N19" s="88"/>
    </row>
    <row r="20" spans="1:14" ht="15" customHeight="1" x14ac:dyDescent="0.2">
      <c r="A20" s="143"/>
      <c r="B20" s="143"/>
      <c r="C20" s="143" t="s">
        <v>246</v>
      </c>
      <c r="D20" s="73"/>
      <c r="E20" s="152"/>
      <c r="F20" s="153"/>
      <c r="G20" s="155"/>
      <c r="H20" s="115">
        <v>0</v>
      </c>
      <c r="I20" s="87"/>
      <c r="J20" s="260">
        <v>-436</v>
      </c>
      <c r="K20" s="87"/>
      <c r="L20" s="94">
        <v>0</v>
      </c>
      <c r="M20" s="88"/>
      <c r="N20" s="88">
        <v>-436</v>
      </c>
    </row>
    <row r="21" spans="1:14" ht="15" customHeight="1" x14ac:dyDescent="0.2">
      <c r="A21" s="156"/>
      <c r="B21" s="143" t="s">
        <v>243</v>
      </c>
      <c r="C21" s="156"/>
      <c r="D21" s="156"/>
      <c r="E21" s="152"/>
      <c r="F21" s="153"/>
      <c r="G21" s="155"/>
      <c r="H21" s="115">
        <v>2579</v>
      </c>
      <c r="I21" s="87"/>
      <c r="J21" s="260">
        <v>1976</v>
      </c>
      <c r="K21" s="87"/>
      <c r="L21" s="94">
        <v>-108</v>
      </c>
      <c r="M21" s="88"/>
      <c r="N21" s="88">
        <v>108</v>
      </c>
    </row>
    <row r="22" spans="1:14" ht="15" customHeight="1" x14ac:dyDescent="0.2">
      <c r="A22" s="156"/>
      <c r="B22" s="143" t="s">
        <v>235</v>
      </c>
      <c r="C22" s="156"/>
      <c r="D22" s="156"/>
      <c r="E22" s="152"/>
      <c r="F22" s="153">
        <v>11</v>
      </c>
      <c r="G22" s="155"/>
      <c r="H22" s="115">
        <v>0</v>
      </c>
      <c r="I22" s="87"/>
      <c r="J22" s="260">
        <v>0</v>
      </c>
      <c r="K22" s="87"/>
      <c r="L22" s="94">
        <v>34480</v>
      </c>
      <c r="M22" s="88"/>
      <c r="N22" s="88">
        <v>0</v>
      </c>
    </row>
    <row r="23" spans="1:14" ht="15" customHeight="1" x14ac:dyDescent="0.2">
      <c r="A23" s="156"/>
      <c r="B23" s="143" t="s">
        <v>219</v>
      </c>
      <c r="C23" s="156"/>
      <c r="D23" s="156"/>
      <c r="E23" s="152"/>
      <c r="F23" s="153"/>
      <c r="G23" s="155"/>
      <c r="H23" s="115">
        <v>-4259</v>
      </c>
      <c r="I23" s="87"/>
      <c r="J23" s="260">
        <v>-1537</v>
      </c>
      <c r="K23" s="87"/>
      <c r="L23" s="94">
        <v>-2562</v>
      </c>
      <c r="M23" s="88"/>
      <c r="N23" s="88">
        <v>189</v>
      </c>
    </row>
    <row r="24" spans="1:14" ht="15" customHeight="1" x14ac:dyDescent="0.2">
      <c r="A24" s="156"/>
      <c r="B24" s="143" t="s">
        <v>159</v>
      </c>
      <c r="C24" s="156"/>
      <c r="D24" s="143"/>
      <c r="E24" s="152"/>
      <c r="F24" s="153"/>
      <c r="G24" s="155"/>
      <c r="H24" s="115">
        <v>2354</v>
      </c>
      <c r="I24" s="87"/>
      <c r="J24" s="260">
        <v>5767</v>
      </c>
      <c r="K24" s="87"/>
      <c r="L24" s="94">
        <v>998</v>
      </c>
      <c r="M24" s="88"/>
      <c r="N24" s="88">
        <v>3164</v>
      </c>
    </row>
    <row r="25" spans="1:14" ht="15" customHeight="1" x14ac:dyDescent="0.2">
      <c r="A25" s="156"/>
      <c r="B25" s="143" t="s">
        <v>160</v>
      </c>
      <c r="C25" s="156"/>
      <c r="D25" s="143"/>
      <c r="E25" s="152"/>
      <c r="F25" s="153">
        <v>15</v>
      </c>
      <c r="G25" s="155"/>
      <c r="H25" s="115">
        <v>-841</v>
      </c>
      <c r="I25" s="87"/>
      <c r="J25" s="260">
        <v>-2248</v>
      </c>
      <c r="K25" s="87"/>
      <c r="L25" s="94">
        <v>-384</v>
      </c>
      <c r="M25" s="88"/>
      <c r="N25" s="88">
        <v>-417</v>
      </c>
    </row>
    <row r="26" spans="1:14" ht="15" customHeight="1" x14ac:dyDescent="0.2">
      <c r="A26" s="156"/>
      <c r="B26" s="143" t="s">
        <v>242</v>
      </c>
      <c r="C26" s="156"/>
      <c r="D26" s="143"/>
      <c r="E26" s="152"/>
      <c r="F26" s="153"/>
      <c r="G26" s="155"/>
      <c r="H26" s="115">
        <v>0</v>
      </c>
      <c r="I26" s="87"/>
      <c r="J26" s="260">
        <v>0</v>
      </c>
      <c r="K26" s="87"/>
      <c r="L26" s="94">
        <v>4528</v>
      </c>
      <c r="M26" s="88"/>
      <c r="N26" s="88">
        <v>0</v>
      </c>
    </row>
    <row r="27" spans="1:14" ht="15" customHeight="1" x14ac:dyDescent="0.2">
      <c r="A27" s="156"/>
      <c r="B27" s="143" t="s">
        <v>51</v>
      </c>
      <c r="C27" s="156"/>
      <c r="D27" s="143"/>
      <c r="E27" s="152"/>
      <c r="F27" s="144">
        <v>15</v>
      </c>
      <c r="G27" s="155"/>
      <c r="H27" s="115">
        <v>-317</v>
      </c>
      <c r="I27" s="87"/>
      <c r="J27" s="260">
        <v>-1250</v>
      </c>
      <c r="K27" s="87"/>
      <c r="L27" s="94">
        <v>-35290</v>
      </c>
      <c r="M27" s="88"/>
      <c r="N27" s="88">
        <v>-40714</v>
      </c>
    </row>
    <row r="28" spans="1:14" ht="15" customHeight="1" x14ac:dyDescent="0.2">
      <c r="A28" s="156"/>
      <c r="B28" s="143" t="s">
        <v>230</v>
      </c>
      <c r="C28" s="156"/>
      <c r="D28" s="143"/>
      <c r="E28" s="152"/>
      <c r="F28" s="144">
        <v>11</v>
      </c>
      <c r="G28" s="155"/>
      <c r="H28" s="115">
        <v>0</v>
      </c>
      <c r="I28" s="87"/>
      <c r="J28" s="260">
        <v>0</v>
      </c>
      <c r="K28" s="87"/>
      <c r="L28" s="94">
        <v>-44999</v>
      </c>
      <c r="M28" s="88"/>
      <c r="N28" s="88">
        <v>0</v>
      </c>
    </row>
    <row r="29" spans="1:14" ht="15" customHeight="1" x14ac:dyDescent="0.2">
      <c r="A29" s="156"/>
      <c r="B29" s="143" t="s">
        <v>142</v>
      </c>
      <c r="C29" s="156"/>
      <c r="D29" s="143"/>
      <c r="E29" s="152"/>
      <c r="F29" s="153"/>
      <c r="G29" s="155"/>
      <c r="H29" s="115">
        <v>-2277</v>
      </c>
      <c r="I29" s="87"/>
      <c r="J29" s="260">
        <v>41594</v>
      </c>
      <c r="K29" s="87"/>
      <c r="L29" s="115">
        <v>3932</v>
      </c>
      <c r="M29" s="88"/>
      <c r="N29" s="88">
        <v>18952</v>
      </c>
    </row>
    <row r="30" spans="1:14" ht="15" customHeight="1" x14ac:dyDescent="0.2">
      <c r="A30" s="156"/>
      <c r="B30" s="143" t="s">
        <v>167</v>
      </c>
      <c r="C30" s="156"/>
      <c r="D30" s="156"/>
      <c r="E30" s="152"/>
      <c r="F30" s="153"/>
      <c r="G30" s="155"/>
      <c r="H30" s="116">
        <v>12887</v>
      </c>
      <c r="I30" s="87"/>
      <c r="J30" s="104">
        <v>14736</v>
      </c>
      <c r="K30" s="87"/>
      <c r="L30" s="93">
        <v>9025</v>
      </c>
      <c r="M30" s="88"/>
      <c r="N30" s="86">
        <v>8506</v>
      </c>
    </row>
    <row r="31" spans="1:14" ht="15" customHeight="1" x14ac:dyDescent="0.2">
      <c r="A31" s="156"/>
      <c r="B31" s="143"/>
      <c r="C31" s="156"/>
      <c r="D31" s="143" t="s">
        <v>143</v>
      </c>
      <c r="E31" s="152"/>
      <c r="F31" s="153"/>
      <c r="G31" s="155"/>
      <c r="H31" s="115"/>
      <c r="I31" s="87"/>
      <c r="J31" s="70"/>
      <c r="K31" s="87"/>
      <c r="L31" s="94"/>
      <c r="M31" s="88"/>
      <c r="N31" s="88"/>
    </row>
    <row r="32" spans="1:14" ht="15" customHeight="1" x14ac:dyDescent="0.2">
      <c r="A32" s="156"/>
      <c r="B32" s="154" t="s">
        <v>220</v>
      </c>
      <c r="C32" s="251"/>
      <c r="D32" s="154"/>
      <c r="E32" s="152"/>
      <c r="F32" s="153"/>
      <c r="G32" s="155"/>
      <c r="H32" s="115"/>
      <c r="I32" s="87"/>
      <c r="J32" s="260"/>
      <c r="K32" s="87"/>
      <c r="L32" s="94"/>
      <c r="M32" s="88"/>
      <c r="N32" s="88"/>
    </row>
    <row r="33" spans="1:14" ht="15" customHeight="1" x14ac:dyDescent="0.2">
      <c r="A33" s="156"/>
      <c r="B33" s="250"/>
      <c r="C33" s="250" t="s">
        <v>221</v>
      </c>
      <c r="D33" s="250"/>
      <c r="E33" s="152"/>
      <c r="F33" s="153"/>
      <c r="G33" s="155"/>
      <c r="H33" s="94">
        <f>SUM(H12:H30)</f>
        <v>49300</v>
      </c>
      <c r="I33" s="87"/>
      <c r="J33" s="88">
        <f>SUM(J12:J30)</f>
        <v>125154</v>
      </c>
      <c r="K33" s="87"/>
      <c r="L33" s="94">
        <f>SUM(L12:L30)</f>
        <v>-60993</v>
      </c>
      <c r="M33" s="88"/>
      <c r="N33" s="88">
        <f>SUM(N12:N30)</f>
        <v>-59999</v>
      </c>
    </row>
    <row r="34" spans="1:14" ht="15" customHeight="1" x14ac:dyDescent="0.2">
      <c r="A34" s="156"/>
      <c r="B34" s="159"/>
      <c r="C34" s="159"/>
      <c r="D34" s="159"/>
      <c r="E34" s="152"/>
      <c r="F34" s="153"/>
      <c r="G34" s="155"/>
      <c r="H34" s="94"/>
      <c r="I34" s="87"/>
      <c r="J34" s="88"/>
      <c r="K34" s="87"/>
      <c r="L34" s="94"/>
      <c r="M34" s="88"/>
      <c r="N34" s="88"/>
    </row>
    <row r="35" spans="1:14" ht="15" customHeight="1" x14ac:dyDescent="0.2">
      <c r="A35" s="154" t="s">
        <v>71</v>
      </c>
      <c r="B35" s="159"/>
      <c r="C35" s="159"/>
      <c r="D35" s="159"/>
      <c r="E35" s="152"/>
      <c r="F35" s="153"/>
      <c r="G35" s="155"/>
      <c r="H35" s="94"/>
      <c r="I35" s="87"/>
      <c r="J35" s="88"/>
      <c r="K35" s="87"/>
      <c r="L35" s="94"/>
      <c r="M35" s="88"/>
      <c r="N35" s="88"/>
    </row>
    <row r="36" spans="1:14" ht="15" customHeight="1" x14ac:dyDescent="0.2">
      <c r="A36" s="156"/>
      <c r="B36" s="160" t="s">
        <v>114</v>
      </c>
      <c r="C36" s="143"/>
      <c r="D36" s="156"/>
      <c r="E36" s="152"/>
      <c r="F36" s="153"/>
      <c r="G36" s="155"/>
      <c r="H36" s="115">
        <v>12670</v>
      </c>
      <c r="I36" s="88"/>
      <c r="J36" s="70">
        <v>-29539</v>
      </c>
      <c r="K36" s="87"/>
      <c r="L36" s="94">
        <v>7838</v>
      </c>
      <c r="M36" s="88"/>
      <c r="N36" s="88">
        <v>25060</v>
      </c>
    </row>
    <row r="37" spans="1:14" ht="15" customHeight="1" x14ac:dyDescent="0.2">
      <c r="A37" s="156"/>
      <c r="B37" s="160" t="s">
        <v>115</v>
      </c>
      <c r="C37" s="143"/>
      <c r="D37" s="156"/>
      <c r="E37" s="152"/>
      <c r="F37" s="153"/>
      <c r="G37" s="155"/>
      <c r="H37" s="115">
        <v>-168805</v>
      </c>
      <c r="I37" s="87"/>
      <c r="J37" s="70">
        <v>251484</v>
      </c>
      <c r="K37" s="87"/>
      <c r="L37" s="94">
        <v>-603983</v>
      </c>
      <c r="M37" s="88"/>
      <c r="N37" s="88">
        <v>-134259</v>
      </c>
    </row>
    <row r="38" spans="1:14" ht="15" customHeight="1" x14ac:dyDescent="0.2">
      <c r="A38" s="156"/>
      <c r="B38" s="160" t="s">
        <v>116</v>
      </c>
      <c r="C38" s="143"/>
      <c r="D38" s="156"/>
      <c r="E38" s="152"/>
      <c r="F38" s="153"/>
      <c r="G38" s="155"/>
      <c r="H38" s="115">
        <v>8082</v>
      </c>
      <c r="I38" s="87"/>
      <c r="J38" s="70">
        <v>-11835</v>
      </c>
      <c r="K38" s="87"/>
      <c r="L38" s="94">
        <v>1766</v>
      </c>
      <c r="M38" s="88"/>
      <c r="N38" s="88">
        <v>14656</v>
      </c>
    </row>
    <row r="39" spans="1:14" ht="15" customHeight="1" x14ac:dyDescent="0.2">
      <c r="A39" s="156"/>
      <c r="B39" s="160" t="s">
        <v>117</v>
      </c>
      <c r="C39" s="143"/>
      <c r="D39" s="156"/>
      <c r="E39" s="152"/>
      <c r="F39" s="153"/>
      <c r="G39" s="155"/>
      <c r="H39" s="115">
        <v>-34654</v>
      </c>
      <c r="I39" s="87"/>
      <c r="J39" s="70">
        <v>744</v>
      </c>
      <c r="K39" s="87"/>
      <c r="L39" s="94">
        <v>5441</v>
      </c>
      <c r="M39" s="88"/>
      <c r="N39" s="88">
        <v>-114</v>
      </c>
    </row>
    <row r="40" spans="1:14" ht="15" customHeight="1" x14ac:dyDescent="0.2">
      <c r="A40" s="156"/>
      <c r="B40" s="160" t="s">
        <v>129</v>
      </c>
      <c r="C40" s="143"/>
      <c r="D40" s="156"/>
      <c r="E40" s="152"/>
      <c r="F40" s="153"/>
      <c r="G40" s="155"/>
      <c r="H40" s="115">
        <v>0</v>
      </c>
      <c r="I40" s="87"/>
      <c r="J40" s="70">
        <v>-11278</v>
      </c>
      <c r="K40" s="87"/>
      <c r="L40" s="94">
        <v>0</v>
      </c>
      <c r="M40" s="88"/>
      <c r="N40" s="88">
        <v>0</v>
      </c>
    </row>
    <row r="41" spans="1:14" ht="15" customHeight="1" x14ac:dyDescent="0.2">
      <c r="A41" s="156"/>
      <c r="B41" s="160" t="s">
        <v>118</v>
      </c>
      <c r="C41" s="156"/>
      <c r="D41" s="156"/>
      <c r="E41" s="152"/>
      <c r="F41" s="153"/>
      <c r="G41" s="155"/>
      <c r="H41" s="115">
        <v>-16590</v>
      </c>
      <c r="I41" s="87"/>
      <c r="J41" s="70">
        <v>62965</v>
      </c>
      <c r="K41" s="88"/>
      <c r="L41" s="94">
        <v>3776</v>
      </c>
      <c r="M41" s="88"/>
      <c r="N41" s="88">
        <v>97003</v>
      </c>
    </row>
    <row r="42" spans="1:14" ht="15" customHeight="1" x14ac:dyDescent="0.2">
      <c r="A42" s="156"/>
      <c r="B42" s="160" t="s">
        <v>119</v>
      </c>
      <c r="C42" s="159"/>
      <c r="D42" s="156"/>
      <c r="E42" s="152"/>
      <c r="F42" s="153"/>
      <c r="G42" s="155"/>
      <c r="H42" s="115">
        <v>228</v>
      </c>
      <c r="I42" s="87"/>
      <c r="J42" s="70">
        <v>-1149</v>
      </c>
      <c r="K42" s="88"/>
      <c r="L42" s="94">
        <v>-5700</v>
      </c>
      <c r="M42" s="88"/>
      <c r="N42" s="88">
        <v>-2264</v>
      </c>
    </row>
    <row r="43" spans="1:14" ht="15" customHeight="1" x14ac:dyDescent="0.2">
      <c r="A43" s="156"/>
      <c r="B43" s="160" t="s">
        <v>128</v>
      </c>
      <c r="C43" s="159"/>
      <c r="D43" s="156"/>
      <c r="E43" s="152"/>
      <c r="F43" s="153"/>
      <c r="G43" s="155"/>
      <c r="H43" s="116">
        <v>0</v>
      </c>
      <c r="I43" s="87"/>
      <c r="J43" s="104">
        <v>-2702</v>
      </c>
      <c r="K43" s="87"/>
      <c r="L43" s="93">
        <v>0</v>
      </c>
      <c r="M43" s="88"/>
      <c r="N43" s="86">
        <v>-2071</v>
      </c>
    </row>
    <row r="44" spans="1:14" ht="15" customHeight="1" x14ac:dyDescent="0.2">
      <c r="A44" s="143"/>
      <c r="B44" s="161"/>
      <c r="C44" s="143"/>
      <c r="D44" s="159"/>
      <c r="E44" s="152"/>
      <c r="F44" s="153"/>
      <c r="G44" s="155"/>
      <c r="H44" s="115"/>
      <c r="I44" s="88"/>
      <c r="J44" s="70"/>
      <c r="K44" s="88"/>
      <c r="L44" s="94"/>
      <c r="M44" s="88"/>
      <c r="N44" s="88"/>
    </row>
    <row r="45" spans="1:14" ht="15" customHeight="1" x14ac:dyDescent="0.2">
      <c r="A45" s="143" t="s">
        <v>161</v>
      </c>
      <c r="B45" s="156"/>
      <c r="C45" s="156"/>
      <c r="D45" s="156"/>
      <c r="E45" s="152"/>
      <c r="F45" s="153"/>
      <c r="G45" s="155"/>
      <c r="H45" s="94">
        <f>SUM(H33:H43)</f>
        <v>-149769</v>
      </c>
      <c r="I45" s="88"/>
      <c r="J45" s="88">
        <f>SUM(J33:J43)</f>
        <v>383844</v>
      </c>
      <c r="K45" s="88"/>
      <c r="L45" s="94">
        <f>SUM(L33:L43)</f>
        <v>-651855</v>
      </c>
      <c r="M45" s="88"/>
      <c r="N45" s="88">
        <f>SUM(N33:N43)</f>
        <v>-61988</v>
      </c>
    </row>
    <row r="46" spans="1:14" ht="15" customHeight="1" x14ac:dyDescent="0.2">
      <c r="A46" s="156"/>
      <c r="B46" s="143" t="s">
        <v>66</v>
      </c>
      <c r="C46" s="159"/>
      <c r="D46" s="159"/>
      <c r="E46" s="152"/>
      <c r="F46" s="153"/>
      <c r="G46" s="155"/>
      <c r="H46" s="94">
        <v>-113632</v>
      </c>
      <c r="I46" s="88"/>
      <c r="J46" s="260">
        <v>-114772</v>
      </c>
      <c r="K46" s="88"/>
      <c r="L46" s="94">
        <v>-98889</v>
      </c>
      <c r="M46" s="88"/>
      <c r="N46" s="88">
        <v>-60695</v>
      </c>
    </row>
    <row r="47" spans="1:14" ht="15" customHeight="1" x14ac:dyDescent="0.2">
      <c r="A47" s="156"/>
      <c r="B47" s="143" t="s">
        <v>85</v>
      </c>
      <c r="C47" s="159"/>
      <c r="D47" s="159"/>
      <c r="E47" s="152"/>
      <c r="F47" s="153"/>
      <c r="G47" s="155"/>
      <c r="H47" s="116">
        <v>-28743</v>
      </c>
      <c r="I47" s="87"/>
      <c r="J47" s="104">
        <v>-51855</v>
      </c>
      <c r="K47" s="87"/>
      <c r="L47" s="93">
        <v>-1043</v>
      </c>
      <c r="M47" s="88"/>
      <c r="N47" s="86">
        <v>-4258</v>
      </c>
    </row>
    <row r="48" spans="1:14" ht="15" customHeight="1" x14ac:dyDescent="0.2">
      <c r="A48" s="143"/>
      <c r="B48" s="159"/>
      <c r="C48" s="159"/>
      <c r="D48" s="159"/>
      <c r="E48" s="152"/>
      <c r="F48" s="153"/>
      <c r="G48" s="155"/>
      <c r="H48" s="165"/>
      <c r="I48" s="88"/>
      <c r="J48" s="114"/>
      <c r="K48" s="88"/>
      <c r="L48" s="165"/>
      <c r="M48" s="88"/>
      <c r="N48" s="114"/>
    </row>
    <row r="49" spans="1:15" ht="15" customHeight="1" x14ac:dyDescent="0.2">
      <c r="A49" s="154" t="s">
        <v>144</v>
      </c>
      <c r="B49" s="159"/>
      <c r="C49" s="159"/>
      <c r="D49" s="159"/>
      <c r="E49" s="152"/>
      <c r="F49" s="153"/>
      <c r="G49" s="155"/>
      <c r="H49" s="93">
        <f>SUM(H45:H47)</f>
        <v>-292144</v>
      </c>
      <c r="I49" s="88"/>
      <c r="J49" s="86">
        <f>SUM(J45:J47)</f>
        <v>217217</v>
      </c>
      <c r="K49" s="88"/>
      <c r="L49" s="93">
        <f>SUM(L45:L47)</f>
        <v>-751787</v>
      </c>
      <c r="M49" s="88"/>
      <c r="N49" s="86">
        <f>SUM(N45:N47)</f>
        <v>-126941</v>
      </c>
    </row>
    <row r="50" spans="1:15" ht="16.5" customHeight="1" x14ac:dyDescent="0.2">
      <c r="A50" s="154"/>
      <c r="B50" s="159"/>
      <c r="C50" s="159"/>
      <c r="D50" s="159"/>
      <c r="E50" s="152"/>
      <c r="F50" s="153"/>
      <c r="G50" s="155"/>
      <c r="H50" s="88"/>
      <c r="I50" s="88"/>
      <c r="J50" s="88"/>
      <c r="K50" s="88"/>
      <c r="L50" s="88"/>
      <c r="M50" s="88"/>
      <c r="N50" s="88"/>
    </row>
    <row r="51" spans="1:15" ht="16.5" customHeight="1" x14ac:dyDescent="0.2">
      <c r="A51" s="154"/>
      <c r="B51" s="159"/>
      <c r="C51" s="159"/>
      <c r="D51" s="159"/>
      <c r="E51" s="152"/>
      <c r="F51" s="153"/>
      <c r="G51" s="155"/>
      <c r="H51" s="88"/>
      <c r="I51" s="88"/>
      <c r="J51" s="88"/>
      <c r="K51" s="88"/>
      <c r="L51" s="88"/>
      <c r="M51" s="88"/>
      <c r="N51" s="88"/>
    </row>
    <row r="52" spans="1:15" ht="16.5" customHeight="1" x14ac:dyDescent="0.2">
      <c r="A52" s="154"/>
      <c r="B52" s="159"/>
      <c r="C52" s="159"/>
      <c r="D52" s="159"/>
      <c r="E52" s="152"/>
      <c r="F52" s="153"/>
      <c r="G52" s="155"/>
      <c r="H52" s="88"/>
      <c r="I52" s="88"/>
      <c r="J52" s="88"/>
      <c r="K52" s="88"/>
      <c r="L52" s="88"/>
      <c r="M52" s="88"/>
      <c r="N52" s="88"/>
    </row>
    <row r="53" spans="1:15" ht="16.5" customHeight="1" x14ac:dyDescent="0.2">
      <c r="A53" s="154"/>
      <c r="B53" s="159"/>
      <c r="C53" s="159"/>
      <c r="D53" s="159"/>
      <c r="E53" s="152"/>
      <c r="F53" s="153"/>
      <c r="G53" s="155"/>
      <c r="H53" s="88"/>
      <c r="I53" s="88"/>
      <c r="J53" s="88"/>
      <c r="K53" s="88"/>
      <c r="L53" s="88"/>
      <c r="M53" s="88"/>
      <c r="N53" s="88"/>
    </row>
    <row r="54" spans="1:15" ht="21.95" customHeight="1" x14ac:dyDescent="0.2">
      <c r="A54" s="23" t="s">
        <v>97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5" ht="16.5" customHeight="1" x14ac:dyDescent="0.2">
      <c r="A55" s="19" t="str">
        <f>+A1</f>
        <v xml:space="preserve">Chaoprayamahanakorn Public Company Limited 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t="16.5" customHeight="1" x14ac:dyDescent="0.2">
      <c r="A56" s="15" t="s">
        <v>127</v>
      </c>
      <c r="B56" s="15"/>
      <c r="C56" s="15"/>
      <c r="D56" s="15"/>
    </row>
    <row r="57" spans="1:15" ht="16.5" customHeight="1" x14ac:dyDescent="0.2">
      <c r="A57" s="74" t="str">
        <f>+A3</f>
        <v>For the nine-month period ended 30 September 2020</v>
      </c>
      <c r="B57" s="74"/>
      <c r="C57" s="74"/>
      <c r="D57" s="74"/>
      <c r="E57" s="23"/>
      <c r="F57" s="75"/>
      <c r="G57" s="50"/>
      <c r="H57" s="50"/>
      <c r="I57" s="50"/>
      <c r="J57" s="50"/>
      <c r="K57" s="50"/>
      <c r="L57" s="50"/>
      <c r="M57" s="50"/>
      <c r="N57" s="50"/>
    </row>
    <row r="58" spans="1:15" ht="15" customHeight="1" x14ac:dyDescent="0.2">
      <c r="A58" s="235"/>
      <c r="B58" s="235"/>
      <c r="C58" s="235"/>
      <c r="D58" s="235"/>
      <c r="E58" s="259"/>
      <c r="F58" s="83"/>
      <c r="G58" s="59"/>
      <c r="H58" s="59"/>
      <c r="I58" s="59"/>
      <c r="J58" s="59"/>
      <c r="K58" s="59"/>
      <c r="L58" s="59"/>
      <c r="M58" s="59"/>
      <c r="N58" s="59"/>
    </row>
    <row r="59" spans="1:15" ht="15" customHeight="1" x14ac:dyDescent="0.2"/>
    <row r="60" spans="1:15" ht="15" customHeight="1" x14ac:dyDescent="0.2">
      <c r="F60" s="4"/>
      <c r="G60" s="3"/>
      <c r="H60" s="287" t="s">
        <v>72</v>
      </c>
      <c r="I60" s="287"/>
      <c r="J60" s="287"/>
      <c r="K60" s="2"/>
      <c r="L60" s="287" t="s">
        <v>73</v>
      </c>
      <c r="M60" s="287"/>
      <c r="N60" s="287"/>
    </row>
    <row r="61" spans="1:15" ht="15" customHeight="1" x14ac:dyDescent="0.2">
      <c r="F61" s="4"/>
      <c r="G61" s="3"/>
      <c r="H61" s="279" t="s">
        <v>101</v>
      </c>
      <c r="I61" s="279"/>
      <c r="J61" s="279"/>
      <c r="K61" s="20"/>
      <c r="L61" s="278" t="s">
        <v>101</v>
      </c>
      <c r="M61" s="278"/>
      <c r="N61" s="278"/>
    </row>
    <row r="62" spans="1:15" ht="15" customHeight="1" x14ac:dyDescent="0.2">
      <c r="F62" s="4"/>
      <c r="G62" s="3"/>
      <c r="H62" s="288" t="s">
        <v>91</v>
      </c>
      <c r="I62" s="288"/>
      <c r="J62" s="288"/>
      <c r="K62" s="20"/>
      <c r="L62" s="288" t="s">
        <v>91</v>
      </c>
      <c r="M62" s="288"/>
      <c r="N62" s="288"/>
    </row>
    <row r="63" spans="1:15" ht="15" customHeight="1" x14ac:dyDescent="0.2">
      <c r="F63" s="76"/>
      <c r="G63" s="77"/>
      <c r="H63" s="40" t="s">
        <v>184</v>
      </c>
      <c r="I63" s="39"/>
      <c r="J63" s="40" t="s">
        <v>93</v>
      </c>
      <c r="K63" s="39"/>
      <c r="L63" s="40" t="s">
        <v>184</v>
      </c>
      <c r="M63" s="39"/>
      <c r="N63" s="40" t="s">
        <v>93</v>
      </c>
    </row>
    <row r="64" spans="1:15" ht="15" customHeight="1" x14ac:dyDescent="0.2">
      <c r="F64" s="78" t="s">
        <v>17</v>
      </c>
      <c r="G64" s="77"/>
      <c r="H64" s="43" t="s">
        <v>106</v>
      </c>
      <c r="I64" s="44"/>
      <c r="J64" s="43" t="s">
        <v>106</v>
      </c>
      <c r="K64" s="44"/>
      <c r="L64" s="43" t="s">
        <v>106</v>
      </c>
      <c r="M64" s="44"/>
      <c r="N64" s="43" t="s">
        <v>106</v>
      </c>
    </row>
    <row r="65" spans="1:14" ht="15" customHeight="1" x14ac:dyDescent="0.2">
      <c r="A65" s="15" t="s">
        <v>52</v>
      </c>
      <c r="F65" s="79"/>
      <c r="G65" s="80"/>
      <c r="H65" s="81"/>
      <c r="I65" s="80"/>
      <c r="J65" s="80"/>
      <c r="K65" s="80"/>
      <c r="L65" s="81"/>
      <c r="M65" s="80"/>
      <c r="N65" s="80"/>
    </row>
    <row r="66" spans="1:14" ht="15" customHeight="1" x14ac:dyDescent="0.2">
      <c r="A66" s="3" t="s">
        <v>53</v>
      </c>
      <c r="F66" s="3"/>
      <c r="G66" s="4"/>
      <c r="H66" s="94">
        <v>317</v>
      </c>
      <c r="I66" s="87"/>
      <c r="J66" s="70">
        <v>1250</v>
      </c>
      <c r="K66" s="87"/>
      <c r="L66" s="94">
        <v>18773</v>
      </c>
      <c r="M66" s="88"/>
      <c r="N66" s="88">
        <v>49229</v>
      </c>
    </row>
    <row r="67" spans="1:14" ht="15" customHeight="1" x14ac:dyDescent="0.2">
      <c r="A67" s="253" t="s">
        <v>230</v>
      </c>
      <c r="B67" s="253"/>
      <c r="C67" s="253"/>
      <c r="D67" s="253"/>
      <c r="E67" s="253"/>
      <c r="F67" s="253"/>
      <c r="G67" s="254"/>
      <c r="H67" s="94">
        <v>0</v>
      </c>
      <c r="I67" s="87"/>
      <c r="J67" s="260">
        <v>0</v>
      </c>
      <c r="K67" s="87"/>
      <c r="L67" s="94">
        <v>44999</v>
      </c>
      <c r="M67" s="88"/>
      <c r="N67" s="88">
        <v>0</v>
      </c>
    </row>
    <row r="68" spans="1:14" ht="15" customHeight="1" x14ac:dyDescent="0.2">
      <c r="A68" s="3" t="s">
        <v>247</v>
      </c>
      <c r="F68" s="3"/>
      <c r="G68" s="4"/>
      <c r="H68" s="94"/>
      <c r="I68" s="3"/>
      <c r="J68" s="70"/>
      <c r="K68" s="3"/>
      <c r="L68" s="94"/>
      <c r="M68" s="3"/>
      <c r="N68" s="88"/>
    </row>
    <row r="69" spans="1:14" ht="15" customHeight="1" x14ac:dyDescent="0.2">
      <c r="A69" s="253"/>
      <c r="B69" s="253" t="s">
        <v>248</v>
      </c>
      <c r="C69" s="253"/>
      <c r="D69" s="253"/>
      <c r="E69" s="253"/>
      <c r="F69" s="253"/>
      <c r="G69" s="254"/>
      <c r="H69" s="94">
        <v>15248</v>
      </c>
      <c r="I69" s="253"/>
      <c r="J69" s="260">
        <v>-15940</v>
      </c>
      <c r="K69" s="253"/>
      <c r="L69" s="94">
        <v>21281</v>
      </c>
      <c r="M69" s="253"/>
      <c r="N69" s="88">
        <v>-15862</v>
      </c>
    </row>
    <row r="70" spans="1:14" ht="15" customHeight="1" x14ac:dyDescent="0.2">
      <c r="A70" s="126" t="s">
        <v>89</v>
      </c>
      <c r="F70" s="4" t="s">
        <v>123</v>
      </c>
      <c r="G70" s="4"/>
      <c r="H70" s="94">
        <v>0</v>
      </c>
      <c r="I70" s="3"/>
      <c r="J70" s="70">
        <v>0</v>
      </c>
      <c r="K70" s="3"/>
      <c r="L70" s="94">
        <v>290500</v>
      </c>
      <c r="M70" s="3"/>
      <c r="N70" s="88">
        <v>487026</v>
      </c>
    </row>
    <row r="71" spans="1:14" ht="15" customHeight="1" x14ac:dyDescent="0.2">
      <c r="A71" s="253" t="s">
        <v>223</v>
      </c>
      <c r="B71" s="253"/>
      <c r="C71" s="253"/>
      <c r="D71" s="253"/>
      <c r="E71" s="253"/>
      <c r="F71" s="254" t="s">
        <v>123</v>
      </c>
      <c r="G71" s="254"/>
      <c r="H71" s="94">
        <v>0</v>
      </c>
      <c r="I71" s="253"/>
      <c r="J71" s="260">
        <v>0</v>
      </c>
      <c r="K71" s="253"/>
      <c r="L71" s="94">
        <v>104037</v>
      </c>
      <c r="M71" s="253"/>
      <c r="N71" s="88"/>
    </row>
    <row r="72" spans="1:14" ht="15" customHeight="1" x14ac:dyDescent="0.2">
      <c r="A72" s="265" t="s">
        <v>225</v>
      </c>
      <c r="B72" s="253"/>
      <c r="C72" s="253"/>
      <c r="D72" s="253"/>
      <c r="E72" s="253"/>
      <c r="F72" s="254" t="s">
        <v>123</v>
      </c>
      <c r="G72" s="254"/>
      <c r="H72" s="94">
        <v>0</v>
      </c>
      <c r="I72" s="253"/>
      <c r="J72" s="260">
        <v>0</v>
      </c>
      <c r="K72" s="253"/>
      <c r="L72" s="94">
        <v>-127700</v>
      </c>
      <c r="M72" s="253"/>
      <c r="N72" s="88">
        <v>-176000</v>
      </c>
    </row>
    <row r="73" spans="1:14" ht="15" customHeight="1" x14ac:dyDescent="0.2">
      <c r="A73" s="265" t="s">
        <v>224</v>
      </c>
      <c r="B73" s="253"/>
      <c r="C73" s="253"/>
      <c r="D73" s="253"/>
      <c r="E73" s="253"/>
      <c r="F73" s="254" t="s">
        <v>123</v>
      </c>
      <c r="G73" s="254"/>
      <c r="H73" s="94">
        <v>0</v>
      </c>
      <c r="I73" s="253"/>
      <c r="J73" s="260">
        <v>0</v>
      </c>
      <c r="K73" s="253"/>
      <c r="L73" s="94">
        <v>-40000</v>
      </c>
      <c r="M73" s="253"/>
      <c r="N73" s="260">
        <v>0</v>
      </c>
    </row>
    <row r="74" spans="1:14" ht="15" customHeight="1" x14ac:dyDescent="0.2">
      <c r="A74" s="126" t="s">
        <v>176</v>
      </c>
      <c r="F74" s="4"/>
      <c r="G74" s="4"/>
      <c r="H74" s="94"/>
      <c r="I74" s="3"/>
      <c r="J74" s="70">
        <v>2152</v>
      </c>
      <c r="K74" s="3"/>
      <c r="L74" s="94">
        <v>0</v>
      </c>
      <c r="M74" s="3"/>
      <c r="N74" s="88">
        <v>0</v>
      </c>
    </row>
    <row r="75" spans="1:14" ht="15" customHeight="1" x14ac:dyDescent="0.2">
      <c r="A75" s="126" t="s">
        <v>239</v>
      </c>
      <c r="F75" s="3"/>
      <c r="G75" s="4"/>
      <c r="H75" s="94"/>
      <c r="I75" s="57"/>
      <c r="J75" s="70">
        <v>-10000</v>
      </c>
      <c r="K75" s="87"/>
      <c r="L75" s="94">
        <v>0</v>
      </c>
      <c r="M75" s="88"/>
      <c r="N75" s="88">
        <v>-10000</v>
      </c>
    </row>
    <row r="76" spans="1:14" ht="15" customHeight="1" x14ac:dyDescent="0.2">
      <c r="A76" s="3" t="s">
        <v>240</v>
      </c>
      <c r="F76" s="3"/>
      <c r="G76" s="4"/>
      <c r="H76" s="94"/>
      <c r="I76" s="87"/>
      <c r="J76" s="70">
        <v>360633</v>
      </c>
      <c r="K76" s="87"/>
      <c r="L76" s="94">
        <v>0</v>
      </c>
      <c r="M76" s="88"/>
      <c r="N76" s="88">
        <v>360633</v>
      </c>
    </row>
    <row r="77" spans="1:14" ht="15" customHeight="1" x14ac:dyDescent="0.2">
      <c r="A77" s="3" t="s">
        <v>162</v>
      </c>
      <c r="F77" s="4"/>
      <c r="G77" s="4"/>
      <c r="H77" s="94"/>
      <c r="I77" s="87"/>
      <c r="J77" s="70">
        <v>-259200</v>
      </c>
      <c r="K77" s="87"/>
      <c r="L77" s="94">
        <v>0</v>
      </c>
      <c r="M77" s="88"/>
      <c r="N77" s="88">
        <v>-259200</v>
      </c>
    </row>
    <row r="78" spans="1:14" ht="15" customHeight="1" x14ac:dyDescent="0.2">
      <c r="A78" s="253" t="s">
        <v>226</v>
      </c>
      <c r="B78" s="265"/>
      <c r="C78" s="265"/>
      <c r="D78" s="253"/>
      <c r="E78" s="253"/>
      <c r="F78" s="254"/>
      <c r="G78" s="254"/>
      <c r="H78" s="94"/>
      <c r="I78" s="87"/>
      <c r="J78" s="260"/>
      <c r="K78" s="87"/>
      <c r="L78" s="94"/>
      <c r="M78" s="88"/>
      <c r="N78" s="88"/>
    </row>
    <row r="79" spans="1:14" ht="15" customHeight="1" x14ac:dyDescent="0.2">
      <c r="A79" s="265"/>
      <c r="B79" s="265" t="s">
        <v>227</v>
      </c>
      <c r="C79" s="265"/>
      <c r="D79" s="253"/>
      <c r="E79" s="253"/>
      <c r="F79" s="254">
        <v>7</v>
      </c>
      <c r="G79" s="254"/>
      <c r="H79" s="94">
        <v>-109120</v>
      </c>
      <c r="I79" s="87"/>
      <c r="J79" s="260">
        <v>0</v>
      </c>
      <c r="K79" s="87"/>
      <c r="L79" s="94">
        <v>-109120</v>
      </c>
      <c r="M79" s="88"/>
      <c r="N79" s="88">
        <v>0</v>
      </c>
    </row>
    <row r="80" spans="1:14" ht="15" customHeight="1" x14ac:dyDescent="0.2">
      <c r="A80" s="126" t="s">
        <v>130</v>
      </c>
      <c r="F80" s="4"/>
      <c r="G80" s="4"/>
      <c r="H80" s="115">
        <v>0</v>
      </c>
      <c r="I80" s="57"/>
      <c r="J80" s="70">
        <v>0</v>
      </c>
      <c r="K80" s="87"/>
      <c r="L80" s="94">
        <v>0</v>
      </c>
      <c r="M80" s="88"/>
      <c r="N80" s="88">
        <v>-49991</v>
      </c>
    </row>
    <row r="81" spans="1:19" ht="15" customHeight="1" x14ac:dyDescent="0.2">
      <c r="A81" s="3" t="s">
        <v>163</v>
      </c>
      <c r="F81" s="3"/>
      <c r="G81" s="4"/>
      <c r="H81" s="115">
        <v>169</v>
      </c>
      <c r="I81" s="57"/>
      <c r="J81" s="70">
        <v>0</v>
      </c>
      <c r="K81" s="87"/>
      <c r="L81" s="94">
        <v>0</v>
      </c>
      <c r="M81" s="88"/>
      <c r="N81" s="88">
        <v>0</v>
      </c>
    </row>
    <row r="82" spans="1:19" ht="15" customHeight="1" x14ac:dyDescent="0.2">
      <c r="A82" s="3" t="s">
        <v>86</v>
      </c>
      <c r="F82" s="3"/>
      <c r="G82" s="4"/>
      <c r="H82" s="115">
        <v>-26206</v>
      </c>
      <c r="I82" s="57"/>
      <c r="J82" s="70">
        <v>-30732</v>
      </c>
      <c r="K82" s="87"/>
      <c r="L82" s="94">
        <v>-11133</v>
      </c>
      <c r="M82" s="88"/>
      <c r="N82" s="88">
        <v>-6932</v>
      </c>
    </row>
    <row r="83" spans="1:19" ht="15" customHeight="1" x14ac:dyDescent="0.2">
      <c r="A83" s="3" t="s">
        <v>90</v>
      </c>
      <c r="F83" s="3"/>
      <c r="G83" s="4"/>
      <c r="H83" s="116">
        <v>-17</v>
      </c>
      <c r="I83" s="87"/>
      <c r="J83" s="104">
        <v>-1533</v>
      </c>
      <c r="K83" s="87"/>
      <c r="L83" s="93">
        <v>0</v>
      </c>
      <c r="M83" s="88"/>
      <c r="N83" s="86">
        <v>0</v>
      </c>
    </row>
    <row r="84" spans="1:19" ht="12" customHeight="1" x14ac:dyDescent="0.2">
      <c r="F84" s="3"/>
      <c r="G84" s="4"/>
      <c r="H84" s="94"/>
      <c r="I84" s="88"/>
      <c r="J84" s="88"/>
      <c r="K84" s="88"/>
      <c r="L84" s="94"/>
      <c r="M84" s="88"/>
      <c r="N84" s="88"/>
    </row>
    <row r="85" spans="1:19" ht="15" customHeight="1" x14ac:dyDescent="0.2">
      <c r="A85" s="15" t="s">
        <v>171</v>
      </c>
      <c r="F85" s="3"/>
      <c r="G85" s="4"/>
      <c r="H85" s="94"/>
      <c r="I85" s="73"/>
      <c r="J85" s="88"/>
      <c r="K85" s="73"/>
      <c r="L85" s="94"/>
      <c r="M85" s="73"/>
      <c r="N85" s="88"/>
    </row>
    <row r="86" spans="1:19" ht="15" customHeight="1" x14ac:dyDescent="0.2">
      <c r="A86" s="15"/>
      <c r="B86" s="15" t="s">
        <v>172</v>
      </c>
      <c r="F86" s="3"/>
      <c r="G86" s="4"/>
      <c r="H86" s="93">
        <f>SUM(H66:H84)</f>
        <v>-119609</v>
      </c>
      <c r="I86" s="88"/>
      <c r="J86" s="86">
        <f>SUM(J66:J84)</f>
        <v>46630</v>
      </c>
      <c r="K86" s="88"/>
      <c r="L86" s="93">
        <f>SUM(L66:L84)</f>
        <v>191637</v>
      </c>
      <c r="M86" s="88"/>
      <c r="N86" s="86">
        <f>SUM(N66:N84)</f>
        <v>378903</v>
      </c>
      <c r="S86" s="94"/>
    </row>
    <row r="87" spans="1:19" ht="12" customHeight="1" x14ac:dyDescent="0.2">
      <c r="F87" s="3"/>
      <c r="G87" s="4"/>
      <c r="H87" s="94"/>
      <c r="I87" s="88"/>
      <c r="J87" s="88"/>
      <c r="K87" s="88"/>
      <c r="L87" s="94"/>
      <c r="M87" s="88"/>
      <c r="N87" s="88"/>
    </row>
    <row r="88" spans="1:19" ht="15" customHeight="1" x14ac:dyDescent="0.2">
      <c r="A88" s="15" t="s">
        <v>54</v>
      </c>
      <c r="F88" s="3"/>
      <c r="G88" s="4"/>
      <c r="H88" s="98"/>
      <c r="I88" s="88"/>
      <c r="J88" s="87"/>
      <c r="K88" s="88"/>
      <c r="L88" s="98"/>
      <c r="M88" s="88"/>
      <c r="N88" s="87"/>
    </row>
    <row r="89" spans="1:19" ht="15" customHeight="1" x14ac:dyDescent="0.2">
      <c r="A89" s="3" t="s">
        <v>179</v>
      </c>
      <c r="F89" s="3"/>
      <c r="G89" s="4"/>
      <c r="H89" s="98"/>
      <c r="I89" s="88"/>
      <c r="J89" s="87"/>
      <c r="K89" s="88"/>
      <c r="L89" s="98"/>
      <c r="M89" s="88"/>
      <c r="N89" s="87"/>
    </row>
    <row r="90" spans="1:19" ht="15" customHeight="1" x14ac:dyDescent="0.2">
      <c r="A90" s="253"/>
      <c r="B90" s="253" t="s">
        <v>251</v>
      </c>
      <c r="C90" s="253"/>
      <c r="D90" s="253"/>
      <c r="E90" s="253"/>
      <c r="F90" s="253"/>
      <c r="G90" s="254"/>
      <c r="H90" s="98"/>
      <c r="I90" s="88"/>
      <c r="J90" s="87"/>
      <c r="K90" s="88"/>
      <c r="L90" s="98"/>
      <c r="M90" s="88"/>
      <c r="N90" s="87"/>
    </row>
    <row r="91" spans="1:19" ht="15" customHeight="1" x14ac:dyDescent="0.2">
      <c r="B91" s="3" t="s">
        <v>168</v>
      </c>
      <c r="F91" s="3"/>
      <c r="G91" s="4"/>
      <c r="H91" s="94">
        <v>-92379</v>
      </c>
      <c r="I91" s="87"/>
      <c r="J91" s="88">
        <v>328602</v>
      </c>
      <c r="K91" s="87"/>
      <c r="L91" s="94">
        <v>-28303</v>
      </c>
      <c r="M91" s="88"/>
      <c r="N91" s="88">
        <v>73675</v>
      </c>
    </row>
    <row r="92" spans="1:19" ht="15" customHeight="1" x14ac:dyDescent="0.2">
      <c r="A92" s="253" t="s">
        <v>250</v>
      </c>
      <c r="B92" s="253"/>
      <c r="C92" s="253"/>
      <c r="D92" s="253"/>
      <c r="E92" s="253"/>
      <c r="F92" s="253"/>
      <c r="G92" s="254"/>
      <c r="H92" s="94">
        <v>-17000</v>
      </c>
      <c r="I92" s="87"/>
      <c r="J92" s="88">
        <v>0</v>
      </c>
      <c r="K92" s="87"/>
      <c r="L92" s="94">
        <v>-10000</v>
      </c>
      <c r="M92" s="88"/>
      <c r="N92" s="88">
        <v>0</v>
      </c>
    </row>
    <row r="93" spans="1:19" ht="15" customHeight="1" x14ac:dyDescent="0.2">
      <c r="A93" s="253" t="s">
        <v>252</v>
      </c>
      <c r="B93" s="253"/>
      <c r="C93" s="253"/>
      <c r="D93" s="253"/>
      <c r="E93" s="253"/>
      <c r="F93" s="253"/>
      <c r="G93" s="254"/>
      <c r="H93" s="94">
        <v>37000</v>
      </c>
      <c r="I93" s="87"/>
      <c r="J93" s="88">
        <v>0</v>
      </c>
      <c r="K93" s="87"/>
      <c r="L93" s="94">
        <v>10000</v>
      </c>
      <c r="M93" s="88"/>
      <c r="N93" s="88">
        <v>0</v>
      </c>
    </row>
    <row r="94" spans="1:19" ht="15" customHeight="1" x14ac:dyDescent="0.2">
      <c r="A94" s="253" t="s">
        <v>169</v>
      </c>
      <c r="B94" s="253"/>
      <c r="C94" s="253"/>
      <c r="D94" s="253"/>
      <c r="E94" s="253"/>
      <c r="F94" s="254"/>
      <c r="G94" s="4"/>
      <c r="H94" s="94"/>
      <c r="I94" s="87"/>
      <c r="J94" s="88"/>
      <c r="K94" s="88"/>
      <c r="L94" s="94"/>
      <c r="M94" s="88"/>
      <c r="N94" s="88"/>
    </row>
    <row r="95" spans="1:19" ht="15" customHeight="1" x14ac:dyDescent="0.2">
      <c r="A95" s="73"/>
      <c r="B95" s="253" t="s">
        <v>222</v>
      </c>
      <c r="C95" s="253"/>
      <c r="D95" s="253"/>
      <c r="E95" s="253"/>
      <c r="F95" s="254">
        <v>14</v>
      </c>
      <c r="G95" s="4">
        <v>16</v>
      </c>
      <c r="H95" s="94">
        <v>944436</v>
      </c>
      <c r="I95" s="87"/>
      <c r="J95" s="88">
        <v>895497</v>
      </c>
      <c r="K95" s="88"/>
      <c r="L95" s="94">
        <v>733253</v>
      </c>
      <c r="M95" s="88"/>
      <c r="N95" s="88">
        <v>499400</v>
      </c>
    </row>
    <row r="96" spans="1:19" ht="15" customHeight="1" x14ac:dyDescent="0.2">
      <c r="A96" s="3" t="s">
        <v>170</v>
      </c>
      <c r="F96" s="4"/>
      <c r="G96" s="4"/>
      <c r="H96" s="94"/>
      <c r="I96" s="87"/>
      <c r="J96" s="88"/>
      <c r="K96" s="87"/>
      <c r="L96" s="94"/>
      <c r="M96" s="88"/>
      <c r="N96" s="88"/>
    </row>
    <row r="97" spans="1:18" ht="15" customHeight="1" x14ac:dyDescent="0.2">
      <c r="B97" s="3" t="s">
        <v>222</v>
      </c>
      <c r="F97" s="4">
        <v>14</v>
      </c>
      <c r="G97" s="4">
        <v>16</v>
      </c>
      <c r="H97" s="94">
        <v>-440035</v>
      </c>
      <c r="I97" s="87"/>
      <c r="J97" s="87">
        <v>-1443630</v>
      </c>
      <c r="K97" s="87"/>
      <c r="L97" s="94">
        <v>-117357</v>
      </c>
      <c r="M97" s="88"/>
      <c r="N97" s="88">
        <v>-787099</v>
      </c>
    </row>
    <row r="98" spans="1:18" ht="15" customHeight="1" x14ac:dyDescent="0.2">
      <c r="A98" s="3" t="s">
        <v>164</v>
      </c>
      <c r="F98" s="4"/>
      <c r="G98" s="4"/>
      <c r="H98" s="94">
        <v>-4023</v>
      </c>
      <c r="I98" s="87"/>
      <c r="J98" s="87">
        <v>-33892</v>
      </c>
      <c r="K98" s="87"/>
      <c r="L98" s="94">
        <v>-910</v>
      </c>
      <c r="M98" s="88"/>
      <c r="N98" s="88">
        <v>-23297</v>
      </c>
    </row>
    <row r="99" spans="1:18" ht="15" customHeight="1" x14ac:dyDescent="0.2">
      <c r="A99" s="253" t="s">
        <v>87</v>
      </c>
      <c r="B99" s="253"/>
      <c r="C99" s="253"/>
      <c r="D99" s="253"/>
      <c r="E99" s="253"/>
      <c r="F99" s="254"/>
      <c r="G99" s="254"/>
      <c r="H99" s="94">
        <v>-6514</v>
      </c>
      <c r="I99" s="87"/>
      <c r="J99" s="87">
        <v>-667</v>
      </c>
      <c r="K99" s="87"/>
      <c r="L99" s="94">
        <v>-5366</v>
      </c>
      <c r="M99" s="88"/>
      <c r="N99" s="88">
        <v>0</v>
      </c>
    </row>
    <row r="100" spans="1:18" ht="15" customHeight="1" x14ac:dyDescent="0.2">
      <c r="A100" s="3" t="s">
        <v>166</v>
      </c>
      <c r="F100" s="4"/>
      <c r="G100" s="4"/>
      <c r="H100" s="93">
        <v>-24996</v>
      </c>
      <c r="I100" s="87"/>
      <c r="J100" s="86">
        <v>-40043</v>
      </c>
      <c r="K100" s="87"/>
      <c r="L100" s="93">
        <v>-24995</v>
      </c>
      <c r="M100" s="88"/>
      <c r="N100" s="86">
        <v>-40043</v>
      </c>
    </row>
    <row r="101" spans="1:18" ht="12" customHeight="1" x14ac:dyDescent="0.2">
      <c r="F101" s="3"/>
      <c r="G101" s="4"/>
      <c r="H101" s="94"/>
      <c r="I101" s="88"/>
      <c r="J101" s="88"/>
      <c r="K101" s="88"/>
      <c r="L101" s="94"/>
      <c r="M101" s="88"/>
      <c r="N101" s="88"/>
      <c r="R101" s="94"/>
    </row>
    <row r="102" spans="1:18" ht="15" customHeight="1" x14ac:dyDescent="0.2">
      <c r="A102" s="255" t="s">
        <v>249</v>
      </c>
      <c r="B102" s="255"/>
      <c r="F102" s="3"/>
      <c r="G102" s="4"/>
      <c r="H102" s="93">
        <f>SUM(H91:H101)</f>
        <v>396489</v>
      </c>
      <c r="I102" s="87"/>
      <c r="J102" s="86">
        <f>SUM(J91:J101)</f>
        <v>-294133</v>
      </c>
      <c r="K102" s="88"/>
      <c r="L102" s="93">
        <f>SUM(L91:L101)</f>
        <v>556322</v>
      </c>
      <c r="M102" s="87"/>
      <c r="N102" s="86">
        <f>SUM(N91:N101)</f>
        <v>-277364</v>
      </c>
    </row>
    <row r="103" spans="1:18" ht="12" customHeight="1" x14ac:dyDescent="0.2">
      <c r="F103" s="3"/>
      <c r="G103" s="4"/>
      <c r="H103" s="94"/>
      <c r="I103" s="88"/>
      <c r="J103" s="88"/>
      <c r="K103" s="88"/>
      <c r="L103" s="94"/>
      <c r="M103" s="88"/>
      <c r="N103" s="88"/>
    </row>
    <row r="104" spans="1:18" ht="15" customHeight="1" x14ac:dyDescent="0.2">
      <c r="A104" s="255" t="s">
        <v>236</v>
      </c>
      <c r="B104" s="15"/>
      <c r="F104" s="3"/>
      <c r="G104" s="4"/>
      <c r="H104" s="94">
        <f>SUM(H49,H86,H102)</f>
        <v>-15264</v>
      </c>
      <c r="I104" s="87"/>
      <c r="J104" s="88">
        <f>SUM(J49,J86,J102)</f>
        <v>-30286</v>
      </c>
      <c r="K104" s="87"/>
      <c r="L104" s="94">
        <f>SUM(L49,L86,L102)</f>
        <v>-3828</v>
      </c>
      <c r="M104" s="87"/>
      <c r="N104" s="88">
        <f>SUM(N49,N86,N102)</f>
        <v>-25402</v>
      </c>
    </row>
    <row r="105" spans="1:18" ht="15" customHeight="1" x14ac:dyDescent="0.2">
      <c r="A105" s="3" t="s">
        <v>145</v>
      </c>
      <c r="B105" s="15"/>
      <c r="F105" s="3"/>
      <c r="G105" s="4"/>
      <c r="H105" s="93">
        <v>62560</v>
      </c>
      <c r="I105" s="87"/>
      <c r="J105" s="86">
        <v>119325</v>
      </c>
      <c r="K105" s="87"/>
      <c r="L105" s="93">
        <v>15173</v>
      </c>
      <c r="M105" s="88"/>
      <c r="N105" s="86">
        <v>46904</v>
      </c>
    </row>
    <row r="106" spans="1:18" ht="12" customHeight="1" x14ac:dyDescent="0.2">
      <c r="F106" s="3"/>
      <c r="G106" s="4"/>
      <c r="H106" s="94"/>
      <c r="I106" s="88"/>
      <c r="J106" s="88"/>
      <c r="K106" s="88"/>
      <c r="L106" s="94"/>
      <c r="M106" s="88"/>
      <c r="N106" s="88"/>
    </row>
    <row r="107" spans="1:18" ht="15" customHeight="1" thickBot="1" x14ac:dyDescent="0.25">
      <c r="A107" s="15" t="s">
        <v>146</v>
      </c>
      <c r="F107" s="3"/>
      <c r="G107" s="4"/>
      <c r="H107" s="128">
        <f>SUM(H104:H106)</f>
        <v>47296</v>
      </c>
      <c r="I107" s="87"/>
      <c r="J107" s="127">
        <f>SUM(J104:J106)</f>
        <v>89039</v>
      </c>
      <c r="K107" s="87"/>
      <c r="L107" s="128">
        <f>SUM(L104:L106)</f>
        <v>11345</v>
      </c>
      <c r="M107" s="87"/>
      <c r="N107" s="127">
        <f>SUM(N104:N106)</f>
        <v>21502</v>
      </c>
    </row>
    <row r="108" spans="1:18" ht="20.25" customHeight="1" thickTop="1" x14ac:dyDescent="0.2">
      <c r="A108" s="255"/>
      <c r="B108" s="253"/>
      <c r="C108" s="253"/>
      <c r="D108" s="253"/>
      <c r="E108" s="253"/>
      <c r="F108" s="253"/>
      <c r="G108" s="254"/>
      <c r="H108" s="88"/>
      <c r="I108" s="87"/>
      <c r="J108" s="88"/>
      <c r="K108" s="87"/>
      <c r="L108" s="88"/>
      <c r="M108" s="87"/>
      <c r="N108" s="88"/>
    </row>
    <row r="109" spans="1:18" ht="21.95" customHeight="1" x14ac:dyDescent="0.2">
      <c r="A109" s="23" t="str">
        <f>'10'!A34:N34</f>
        <v>The condensed notes to the interim financial information are an integral part of this interim financial information.</v>
      </c>
      <c r="B109" s="23"/>
      <c r="C109" s="23"/>
      <c r="D109" s="23"/>
      <c r="E109" s="23"/>
      <c r="F109" s="23"/>
      <c r="G109" s="24"/>
      <c r="H109" s="86"/>
      <c r="I109" s="86"/>
      <c r="J109" s="86"/>
      <c r="K109" s="86"/>
      <c r="L109" s="86"/>
      <c r="M109" s="86"/>
      <c r="N109" s="86"/>
    </row>
    <row r="110" spans="1:18" ht="16.5" customHeight="1" x14ac:dyDescent="0.2">
      <c r="A110" s="19" t="str">
        <f>A55</f>
        <v xml:space="preserve">Chaoprayamahanakorn Public Company Limited </v>
      </c>
      <c r="B110" s="15"/>
      <c r="C110" s="15"/>
      <c r="D110" s="15"/>
    </row>
    <row r="111" spans="1:18" ht="16.5" customHeight="1" x14ac:dyDescent="0.2">
      <c r="A111" s="15" t="s">
        <v>181</v>
      </c>
      <c r="B111" s="15"/>
      <c r="C111" s="15"/>
      <c r="D111" s="15"/>
    </row>
    <row r="112" spans="1:18" ht="16.5" customHeight="1" x14ac:dyDescent="0.2">
      <c r="A112" s="74" t="str">
        <f>'P&amp;L 5-8'!A112</f>
        <v>For the nine-month period ended 30 September 2020</v>
      </c>
      <c r="B112" s="74"/>
      <c r="C112" s="74"/>
      <c r="D112" s="74"/>
      <c r="E112" s="23"/>
      <c r="F112" s="75"/>
      <c r="G112" s="50"/>
      <c r="H112" s="50"/>
      <c r="I112" s="50"/>
      <c r="J112" s="50"/>
      <c r="K112" s="50"/>
      <c r="L112" s="50"/>
      <c r="M112" s="50"/>
      <c r="N112" s="50"/>
    </row>
    <row r="115" spans="1:14" ht="16.5" customHeight="1" x14ac:dyDescent="0.2">
      <c r="A115" s="143"/>
      <c r="B115" s="143"/>
      <c r="C115" s="143"/>
      <c r="D115" s="143"/>
      <c r="E115" s="143"/>
      <c r="F115" s="144"/>
      <c r="G115" s="143"/>
      <c r="H115" s="289" t="s">
        <v>72</v>
      </c>
      <c r="I115" s="289"/>
      <c r="J115" s="289"/>
      <c r="K115" s="145"/>
      <c r="L115" s="289" t="s">
        <v>73</v>
      </c>
      <c r="M115" s="289"/>
      <c r="N115" s="289"/>
    </row>
    <row r="116" spans="1:14" ht="16.5" customHeight="1" x14ac:dyDescent="0.2">
      <c r="A116" s="143"/>
      <c r="B116" s="143"/>
      <c r="C116" s="143"/>
      <c r="D116" s="143"/>
      <c r="E116" s="143"/>
      <c r="F116" s="144"/>
      <c r="G116" s="143"/>
      <c r="H116" s="290" t="s">
        <v>101</v>
      </c>
      <c r="I116" s="290"/>
      <c r="J116" s="290"/>
      <c r="K116" s="146"/>
      <c r="L116" s="291" t="s">
        <v>101</v>
      </c>
      <c r="M116" s="291"/>
      <c r="N116" s="291"/>
    </row>
    <row r="117" spans="1:14" ht="16.5" customHeight="1" x14ac:dyDescent="0.2">
      <c r="A117" s="143"/>
      <c r="B117" s="143"/>
      <c r="C117" s="143"/>
      <c r="D117" s="143"/>
      <c r="E117" s="143"/>
      <c r="F117" s="144"/>
      <c r="G117" s="143"/>
      <c r="H117" s="292" t="s">
        <v>91</v>
      </c>
      <c r="I117" s="292"/>
      <c r="J117" s="292"/>
      <c r="K117" s="146"/>
      <c r="L117" s="292" t="s">
        <v>91</v>
      </c>
      <c r="M117" s="292"/>
      <c r="N117" s="292"/>
    </row>
    <row r="118" spans="1:14" ht="16.5" customHeight="1" x14ac:dyDescent="0.2">
      <c r="A118" s="143"/>
      <c r="B118" s="143"/>
      <c r="C118" s="143"/>
      <c r="D118" s="143"/>
      <c r="E118" s="143"/>
      <c r="F118" s="147"/>
      <c r="G118" s="148"/>
      <c r="H118" s="232" t="s">
        <v>184</v>
      </c>
      <c r="I118" s="233"/>
      <c r="J118" s="232" t="s">
        <v>93</v>
      </c>
      <c r="K118" s="233"/>
      <c r="L118" s="232" t="s">
        <v>184</v>
      </c>
      <c r="M118" s="233"/>
      <c r="N118" s="232" t="s">
        <v>93</v>
      </c>
    </row>
    <row r="119" spans="1:14" ht="16.5" customHeight="1" x14ac:dyDescent="0.2">
      <c r="A119" s="143"/>
      <c r="B119" s="143"/>
      <c r="C119" s="143"/>
      <c r="D119" s="143"/>
      <c r="E119" s="143"/>
      <c r="F119" s="149" t="s">
        <v>17</v>
      </c>
      <c r="G119" s="148"/>
      <c r="H119" s="150" t="s">
        <v>106</v>
      </c>
      <c r="I119" s="151"/>
      <c r="J119" s="150" t="s">
        <v>106</v>
      </c>
      <c r="K119" s="151"/>
      <c r="L119" s="150" t="s">
        <v>106</v>
      </c>
      <c r="M119" s="151"/>
      <c r="N119" s="150" t="s">
        <v>106</v>
      </c>
    </row>
    <row r="120" spans="1:14" ht="16.5" customHeight="1" x14ac:dyDescent="0.2">
      <c r="A120" s="15"/>
      <c r="F120" s="3"/>
      <c r="G120" s="4"/>
      <c r="H120" s="94"/>
      <c r="I120" s="87"/>
      <c r="J120" s="88"/>
      <c r="K120" s="87"/>
      <c r="L120" s="94"/>
      <c r="M120" s="87"/>
      <c r="N120" s="88"/>
    </row>
    <row r="121" spans="1:14" ht="16.5" customHeight="1" x14ac:dyDescent="0.2">
      <c r="A121" s="15" t="s">
        <v>165</v>
      </c>
      <c r="F121" s="3"/>
      <c r="G121" s="4"/>
      <c r="H121" s="94"/>
      <c r="I121" s="87"/>
      <c r="J121" s="88"/>
      <c r="K121" s="87"/>
      <c r="L121" s="94"/>
      <c r="M121" s="87"/>
      <c r="N121" s="88"/>
    </row>
    <row r="122" spans="1:14" ht="16.5" customHeight="1" x14ac:dyDescent="0.2">
      <c r="F122" s="3"/>
      <c r="G122" s="4"/>
      <c r="H122" s="94"/>
      <c r="I122" s="87"/>
      <c r="J122" s="88"/>
      <c r="K122" s="87"/>
      <c r="L122" s="94"/>
      <c r="M122" s="87"/>
      <c r="N122" s="88"/>
    </row>
    <row r="123" spans="1:14" ht="16.5" customHeight="1" x14ac:dyDescent="0.2">
      <c r="A123" s="3" t="s">
        <v>228</v>
      </c>
      <c r="F123" s="3"/>
      <c r="G123" s="4"/>
      <c r="H123" s="94"/>
      <c r="I123" s="87"/>
      <c r="J123" s="88"/>
      <c r="K123" s="87"/>
      <c r="L123" s="94"/>
      <c r="M123" s="87"/>
      <c r="N123" s="88"/>
    </row>
    <row r="124" spans="1:14" ht="16.5" customHeight="1" x14ac:dyDescent="0.2">
      <c r="B124" s="3" t="s">
        <v>229</v>
      </c>
      <c r="F124" s="4"/>
      <c r="G124" s="4"/>
      <c r="H124" s="94">
        <v>7</v>
      </c>
      <c r="I124" s="87"/>
      <c r="J124" s="88">
        <v>45</v>
      </c>
      <c r="K124" s="88"/>
      <c r="L124" s="94">
        <v>0</v>
      </c>
      <c r="M124" s="88"/>
      <c r="N124" s="249" t="s">
        <v>218</v>
      </c>
    </row>
    <row r="125" spans="1:14" ht="16.5" customHeight="1" x14ac:dyDescent="0.2">
      <c r="A125" s="3" t="s">
        <v>178</v>
      </c>
      <c r="F125" s="3"/>
      <c r="G125" s="4"/>
      <c r="H125" s="94"/>
      <c r="I125" s="87"/>
      <c r="J125" s="88"/>
      <c r="K125" s="88"/>
      <c r="L125" s="94"/>
      <c r="M125" s="88"/>
      <c r="N125" s="88"/>
    </row>
    <row r="126" spans="1:14" ht="16.5" customHeight="1" x14ac:dyDescent="0.2">
      <c r="B126" s="73" t="s">
        <v>231</v>
      </c>
      <c r="F126" s="248">
        <v>12</v>
      </c>
      <c r="G126" s="4"/>
      <c r="H126" s="94">
        <v>529</v>
      </c>
      <c r="I126" s="85"/>
      <c r="J126" s="249" t="s">
        <v>218</v>
      </c>
      <c r="K126" s="85"/>
      <c r="L126" s="94">
        <v>0</v>
      </c>
      <c r="M126" s="85"/>
      <c r="N126" s="249" t="s">
        <v>218</v>
      </c>
    </row>
    <row r="127" spans="1:14" ht="16.5" customHeight="1" x14ac:dyDescent="0.2">
      <c r="A127" s="73" t="s">
        <v>178</v>
      </c>
      <c r="B127" s="73"/>
      <c r="F127" s="4"/>
      <c r="G127" s="4"/>
      <c r="H127" s="94"/>
      <c r="I127" s="85"/>
      <c r="J127" s="88"/>
      <c r="K127" s="85"/>
      <c r="L127" s="94"/>
      <c r="M127" s="85"/>
      <c r="N127" s="88"/>
    </row>
    <row r="128" spans="1:14" ht="16.5" customHeight="1" x14ac:dyDescent="0.2">
      <c r="A128" s="253"/>
      <c r="B128" s="73" t="s">
        <v>232</v>
      </c>
      <c r="C128" s="253"/>
      <c r="F128" s="248">
        <v>12</v>
      </c>
      <c r="G128" s="4"/>
      <c r="H128" s="94">
        <v>13597</v>
      </c>
      <c r="I128" s="85"/>
      <c r="J128" s="88">
        <v>21269</v>
      </c>
      <c r="K128" s="85"/>
      <c r="L128" s="94">
        <v>0</v>
      </c>
      <c r="M128" s="85"/>
      <c r="N128" s="88">
        <v>21269</v>
      </c>
    </row>
    <row r="129" spans="1:14" ht="16.5" customHeight="1" x14ac:dyDescent="0.2">
      <c r="A129" s="73" t="s">
        <v>253</v>
      </c>
      <c r="B129" s="73"/>
      <c r="C129" s="253"/>
      <c r="D129" s="253"/>
      <c r="E129" s="253"/>
      <c r="F129" s="254"/>
      <c r="G129" s="254"/>
      <c r="H129" s="94"/>
      <c r="I129" s="85"/>
      <c r="J129" s="88"/>
      <c r="K129" s="85"/>
      <c r="L129" s="94"/>
      <c r="M129" s="85"/>
      <c r="N129" s="88"/>
    </row>
    <row r="130" spans="1:14" ht="16.5" customHeight="1" x14ac:dyDescent="0.2">
      <c r="A130" s="253"/>
      <c r="B130" s="73" t="s">
        <v>254</v>
      </c>
      <c r="C130" s="253"/>
      <c r="D130" s="253"/>
      <c r="E130" s="253"/>
      <c r="F130" s="248">
        <v>4</v>
      </c>
      <c r="G130" s="254"/>
      <c r="H130" s="94">
        <v>44353</v>
      </c>
      <c r="I130" s="85"/>
      <c r="J130" s="88">
        <v>0</v>
      </c>
      <c r="K130" s="85"/>
      <c r="L130" s="94">
        <v>0</v>
      </c>
      <c r="M130" s="85"/>
      <c r="N130" s="88">
        <v>0</v>
      </c>
    </row>
    <row r="131" spans="1:14" ht="16.5" customHeight="1" x14ac:dyDescent="0.2">
      <c r="A131" s="73" t="s">
        <v>238</v>
      </c>
      <c r="B131" s="73"/>
      <c r="C131" s="253"/>
      <c r="F131" s="4"/>
      <c r="G131" s="4"/>
      <c r="H131" s="94"/>
      <c r="I131" s="85"/>
      <c r="J131" s="88"/>
      <c r="K131" s="85"/>
      <c r="L131" s="94"/>
      <c r="M131" s="85"/>
      <c r="N131" s="88"/>
    </row>
    <row r="132" spans="1:14" ht="16.5" customHeight="1" x14ac:dyDescent="0.2">
      <c r="A132" s="253"/>
      <c r="B132" s="73" t="s">
        <v>237</v>
      </c>
      <c r="C132" s="253"/>
      <c r="F132" s="4">
        <v>7</v>
      </c>
      <c r="G132" s="4"/>
      <c r="H132" s="94">
        <v>9900</v>
      </c>
      <c r="I132" s="85"/>
      <c r="J132" s="88">
        <v>0</v>
      </c>
      <c r="K132" s="85"/>
      <c r="L132" s="94">
        <v>9900</v>
      </c>
      <c r="M132" s="85"/>
      <c r="N132" s="88">
        <v>0</v>
      </c>
    </row>
    <row r="133" spans="1:14" ht="16.5" customHeight="1" x14ac:dyDescent="0.2">
      <c r="A133" s="73" t="s">
        <v>177</v>
      </c>
      <c r="B133" s="73"/>
      <c r="C133" s="253"/>
      <c r="F133" s="4"/>
      <c r="G133" s="4"/>
      <c r="H133" s="94">
        <v>26</v>
      </c>
      <c r="I133" s="85"/>
      <c r="J133" s="88">
        <v>21</v>
      </c>
      <c r="K133" s="85"/>
      <c r="L133" s="94">
        <v>26</v>
      </c>
      <c r="M133" s="85"/>
      <c r="N133" s="249">
        <v>21</v>
      </c>
    </row>
    <row r="134" spans="1:14" customFormat="1" ht="16.5" customHeight="1" x14ac:dyDescent="0.2">
      <c r="A134" s="269"/>
      <c r="B134" s="269"/>
      <c r="C134" s="269"/>
    </row>
    <row r="135" spans="1:14" customFormat="1" ht="16.5" customHeight="1" x14ac:dyDescent="0.2"/>
    <row r="136" spans="1:14" ht="16.5" customHeight="1" x14ac:dyDescent="0.2">
      <c r="A136" s="73"/>
      <c r="B136" s="73"/>
      <c r="F136" s="4"/>
      <c r="G136" s="4"/>
      <c r="H136" s="88"/>
      <c r="I136" s="85"/>
      <c r="J136" s="88"/>
      <c r="K136" s="85"/>
      <c r="L136" s="88"/>
      <c r="M136" s="85"/>
      <c r="N136" s="88"/>
    </row>
    <row r="137" spans="1:14" ht="16.5" customHeight="1" x14ac:dyDescent="0.2">
      <c r="A137" s="73"/>
      <c r="B137" s="73"/>
      <c r="F137" s="4"/>
      <c r="G137" s="4"/>
      <c r="H137" s="88"/>
      <c r="I137" s="85"/>
      <c r="J137" s="88"/>
      <c r="K137" s="85"/>
      <c r="L137" s="88"/>
      <c r="M137" s="85"/>
      <c r="N137" s="88"/>
    </row>
    <row r="138" spans="1:14" ht="16.5" customHeight="1" x14ac:dyDescent="0.2">
      <c r="A138" s="73"/>
      <c r="B138" s="73"/>
      <c r="F138" s="4"/>
      <c r="G138" s="4"/>
      <c r="H138" s="88"/>
      <c r="I138" s="85"/>
      <c r="J138" s="88"/>
      <c r="K138" s="85"/>
      <c r="L138" s="88"/>
      <c r="M138" s="85"/>
      <c r="N138" s="88"/>
    </row>
    <row r="139" spans="1:14" ht="16.5" customHeight="1" x14ac:dyDescent="0.2">
      <c r="A139" s="73"/>
      <c r="B139" s="73"/>
      <c r="F139" s="4"/>
      <c r="G139" s="4"/>
      <c r="H139" s="88"/>
      <c r="I139" s="85"/>
      <c r="J139" s="88"/>
      <c r="K139" s="85"/>
      <c r="L139" s="88"/>
      <c r="M139" s="85"/>
      <c r="N139" s="88"/>
    </row>
    <row r="140" spans="1:14" ht="16.5" customHeight="1" x14ac:dyDescent="0.2">
      <c r="A140" s="73"/>
      <c r="B140" s="73"/>
      <c r="F140" s="4"/>
      <c r="G140" s="4"/>
      <c r="H140" s="88"/>
      <c r="I140" s="85"/>
      <c r="J140" s="88"/>
      <c r="K140" s="85"/>
      <c r="L140" s="88"/>
      <c r="M140" s="85"/>
      <c r="N140" s="88"/>
    </row>
    <row r="141" spans="1:14" ht="16.5" customHeight="1" x14ac:dyDescent="0.2">
      <c r="A141" s="73"/>
      <c r="B141" s="73"/>
      <c r="F141" s="4"/>
      <c r="G141" s="4"/>
      <c r="H141" s="88"/>
      <c r="I141" s="85"/>
      <c r="J141" s="88"/>
      <c r="K141" s="85"/>
      <c r="L141" s="88"/>
      <c r="M141" s="85"/>
      <c r="N141" s="88"/>
    </row>
    <row r="142" spans="1:14" ht="16.5" customHeight="1" x14ac:dyDescent="0.2">
      <c r="A142" s="73"/>
      <c r="B142" s="73"/>
      <c r="F142" s="4"/>
      <c r="G142" s="4"/>
      <c r="H142" s="88"/>
      <c r="I142" s="85"/>
      <c r="J142" s="88"/>
      <c r="K142" s="85"/>
      <c r="L142" s="88"/>
      <c r="M142" s="85"/>
      <c r="N142" s="88"/>
    </row>
    <row r="143" spans="1:14" ht="16.5" customHeight="1" x14ac:dyDescent="0.2">
      <c r="A143" s="73"/>
      <c r="B143" s="73"/>
      <c r="F143" s="4"/>
      <c r="G143" s="4"/>
      <c r="H143" s="88"/>
      <c r="I143" s="85"/>
      <c r="J143" s="88"/>
      <c r="K143" s="85"/>
      <c r="L143" s="88"/>
      <c r="M143" s="85"/>
      <c r="N143" s="88"/>
    </row>
    <row r="144" spans="1:14" ht="16.5" customHeight="1" x14ac:dyDescent="0.2">
      <c r="A144" s="73"/>
      <c r="B144" s="73"/>
      <c r="F144" s="4"/>
      <c r="G144" s="4"/>
      <c r="H144" s="88"/>
      <c r="I144" s="85"/>
      <c r="J144" s="88"/>
      <c r="K144" s="85"/>
      <c r="L144" s="88"/>
      <c r="M144" s="85"/>
      <c r="N144" s="88"/>
    </row>
    <row r="145" spans="1:14" ht="16.5" customHeight="1" x14ac:dyDescent="0.2">
      <c r="A145" s="73"/>
      <c r="B145" s="73"/>
      <c r="F145" s="4"/>
      <c r="G145" s="4"/>
      <c r="H145" s="88"/>
      <c r="I145" s="85"/>
      <c r="J145" s="88"/>
      <c r="K145" s="85"/>
      <c r="L145" s="88"/>
      <c r="M145" s="85"/>
      <c r="N145" s="88"/>
    </row>
    <row r="146" spans="1:14" ht="16.5" customHeight="1" x14ac:dyDescent="0.2">
      <c r="A146" s="73"/>
      <c r="B146" s="73"/>
      <c r="F146" s="4"/>
      <c r="G146" s="4"/>
      <c r="H146" s="88"/>
      <c r="I146" s="85"/>
      <c r="J146" s="88"/>
      <c r="K146" s="85"/>
      <c r="L146" s="88"/>
      <c r="M146" s="85"/>
      <c r="N146" s="88"/>
    </row>
    <row r="147" spans="1:14" ht="16.5" customHeight="1" x14ac:dyDescent="0.2">
      <c r="A147" s="73"/>
      <c r="B147" s="73"/>
      <c r="F147" s="4"/>
      <c r="G147" s="4"/>
      <c r="H147" s="88"/>
      <c r="I147" s="85"/>
      <c r="J147" s="88"/>
      <c r="K147" s="85"/>
      <c r="L147" s="88"/>
      <c r="M147" s="85"/>
      <c r="N147" s="88"/>
    </row>
    <row r="148" spans="1:14" ht="16.5" customHeight="1" x14ac:dyDescent="0.2">
      <c r="A148" s="73"/>
      <c r="B148" s="73"/>
      <c r="F148" s="4"/>
      <c r="G148" s="4"/>
      <c r="H148" s="88"/>
      <c r="I148" s="85"/>
      <c r="J148" s="88"/>
      <c r="K148" s="85"/>
      <c r="L148" s="88"/>
      <c r="M148" s="85"/>
      <c r="N148" s="88"/>
    </row>
    <row r="149" spans="1:14" ht="16.5" customHeight="1" x14ac:dyDescent="0.2">
      <c r="A149" s="73"/>
      <c r="B149" s="73"/>
      <c r="F149" s="4"/>
      <c r="G149" s="4"/>
      <c r="H149" s="88"/>
      <c r="I149" s="85"/>
      <c r="J149" s="88"/>
      <c r="K149" s="85"/>
      <c r="L149" s="88"/>
      <c r="M149" s="85"/>
      <c r="N149" s="88"/>
    </row>
    <row r="150" spans="1:14" ht="16.5" customHeight="1" x14ac:dyDescent="0.2">
      <c r="A150" s="73"/>
      <c r="B150" s="73"/>
      <c r="C150" s="253"/>
      <c r="D150" s="253"/>
      <c r="E150" s="253"/>
      <c r="F150" s="254"/>
      <c r="G150" s="254"/>
      <c r="H150" s="88"/>
      <c r="I150" s="85"/>
      <c r="J150" s="88"/>
      <c r="K150" s="85"/>
      <c r="L150" s="88"/>
      <c r="M150" s="85"/>
      <c r="N150" s="88"/>
    </row>
    <row r="151" spans="1:14" ht="16.5" customHeight="1" x14ac:dyDescent="0.2">
      <c r="A151" s="73"/>
      <c r="B151" s="73"/>
      <c r="C151" s="253"/>
      <c r="D151" s="253"/>
      <c r="E151" s="253"/>
      <c r="F151" s="254"/>
      <c r="G151" s="254"/>
      <c r="H151" s="88"/>
      <c r="I151" s="85"/>
      <c r="J151" s="88"/>
      <c r="K151" s="85"/>
      <c r="L151" s="88"/>
      <c r="M151" s="85"/>
      <c r="N151" s="88"/>
    </row>
    <row r="152" spans="1:14" ht="16.5" customHeight="1" x14ac:dyDescent="0.2">
      <c r="A152" s="73"/>
      <c r="B152" s="73"/>
      <c r="F152" s="4"/>
      <c r="G152" s="4"/>
      <c r="H152" s="88"/>
      <c r="I152" s="85"/>
      <c r="J152" s="88"/>
      <c r="K152" s="85"/>
      <c r="L152" s="88"/>
      <c r="M152" s="85"/>
      <c r="N152" s="88"/>
    </row>
    <row r="153" spans="1:14" ht="16.5" customHeight="1" x14ac:dyDescent="0.2">
      <c r="A153" s="73"/>
      <c r="B153" s="73"/>
      <c r="C153" s="253"/>
      <c r="D153" s="253"/>
      <c r="E153" s="253"/>
      <c r="F153" s="254"/>
      <c r="G153" s="254"/>
      <c r="H153" s="88"/>
      <c r="I153" s="85"/>
      <c r="J153" s="88"/>
      <c r="K153" s="85"/>
      <c r="L153" s="88"/>
      <c r="M153" s="85"/>
      <c r="N153" s="88"/>
    </row>
    <row r="154" spans="1:14" ht="16.5" customHeight="1" x14ac:dyDescent="0.2">
      <c r="A154" s="73"/>
      <c r="B154" s="73"/>
      <c r="F154" s="4"/>
      <c r="G154" s="4"/>
      <c r="H154" s="88"/>
      <c r="I154" s="85"/>
      <c r="J154" s="88"/>
      <c r="K154" s="85"/>
      <c r="L154" s="88"/>
      <c r="M154" s="85"/>
      <c r="N154" s="88"/>
    </row>
    <row r="155" spans="1:14" ht="16.5" customHeight="1" x14ac:dyDescent="0.2">
      <c r="A155" s="73"/>
      <c r="B155" s="73"/>
      <c r="F155" s="4"/>
      <c r="G155" s="4"/>
      <c r="H155" s="88"/>
      <c r="I155" s="85"/>
      <c r="J155" s="88"/>
      <c r="K155" s="85"/>
      <c r="L155" s="88"/>
      <c r="M155" s="85"/>
      <c r="N155" s="88"/>
    </row>
    <row r="156" spans="1:14" ht="16.5" customHeight="1" x14ac:dyDescent="0.2">
      <c r="A156" s="73"/>
      <c r="B156" s="73"/>
      <c r="C156" s="253"/>
      <c r="D156" s="253"/>
      <c r="E156" s="253"/>
      <c r="F156" s="254"/>
      <c r="G156" s="254"/>
      <c r="H156" s="88"/>
      <c r="I156" s="85"/>
      <c r="J156" s="88"/>
      <c r="K156" s="85"/>
      <c r="L156" s="88"/>
      <c r="M156" s="85"/>
      <c r="N156" s="88"/>
    </row>
    <row r="157" spans="1:14" ht="16.5" customHeight="1" x14ac:dyDescent="0.2">
      <c r="A157" s="73"/>
      <c r="B157" s="73"/>
      <c r="C157" s="253"/>
      <c r="D157" s="253"/>
      <c r="E157" s="253"/>
      <c r="F157" s="254"/>
      <c r="G157" s="254"/>
      <c r="H157" s="88"/>
      <c r="I157" s="85"/>
      <c r="J157" s="88"/>
      <c r="K157" s="85"/>
      <c r="L157" s="88"/>
      <c r="M157" s="85"/>
      <c r="N157" s="88"/>
    </row>
    <row r="158" spans="1:14" ht="16.5" customHeight="1" x14ac:dyDescent="0.2">
      <c r="A158" s="73"/>
      <c r="B158" s="73"/>
      <c r="C158" s="253"/>
      <c r="D158" s="253"/>
      <c r="E158" s="253"/>
      <c r="F158" s="254"/>
      <c r="G158" s="254"/>
      <c r="H158" s="88"/>
      <c r="I158" s="85"/>
      <c r="J158" s="88"/>
      <c r="K158" s="85"/>
      <c r="L158" s="88"/>
      <c r="M158" s="85"/>
      <c r="N158" s="88"/>
    </row>
    <row r="159" spans="1:14" ht="21.95" customHeight="1" x14ac:dyDescent="0.2">
      <c r="A159" s="23" t="s">
        <v>97</v>
      </c>
      <c r="B159" s="23"/>
      <c r="C159" s="23"/>
      <c r="D159" s="23"/>
      <c r="E159" s="23"/>
      <c r="F159" s="75"/>
      <c r="G159" s="50"/>
      <c r="H159" s="50"/>
      <c r="I159" s="50"/>
      <c r="J159" s="50"/>
      <c r="K159" s="50"/>
      <c r="L159" s="50"/>
      <c r="M159" s="50"/>
      <c r="N159" s="50"/>
    </row>
    <row r="160" spans="1:14" ht="16.5" customHeight="1" x14ac:dyDescent="0.2">
      <c r="F160" s="83"/>
      <c r="H160" s="59"/>
      <c r="J160" s="59"/>
      <c r="K160" s="59"/>
      <c r="L160" s="59"/>
      <c r="N160" s="59"/>
    </row>
    <row r="161" spans="6:14" ht="16.5" customHeight="1" x14ac:dyDescent="0.2">
      <c r="F161" s="84"/>
      <c r="H161" s="71"/>
      <c r="J161" s="71"/>
      <c r="K161" s="59"/>
      <c r="L161" s="59"/>
      <c r="N161" s="59"/>
    </row>
    <row r="162" spans="6:14" ht="16.5" customHeight="1" x14ac:dyDescent="0.2">
      <c r="F162" s="84"/>
      <c r="H162" s="71"/>
      <c r="J162" s="71"/>
      <c r="K162" s="59"/>
      <c r="L162" s="59"/>
      <c r="N162" s="59"/>
    </row>
  </sheetData>
  <mergeCells count="18">
    <mergeCell ref="H115:J115"/>
    <mergeCell ref="L115:N115"/>
    <mergeCell ref="H116:J116"/>
    <mergeCell ref="L116:N116"/>
    <mergeCell ref="H117:J117"/>
    <mergeCell ref="L117:N117"/>
    <mergeCell ref="H6:J6"/>
    <mergeCell ref="L6:N6"/>
    <mergeCell ref="H7:J7"/>
    <mergeCell ref="L7:N7"/>
    <mergeCell ref="H8:J8"/>
    <mergeCell ref="L8:N8"/>
    <mergeCell ref="H60:J60"/>
    <mergeCell ref="L60:N60"/>
    <mergeCell ref="H61:J61"/>
    <mergeCell ref="L61:N61"/>
    <mergeCell ref="H62:J62"/>
    <mergeCell ref="L62:N62"/>
  </mergeCells>
  <pageMargins left="0.8" right="0.5" top="0.5" bottom="0.6" header="0.49" footer="0.4"/>
  <pageSetup paperSize="9" scale="95" firstPageNumber="11" orientation="portrait" useFirstPageNumber="1" r:id="rId1"/>
  <headerFooter>
    <oddFooter>&amp;R&amp;"Arial,Regular"&amp;9&amp;P</oddFooter>
  </headerFooter>
  <rowBreaks count="2" manualBreakCount="2">
    <brk id="54" max="14" man="1"/>
    <brk id="109" max="13" man="1"/>
  </rowBreaks>
  <ignoredErrors>
    <ignoredError sqref="H12 L12" unlockedFormula="1"/>
    <ignoredError sqref="H63:N63 H118:N118 H9:N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P&amp;L 5-8</vt:lpstr>
      <vt:lpstr>9</vt:lpstr>
      <vt:lpstr>10</vt:lpstr>
      <vt:lpstr>CF 11-13</vt:lpstr>
      <vt:lpstr>'10'!Print_Area</vt:lpstr>
      <vt:lpstr>'9'!Print_Area</vt:lpstr>
      <vt:lpstr>'CF 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vorachate</cp:lastModifiedBy>
  <cp:lastPrinted>2020-11-12T02:22:08Z</cp:lastPrinted>
  <dcterms:created xsi:type="dcterms:W3CDTF">2014-05-12T06:50:42Z</dcterms:created>
  <dcterms:modified xsi:type="dcterms:W3CDTF">2020-11-13T11:35:43Z</dcterms:modified>
</cp:coreProperties>
</file>